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Book\Part1\Exercises\"/>
    </mc:Choice>
  </mc:AlternateContent>
  <bookViews>
    <workbookView xWindow="0" yWindow="0" windowWidth="20160" windowHeight="9612"/>
  </bookViews>
  <sheets>
    <sheet name="Ex. 5.1-5.2" sheetId="8" r:id="rId1"/>
    <sheet name="Ex. 5.3" sheetId="2" r:id="rId2"/>
    <sheet name="Ex. 5.4" sheetId="3" r:id="rId3"/>
    <sheet name="Ex. 5.5 linear" sheetId="4" r:id="rId4"/>
    <sheet name="Ex. 5.5 parabolic" sheetId="5" r:id="rId5"/>
    <sheet name="Ex. 5.6" sheetId="9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9" i="9" l="1"/>
  <c r="D60" i="9"/>
  <c r="D59" i="9"/>
  <c r="E63" i="9"/>
  <c r="E62" i="9"/>
  <c r="D63" i="9"/>
  <c r="D62" i="9"/>
  <c r="E60" i="9"/>
  <c r="G59" i="9" l="1"/>
  <c r="G60" i="9"/>
  <c r="H10" i="9"/>
  <c r="X20" i="9"/>
  <c r="F19" i="9"/>
  <c r="C52" i="9"/>
  <c r="F53" i="9"/>
  <c r="F56" i="9"/>
  <c r="Z8" i="9"/>
  <c r="X6" i="9"/>
  <c r="F57" i="2" l="1"/>
  <c r="P41" i="8"/>
  <c r="P40" i="8"/>
  <c r="K16" i="8"/>
  <c r="I17" i="8"/>
  <c r="K7" i="8" l="1"/>
  <c r="O22" i="8" l="1"/>
  <c r="M20" i="8"/>
  <c r="E18" i="8"/>
  <c r="B18" i="8"/>
  <c r="K15" i="8"/>
  <c r="C14" i="8"/>
  <c r="B14" i="8"/>
  <c r="B15" i="8" s="1"/>
  <c r="F13" i="8"/>
  <c r="D13" i="8"/>
  <c r="F12" i="8"/>
  <c r="D12" i="8"/>
  <c r="F11" i="8"/>
  <c r="D11" i="8"/>
  <c r="F10" i="8"/>
  <c r="D10" i="8"/>
  <c r="F9" i="8"/>
  <c r="D9" i="8"/>
  <c r="F8" i="8"/>
  <c r="D8" i="8"/>
  <c r="F7" i="8"/>
  <c r="D7" i="8"/>
  <c r="F6" i="8"/>
  <c r="D6" i="8"/>
  <c r="F5" i="8"/>
  <c r="D5" i="8"/>
  <c r="F4" i="8"/>
  <c r="D4" i="8"/>
  <c r="F3" i="8"/>
  <c r="D3" i="8"/>
  <c r="D14" i="8" s="1"/>
  <c r="B16" i="8" s="1"/>
  <c r="D16" i="8" s="1"/>
  <c r="E13" i="8" l="1"/>
  <c r="E9" i="8"/>
  <c r="E5" i="8"/>
  <c r="E10" i="8"/>
  <c r="E6" i="8"/>
  <c r="E11" i="8"/>
  <c r="E7" i="8"/>
  <c r="E3" i="8"/>
  <c r="E12" i="8"/>
  <c r="E8" i="8"/>
  <c r="E4" i="8"/>
  <c r="B17" i="8"/>
  <c r="E14" i="8" l="1"/>
  <c r="E21" i="8" s="1"/>
  <c r="E22" i="8" s="1"/>
  <c r="G6" i="8" l="1"/>
  <c r="H6" i="8" s="1"/>
  <c r="G8" i="8"/>
  <c r="H8" i="8" s="1"/>
  <c r="G3" i="8"/>
  <c r="H3" i="8" s="1"/>
  <c r="G12" i="8"/>
  <c r="H12" i="8" s="1"/>
  <c r="G5" i="8"/>
  <c r="H5" i="8" s="1"/>
  <c r="G7" i="8"/>
  <c r="H7" i="8" s="1"/>
  <c r="G9" i="8"/>
  <c r="H9" i="8" s="1"/>
  <c r="G4" i="8"/>
  <c r="H4" i="8" s="1"/>
  <c r="G10" i="8"/>
  <c r="H10" i="8" s="1"/>
  <c r="G13" i="8"/>
  <c r="H13" i="8" s="1"/>
  <c r="G11" i="8"/>
  <c r="H11" i="8" s="1"/>
  <c r="J7" i="8" l="1"/>
  <c r="I7" i="8"/>
  <c r="J4" i="8"/>
  <c r="I4" i="8"/>
  <c r="J12" i="8"/>
  <c r="I12" i="8"/>
  <c r="J11" i="8"/>
  <c r="I11" i="8"/>
  <c r="I9" i="8"/>
  <c r="J9" i="8"/>
  <c r="J3" i="8"/>
  <c r="I3" i="8"/>
  <c r="J8" i="8"/>
  <c r="I8" i="8"/>
  <c r="I13" i="8"/>
  <c r="J13" i="8"/>
  <c r="J10" i="8"/>
  <c r="I10" i="8"/>
  <c r="I5" i="8"/>
  <c r="J5" i="8"/>
  <c r="J6" i="8"/>
  <c r="I6" i="8"/>
  <c r="O19" i="5" l="1"/>
  <c r="N19" i="5"/>
  <c r="N18" i="5"/>
  <c r="O17" i="5"/>
  <c r="N17" i="5"/>
  <c r="H10" i="4"/>
  <c r="H21" i="5"/>
  <c r="H20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3" i="5"/>
  <c r="G19" i="4"/>
  <c r="O18" i="3"/>
  <c r="O17" i="3"/>
  <c r="H10" i="3"/>
  <c r="I51" i="2"/>
  <c r="G19" i="3"/>
  <c r="I47" i="2" l="1"/>
  <c r="I46" i="2"/>
  <c r="G47" i="2"/>
  <c r="G46" i="2"/>
  <c r="G21" i="2"/>
  <c r="F56" i="2"/>
  <c r="G56" i="2"/>
  <c r="H56" i="2"/>
  <c r="G19" i="2"/>
  <c r="H19" i="2" s="1"/>
  <c r="H7" i="2"/>
  <c r="F5" i="2"/>
  <c r="H8" i="2"/>
  <c r="H10" i="2"/>
  <c r="H9" i="2"/>
  <c r="R21" i="2" l="1"/>
  <c r="Q45" i="2"/>
  <c r="N4" i="2"/>
  <c r="N5" i="2"/>
  <c r="N6" i="2"/>
  <c r="N7" i="2"/>
  <c r="N8" i="2"/>
  <c r="N9" i="2"/>
  <c r="N10" i="2"/>
  <c r="N11" i="2"/>
  <c r="N12" i="2"/>
  <c r="N13" i="2"/>
  <c r="N3" i="2"/>
  <c r="R7" i="2"/>
  <c r="R30" i="2" s="1"/>
  <c r="R11" i="2"/>
  <c r="R42" i="2" s="1"/>
  <c r="Q4" i="2"/>
  <c r="Q21" i="2" s="1"/>
  <c r="Q12" i="2"/>
  <c r="P4" i="2"/>
  <c r="P3" i="2"/>
  <c r="B14" i="2"/>
  <c r="R4" i="2" s="1"/>
  <c r="M34" i="2"/>
  <c r="M33" i="2"/>
  <c r="M31" i="2"/>
  <c r="M30" i="2"/>
  <c r="M28" i="2"/>
  <c r="M27" i="2"/>
  <c r="M25" i="2"/>
  <c r="M24" i="2"/>
  <c r="M22" i="2"/>
  <c r="M21" i="2"/>
  <c r="M19" i="2"/>
  <c r="M18" i="2"/>
  <c r="M16" i="2"/>
  <c r="M15" i="2"/>
  <c r="M13" i="2"/>
  <c r="M12" i="2"/>
  <c r="M10" i="2"/>
  <c r="M9" i="2"/>
  <c r="L10" i="2"/>
  <c r="L9" i="2"/>
  <c r="M7" i="2"/>
  <c r="M6" i="2"/>
  <c r="L6" i="2"/>
  <c r="M4" i="2"/>
  <c r="L3" i="2"/>
  <c r="Q8" i="2" l="1"/>
  <c r="Q33" i="2" s="1"/>
  <c r="Q11" i="2"/>
  <c r="Q42" i="2" s="1"/>
  <c r="Q7" i="2"/>
  <c r="Q30" i="2" s="1"/>
  <c r="R3" i="2"/>
  <c r="R18" i="2" s="1"/>
  <c r="R10" i="2"/>
  <c r="R39" i="2" s="1"/>
  <c r="R6" i="2"/>
  <c r="R27" i="2" s="1"/>
  <c r="Q3" i="2"/>
  <c r="Q18" i="2" s="1"/>
  <c r="Q10" i="2"/>
  <c r="Q39" i="2" s="1"/>
  <c r="Q6" i="2"/>
  <c r="Q27" i="2" s="1"/>
  <c r="R13" i="2"/>
  <c r="R48" i="2" s="1"/>
  <c r="R9" i="2"/>
  <c r="R36" i="2" s="1"/>
  <c r="R5" i="2"/>
  <c r="R24" i="2" s="1"/>
  <c r="Q13" i="2"/>
  <c r="Q48" i="2" s="1"/>
  <c r="Q9" i="2"/>
  <c r="Q36" i="2" s="1"/>
  <c r="Q5" i="2"/>
  <c r="Q24" i="2" s="1"/>
  <c r="R12" i="2"/>
  <c r="R45" i="2" s="1"/>
  <c r="R8" i="2"/>
  <c r="R33" i="2" s="1"/>
</calcChain>
</file>

<file path=xl/sharedStrings.xml><?xml version="1.0" encoding="utf-8"?>
<sst xmlns="http://schemas.openxmlformats.org/spreadsheetml/2006/main" count="419" uniqueCount="121">
  <si>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</si>
  <si>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</si>
  <si>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</si>
  <si>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</si>
  <si>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</si>
  <si>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</si>
  <si>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</si>
  <si>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</si>
  <si>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</si>
  <si>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</si>
  <si>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</si>
  <si>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</si>
  <si>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</si>
  <si>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</si>
  <si>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</si>
  <si>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</si>
  <si>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</si>
  <si>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</si>
  <si>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</si>
  <si>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</si>
  <si>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</si>
  <si>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</si>
  <si>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</si>
  <si>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</si>
  <si>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</si>
  <si>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RESIDUAL OUTPUT</t>
  </si>
  <si>
    <t>Observation</t>
  </si>
  <si>
    <t>Predicted Y</t>
  </si>
  <si>
    <t>Residuals</t>
  </si>
  <si>
    <t>xm=</t>
  </si>
  <si>
    <t>Sxx=</t>
  </si>
  <si>
    <t>hii</t>
  </si>
  <si>
    <t>Di</t>
  </si>
  <si>
    <t>x</t>
  </si>
  <si>
    <t>y</t>
  </si>
  <si>
    <t>ycalc</t>
  </si>
  <si>
    <t>ym=</t>
  </si>
  <si>
    <t>ym</t>
  </si>
  <si>
    <t>yi-ym</t>
  </si>
  <si>
    <t>yc-ym</t>
  </si>
  <si>
    <t>F(0.05,1,9)</t>
  </si>
  <si>
    <t>sy=</t>
  </si>
  <si>
    <t>Fexp=</t>
  </si>
  <si>
    <t>F(0.05,1,9)=</t>
  </si>
  <si>
    <t>F.DIST.RT(58.6725,1,9)</t>
  </si>
  <si>
    <t>t(0.05",9)=</t>
  </si>
  <si>
    <t>New simpler regression analysis</t>
  </si>
  <si>
    <t>t(0.05,10)=</t>
  </si>
  <si>
    <t>F(b0)</t>
  </si>
  <si>
    <t>Fexp(b0)=</t>
  </si>
  <si>
    <t>t^2(b0)=</t>
  </si>
  <si>
    <t>y=b1 x</t>
  </si>
  <si>
    <t>y=bo+b1 x</t>
  </si>
  <si>
    <t>t(0.05,9)</t>
  </si>
  <si>
    <t>F(0.05,1,10)=</t>
  </si>
  <si>
    <t>F.DIST.RT(H49,1,10)</t>
  </si>
  <si>
    <t>Column1</t>
  </si>
  <si>
    <t>Mean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</si>
  <si>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</si>
  <si>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</si>
  <si>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</si>
  <si>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</si>
  <si>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</si>
  <si>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</si>
  <si>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</si>
  <si>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</si>
  <si>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</si>
  <si>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</si>
  <si>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</si>
  <si>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Confidence Level(95.0%)</t>
  </si>
  <si>
    <t>CI lower</t>
  </si>
  <si>
    <t>CI upper</t>
  </si>
  <si>
    <t>t(0.05,14)=</t>
  </si>
  <si>
    <t>x^2</t>
  </si>
  <si>
    <t>X Variable 2</t>
  </si>
  <si>
    <t>t(0.05,13)</t>
  </si>
  <si>
    <t>Fexp b2</t>
  </si>
  <si>
    <t>F(0.05,1,14)=</t>
  </si>
  <si>
    <t>(x-xm)^2</t>
  </si>
  <si>
    <t>i</t>
  </si>
  <si>
    <t>residuals</t>
  </si>
  <si>
    <t>si</t>
  </si>
  <si>
    <t>sum</t>
  </si>
  <si>
    <t>si&gt;2</t>
  </si>
  <si>
    <t>sx</t>
  </si>
  <si>
    <t>Delta=</t>
  </si>
  <si>
    <t>t(0.05,9)=</t>
  </si>
  <si>
    <t>s Delta=</t>
  </si>
  <si>
    <t>prediction for x= 2</t>
  </si>
  <si>
    <t>all points</t>
  </si>
  <si>
    <t>s delta</t>
  </si>
  <si>
    <t>texp=</t>
  </si>
  <si>
    <t>ti (Eq. 5.5)</t>
  </si>
  <si>
    <t>ti (Eq. 5.6)</t>
  </si>
  <si>
    <t>4/N=</t>
  </si>
  <si>
    <t>t(0.05/11,8)=</t>
  </si>
  <si>
    <t>4/(N-2-1)=</t>
  </si>
  <si>
    <t>data without outlier</t>
  </si>
  <si>
    <t>CI=</t>
  </si>
  <si>
    <t>CI b1=</t>
  </si>
  <si>
    <t>CI b0=</t>
  </si>
  <si>
    <t>x1</t>
  </si>
  <si>
    <t>x2</t>
  </si>
  <si>
    <t>y=f(x1)</t>
  </si>
  <si>
    <t>y=f(x2)</t>
  </si>
  <si>
    <t>y=f(x1,x2)</t>
  </si>
  <si>
    <t>Test F, adding x2 to y=f(x1)</t>
  </si>
  <si>
    <t>Test F, adding x1 to y=f(x2)</t>
  </si>
  <si>
    <t>F(0.05,1,22)=</t>
  </si>
  <si>
    <t>t(0.05,23)=</t>
  </si>
  <si>
    <t>t(0.05,22)</t>
  </si>
  <si>
    <t>test of partial correlation</t>
  </si>
  <si>
    <t>F(0.05,2,23)</t>
  </si>
  <si>
    <t>test F from r^2</t>
  </si>
  <si>
    <t>r2p 2</t>
  </si>
  <si>
    <t>r2p 1</t>
  </si>
  <si>
    <t>other formula from texp</t>
  </si>
  <si>
    <t>r^2</t>
  </si>
  <si>
    <t>r</t>
  </si>
  <si>
    <t>r^2  y=f(x1) removing x2</t>
  </si>
  <si>
    <t>r^2  y=f(x2) removing x1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</si>
</sst>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0E+00"/>
    <numFmt numFmtId="166" formatCode="0.000"/>
    <numFmt numFmtId="167" formatCode="0.0000"/>
    <numFmt numFmtId="168" formatCode="0.0000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Continuous"/>
    </xf>
    <xf numFmtId="0" fontId="1" fillId="0" borderId="0" xfId="0" applyFont="1" applyFill="1" applyBorder="1" applyAlignment="1"/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3" fillId="0" borderId="0" xfId="0" applyFont="1"/>
    <xf numFmtId="164" fontId="0" fillId="0" borderId="0" xfId="0" applyNumberFormat="1"/>
    <xf numFmtId="0" fontId="0" fillId="0" borderId="0" xfId="0" quotePrefix="1"/>
    <xf numFmtId="165" fontId="0" fillId="0" borderId="0" xfId="0" applyNumberFormat="1"/>
    <xf numFmtId="166" fontId="0" fillId="0" borderId="1" xfId="0" applyNumberFormat="1" applyFill="1" applyBorder="1" applyAlignment="1"/>
    <xf numFmtId="0" fontId="2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Fill="1" applyBorder="1" applyAlignment="1"/>
    <xf numFmtId="11" fontId="6" fillId="0" borderId="0" xfId="0" applyNumberFormat="1" applyFont="1" applyFill="1" applyBorder="1" applyAlignment="1"/>
    <xf numFmtId="167" fontId="0" fillId="0" borderId="0" xfId="0" applyNumberFormat="1"/>
    <xf numFmtId="166" fontId="0" fillId="0" borderId="0" xfId="0" applyNumberFormat="1"/>
    <xf numFmtId="167" fontId="0" fillId="0" borderId="0" xfId="0" applyNumberFormat="1" applyFill="1" applyBorder="1" applyAlignment="1"/>
    <xf numFmtId="166" fontId="0" fillId="0" borderId="0" xfId="0" applyNumberFormat="1" applyFill="1" applyBorder="1" applyAlignment="1"/>
    <xf numFmtId="2" fontId="0" fillId="0" borderId="0" xfId="0" applyNumberFormat="1" applyFill="1" applyBorder="1" applyAlignment="1"/>
    <xf numFmtId="167" fontId="0" fillId="0" borderId="1" xfId="0" applyNumberFormat="1" applyFill="1" applyBorder="1" applyAlignme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0" xfId="0" applyBorder="1"/>
    <xf numFmtId="2" fontId="0" fillId="0" borderId="0" xfId="0" applyNumberFormat="1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0" fontId="7" fillId="0" borderId="0" xfId="0" applyFont="1"/>
    <xf numFmtId="0" fontId="8" fillId="0" borderId="0" xfId="0" applyFont="1"/>
    <xf numFmtId="0" fontId="8" fillId="0" borderId="0" xfId="0" quotePrefix="1" applyFont="1"/>
    <xf numFmtId="0" fontId="9" fillId="0" borderId="0" xfId="0" applyFont="1"/>
    <xf numFmtId="0" fontId="10" fillId="0" borderId="0" xfId="0" applyFont="1"/>
    <xf numFmtId="0" fontId="3" fillId="0" borderId="0" xfId="0" quotePrefix="1" applyFont="1"/>
    <xf numFmtId="0" fontId="6" fillId="0" borderId="0" xfId="0" applyFont="1"/>
    <xf numFmtId="0" fontId="11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166" fontId="1" fillId="0" borderId="0" xfId="0" applyNumberFormat="1" applyFont="1"/>
    <xf numFmtId="2" fontId="1" fillId="0" borderId="0" xfId="0" applyNumberFormat="1" applyFont="1"/>
    <xf numFmtId="0" fontId="0" fillId="0" borderId="0" xfId="0" quotePrefix="1" applyAlignment="1">
      <alignment horizontal="center"/>
    </xf>
    <xf numFmtId="1" fontId="0" fillId="0" borderId="0" xfId="0" applyNumberFormat="1"/>
    <xf numFmtId="168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Line Fit  Plot</a:t>
            </a:r>
          </a:p>
        </c:rich>
      </c:tx>
      <c:layout>
        <c:manualLayout>
          <c:xMode val="edge"/>
          <c:yMode val="edge"/>
          <c:x val="8.9539862204724416E-2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737860892388451"/>
          <c:y val="0.22313968864578948"/>
          <c:w val="0.6088806867891513"/>
          <c:h val="0.56563232553946019"/>
        </c:manualLayout>
      </c:layout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'Ex. 5.3'!$A$3:$A$13</c:f>
              <c:numCache>
                <c:formatCode>General</c:formatCode>
                <c:ptCount val="11"/>
                <c:pt idx="0" formatCode="0.0">
                  <c:v>-2</c:v>
                </c:pt>
                <c:pt idx="1">
                  <c:v>-1.8</c:v>
                </c:pt>
                <c:pt idx="2">
                  <c:v>-1.6</c:v>
                </c:pt>
                <c:pt idx="3">
                  <c:v>-1.4</c:v>
                </c:pt>
                <c:pt idx="4">
                  <c:v>-1.2</c:v>
                </c:pt>
                <c:pt idx="5" formatCode="0.0">
                  <c:v>-1</c:v>
                </c:pt>
                <c:pt idx="6">
                  <c:v>-0.8</c:v>
                </c:pt>
                <c:pt idx="7">
                  <c:v>-0.6</c:v>
                </c:pt>
                <c:pt idx="8">
                  <c:v>-0.4</c:v>
                </c:pt>
                <c:pt idx="9">
                  <c:v>-0.2</c:v>
                </c:pt>
                <c:pt idx="10" formatCode="0.0">
                  <c:v>0</c:v>
                </c:pt>
              </c:numCache>
            </c:numRef>
          </c:xVal>
          <c:yVal>
            <c:numRef>
              <c:f>'Ex. 5.3'!$B$3:$B$13</c:f>
              <c:numCache>
                <c:formatCode>General</c:formatCode>
                <c:ptCount val="11"/>
                <c:pt idx="0">
                  <c:v>-0.93</c:v>
                </c:pt>
                <c:pt idx="1">
                  <c:v>-0.93</c:v>
                </c:pt>
                <c:pt idx="2">
                  <c:v>-0.68</c:v>
                </c:pt>
                <c:pt idx="3">
                  <c:v>-0.47</c:v>
                </c:pt>
                <c:pt idx="4">
                  <c:v>-0.38</c:v>
                </c:pt>
                <c:pt idx="5">
                  <c:v>-0.23</c:v>
                </c:pt>
                <c:pt idx="6">
                  <c:v>-0.52</c:v>
                </c:pt>
                <c:pt idx="7">
                  <c:v>-0.22</c:v>
                </c:pt>
                <c:pt idx="8">
                  <c:v>0.01</c:v>
                </c:pt>
                <c:pt idx="9">
                  <c:v>-0.11</c:v>
                </c:pt>
                <c:pt idx="10">
                  <c:v>0.03</c:v>
                </c:pt>
              </c:numCache>
            </c:numRef>
          </c:yVal>
          <c:smooth val="0"/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'Ex. 5.3'!$A$3:$A$13</c:f>
              <c:numCache>
                <c:formatCode>General</c:formatCode>
                <c:ptCount val="11"/>
                <c:pt idx="0" formatCode="0.0">
                  <c:v>-2</c:v>
                </c:pt>
                <c:pt idx="1">
                  <c:v>-1.8</c:v>
                </c:pt>
                <c:pt idx="2">
                  <c:v>-1.6</c:v>
                </c:pt>
                <c:pt idx="3">
                  <c:v>-1.4</c:v>
                </c:pt>
                <c:pt idx="4">
                  <c:v>-1.2</c:v>
                </c:pt>
                <c:pt idx="5" formatCode="0.0">
                  <c:v>-1</c:v>
                </c:pt>
                <c:pt idx="6">
                  <c:v>-0.8</c:v>
                </c:pt>
                <c:pt idx="7">
                  <c:v>-0.6</c:v>
                </c:pt>
                <c:pt idx="8">
                  <c:v>-0.4</c:v>
                </c:pt>
                <c:pt idx="9">
                  <c:v>-0.2</c:v>
                </c:pt>
                <c:pt idx="10" formatCode="0.0">
                  <c:v>0</c:v>
                </c:pt>
              </c:numCache>
            </c:numRef>
          </c:xVal>
          <c:yVal>
            <c:numRef>
              <c:f>'Ex. 5.3'!$E$25:$E$35</c:f>
              <c:numCache>
                <c:formatCode>General</c:formatCode>
                <c:ptCount val="11"/>
                <c:pt idx="0">
                  <c:v>-0.88045454545454538</c:v>
                </c:pt>
                <c:pt idx="1">
                  <c:v>-0.784909090909091</c:v>
                </c:pt>
                <c:pt idx="2">
                  <c:v>-0.6893636363636364</c:v>
                </c:pt>
                <c:pt idx="3">
                  <c:v>-0.5938181818181818</c:v>
                </c:pt>
                <c:pt idx="4">
                  <c:v>-0.49827272727272726</c:v>
                </c:pt>
                <c:pt idx="5">
                  <c:v>-0.40272727272727271</c:v>
                </c:pt>
                <c:pt idx="6">
                  <c:v>-0.30718181818181817</c:v>
                </c:pt>
                <c:pt idx="7">
                  <c:v>-0.21163636363636362</c:v>
                </c:pt>
                <c:pt idx="8">
                  <c:v>-0.11609090909090908</c:v>
                </c:pt>
                <c:pt idx="9">
                  <c:v>-2.0545454545454533E-2</c:v>
                </c:pt>
                <c:pt idx="10">
                  <c:v>7.5000000000000011E-2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899344"/>
        <c:axId val="427899736"/>
      </c:scatterChart>
      <c:valAx>
        <c:axId val="427899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layout/>
          <c:overlay val="0"/>
        </c:title>
        <c:numFmt formatCode="0.0" sourceLinked="1"/>
        <c:majorTickMark val="out"/>
        <c:minorTickMark val="none"/>
        <c:tickLblPos val="nextTo"/>
        <c:crossAx val="427899736"/>
        <c:crosses val="autoZero"/>
        <c:crossBetween val="midCat"/>
      </c:valAx>
      <c:valAx>
        <c:axId val="427899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278993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903324584427E-2"/>
          <c:y val="8.3749999999999991E-2"/>
          <c:w val="0.90342366579177602"/>
          <c:h val="0.7773611111111110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'Ex. 5.3'!$L$3:$L$34</c:f>
              <c:numCache>
                <c:formatCode>General</c:formatCode>
                <c:ptCount val="32"/>
                <c:pt idx="0" formatCode="0.0">
                  <c:v>-2</c:v>
                </c:pt>
                <c:pt idx="1">
                  <c:v>-2</c:v>
                </c:pt>
                <c:pt idx="3">
                  <c:v>-1.8</c:v>
                </c:pt>
                <c:pt idx="4">
                  <c:v>-1.8</c:v>
                </c:pt>
                <c:pt idx="6">
                  <c:v>-1.6</c:v>
                </c:pt>
                <c:pt idx="7">
                  <c:v>-1.6</c:v>
                </c:pt>
                <c:pt idx="9">
                  <c:v>-1.4</c:v>
                </c:pt>
                <c:pt idx="10">
                  <c:v>-1.4</c:v>
                </c:pt>
                <c:pt idx="12">
                  <c:v>-1.2</c:v>
                </c:pt>
                <c:pt idx="13">
                  <c:v>-1.2</c:v>
                </c:pt>
                <c:pt idx="15">
                  <c:v>-1</c:v>
                </c:pt>
                <c:pt idx="16">
                  <c:v>-1</c:v>
                </c:pt>
                <c:pt idx="18">
                  <c:v>-0.8</c:v>
                </c:pt>
                <c:pt idx="19">
                  <c:v>-0.8</c:v>
                </c:pt>
                <c:pt idx="21">
                  <c:v>-0.6</c:v>
                </c:pt>
                <c:pt idx="22">
                  <c:v>-0.6</c:v>
                </c:pt>
                <c:pt idx="24">
                  <c:v>-0.4</c:v>
                </c:pt>
                <c:pt idx="25">
                  <c:v>-0.4</c:v>
                </c:pt>
                <c:pt idx="27">
                  <c:v>-0.2</c:v>
                </c:pt>
                <c:pt idx="28">
                  <c:v>-0.2</c:v>
                </c:pt>
                <c:pt idx="30">
                  <c:v>0</c:v>
                </c:pt>
                <c:pt idx="31">
                  <c:v>0</c:v>
                </c:pt>
              </c:numCache>
            </c:numRef>
          </c:xVal>
          <c:yVal>
            <c:numRef>
              <c:f>'Ex. 5.3'!$M$3:$M$34</c:f>
              <c:numCache>
                <c:formatCode>General</c:formatCode>
                <c:ptCount val="32"/>
                <c:pt idx="0">
                  <c:v>0</c:v>
                </c:pt>
                <c:pt idx="1">
                  <c:v>-0.88045454545454538</c:v>
                </c:pt>
                <c:pt idx="3">
                  <c:v>-0.93</c:v>
                </c:pt>
                <c:pt idx="4">
                  <c:v>-0.784909090909091</c:v>
                </c:pt>
                <c:pt idx="6">
                  <c:v>-0.68</c:v>
                </c:pt>
                <c:pt idx="7">
                  <c:v>-0.6893636363636364</c:v>
                </c:pt>
                <c:pt idx="9">
                  <c:v>-0.47</c:v>
                </c:pt>
                <c:pt idx="10">
                  <c:v>-0.5938181818181818</c:v>
                </c:pt>
                <c:pt idx="12">
                  <c:v>-0.38</c:v>
                </c:pt>
                <c:pt idx="13">
                  <c:v>-0.49827272727272726</c:v>
                </c:pt>
                <c:pt idx="15">
                  <c:v>-0.23</c:v>
                </c:pt>
                <c:pt idx="16">
                  <c:v>-0.40272727272727271</c:v>
                </c:pt>
                <c:pt idx="18">
                  <c:v>-0.52</c:v>
                </c:pt>
                <c:pt idx="19">
                  <c:v>-0.30718181818181817</c:v>
                </c:pt>
                <c:pt idx="21">
                  <c:v>-0.22</c:v>
                </c:pt>
                <c:pt idx="22">
                  <c:v>-0.21163636363636362</c:v>
                </c:pt>
                <c:pt idx="24">
                  <c:v>0.01</c:v>
                </c:pt>
                <c:pt idx="25">
                  <c:v>-0.11609090909090908</c:v>
                </c:pt>
                <c:pt idx="27">
                  <c:v>-0.11</c:v>
                </c:pt>
                <c:pt idx="28">
                  <c:v>-2.0545454545454533E-2</c:v>
                </c:pt>
                <c:pt idx="30">
                  <c:v>0.03</c:v>
                </c:pt>
                <c:pt idx="31">
                  <c:v>7.5000000000000011E-2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'Ex. 5.3'!$A$3:$A$13</c:f>
              <c:numCache>
                <c:formatCode>General</c:formatCode>
                <c:ptCount val="11"/>
                <c:pt idx="0" formatCode="0.0">
                  <c:v>-2</c:v>
                </c:pt>
                <c:pt idx="1">
                  <c:v>-1.8</c:v>
                </c:pt>
                <c:pt idx="2">
                  <c:v>-1.6</c:v>
                </c:pt>
                <c:pt idx="3">
                  <c:v>-1.4</c:v>
                </c:pt>
                <c:pt idx="4">
                  <c:v>-1.2</c:v>
                </c:pt>
                <c:pt idx="5" formatCode="0.0">
                  <c:v>-1</c:v>
                </c:pt>
                <c:pt idx="6">
                  <c:v>-0.8</c:v>
                </c:pt>
                <c:pt idx="7">
                  <c:v>-0.6</c:v>
                </c:pt>
                <c:pt idx="8">
                  <c:v>-0.4</c:v>
                </c:pt>
                <c:pt idx="9">
                  <c:v>-0.2</c:v>
                </c:pt>
                <c:pt idx="10" formatCode="0.0">
                  <c:v>0</c:v>
                </c:pt>
              </c:numCache>
            </c:numRef>
          </c:xVal>
          <c:yVal>
            <c:numRef>
              <c:f>'Ex. 5.3'!$B$3:$B$13</c:f>
              <c:numCache>
                <c:formatCode>General</c:formatCode>
                <c:ptCount val="11"/>
                <c:pt idx="0">
                  <c:v>-0.93</c:v>
                </c:pt>
                <c:pt idx="1">
                  <c:v>-0.93</c:v>
                </c:pt>
                <c:pt idx="2">
                  <c:v>-0.68</c:v>
                </c:pt>
                <c:pt idx="3">
                  <c:v>-0.47</c:v>
                </c:pt>
                <c:pt idx="4">
                  <c:v>-0.38</c:v>
                </c:pt>
                <c:pt idx="5">
                  <c:v>-0.23</c:v>
                </c:pt>
                <c:pt idx="6">
                  <c:v>-0.52</c:v>
                </c:pt>
                <c:pt idx="7">
                  <c:v>-0.22</c:v>
                </c:pt>
                <c:pt idx="8">
                  <c:v>0.01</c:v>
                </c:pt>
                <c:pt idx="9">
                  <c:v>-0.11</c:v>
                </c:pt>
                <c:pt idx="10">
                  <c:v>0.03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'Ex. 5.3'!$A$3:$A$13</c:f>
              <c:numCache>
                <c:formatCode>General</c:formatCode>
                <c:ptCount val="11"/>
                <c:pt idx="0" formatCode="0.0">
                  <c:v>-2</c:v>
                </c:pt>
                <c:pt idx="1">
                  <c:v>-1.8</c:v>
                </c:pt>
                <c:pt idx="2">
                  <c:v>-1.6</c:v>
                </c:pt>
                <c:pt idx="3">
                  <c:v>-1.4</c:v>
                </c:pt>
                <c:pt idx="4">
                  <c:v>-1.2</c:v>
                </c:pt>
                <c:pt idx="5" formatCode="0.0">
                  <c:v>-1</c:v>
                </c:pt>
                <c:pt idx="6">
                  <c:v>-0.8</c:v>
                </c:pt>
                <c:pt idx="7">
                  <c:v>-0.6</c:v>
                </c:pt>
                <c:pt idx="8">
                  <c:v>-0.4</c:v>
                </c:pt>
                <c:pt idx="9">
                  <c:v>-0.2</c:v>
                </c:pt>
                <c:pt idx="10" formatCode="0.0">
                  <c:v>0</c:v>
                </c:pt>
              </c:numCache>
            </c:numRef>
          </c:xVal>
          <c:yVal>
            <c:numRef>
              <c:f>'Ex. 5.3'!$C$3:$C$13</c:f>
              <c:numCache>
                <c:formatCode>General</c:formatCode>
                <c:ptCount val="11"/>
                <c:pt idx="0">
                  <c:v>-0.88045454545454538</c:v>
                </c:pt>
                <c:pt idx="1">
                  <c:v>-0.784909090909091</c:v>
                </c:pt>
                <c:pt idx="2">
                  <c:v>-0.6893636363636364</c:v>
                </c:pt>
                <c:pt idx="3">
                  <c:v>-0.5938181818181818</c:v>
                </c:pt>
                <c:pt idx="4">
                  <c:v>-0.49827272727272726</c:v>
                </c:pt>
                <c:pt idx="5">
                  <c:v>-0.40272727272727271</c:v>
                </c:pt>
                <c:pt idx="6">
                  <c:v>-0.30718181818181817</c:v>
                </c:pt>
                <c:pt idx="7">
                  <c:v>-0.21163636363636362</c:v>
                </c:pt>
                <c:pt idx="8">
                  <c:v>-0.11609090909090908</c:v>
                </c:pt>
                <c:pt idx="9">
                  <c:v>-2.0545454545454533E-2</c:v>
                </c:pt>
                <c:pt idx="10">
                  <c:v>7.5000000000000011E-2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775448"/>
        <c:axId val="425775840"/>
      </c:scatterChart>
      <c:valAx>
        <c:axId val="425775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775840"/>
        <c:crosses val="autoZero"/>
        <c:crossBetween val="midCat"/>
      </c:valAx>
      <c:valAx>
        <c:axId val="425775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775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423665791776037E-2"/>
          <c:y val="0.10226851851851852"/>
          <c:w val="0.90342366579177602"/>
          <c:h val="0.77736111111111106"/>
        </c:manualLayout>
      </c:layout>
      <c:scatterChart>
        <c:scatterStyle val="lineMarker"/>
        <c:varyColors val="0"/>
        <c:ser>
          <c:idx val="2"/>
          <c:order val="0"/>
          <c:tx>
            <c:v>ym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'Ex. 5.3'!$S$3:$S$4</c:f>
              <c:numCache>
                <c:formatCode>General</c:formatCode>
                <c:ptCount val="2"/>
                <c:pt idx="0">
                  <c:v>-3</c:v>
                </c:pt>
                <c:pt idx="1">
                  <c:v>1</c:v>
                </c:pt>
              </c:numCache>
            </c:numRef>
          </c:xVal>
          <c:yVal>
            <c:numRef>
              <c:f>'Ex. 5.3'!$T$3:$T$4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</c:ser>
        <c:ser>
          <c:idx val="0"/>
          <c:order val="1"/>
          <c:tx>
            <c:v>yi-ym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'Ex. 5.3'!$A$3:$A$13</c:f>
              <c:numCache>
                <c:formatCode>General</c:formatCode>
                <c:ptCount val="11"/>
                <c:pt idx="0" formatCode="0.0">
                  <c:v>-2</c:v>
                </c:pt>
                <c:pt idx="1">
                  <c:v>-1.8</c:v>
                </c:pt>
                <c:pt idx="2">
                  <c:v>-1.6</c:v>
                </c:pt>
                <c:pt idx="3">
                  <c:v>-1.4</c:v>
                </c:pt>
                <c:pt idx="4">
                  <c:v>-1.2</c:v>
                </c:pt>
                <c:pt idx="5" formatCode="0.0">
                  <c:v>-1</c:v>
                </c:pt>
                <c:pt idx="6">
                  <c:v>-0.8</c:v>
                </c:pt>
                <c:pt idx="7">
                  <c:v>-0.6</c:v>
                </c:pt>
                <c:pt idx="8">
                  <c:v>-0.4</c:v>
                </c:pt>
                <c:pt idx="9">
                  <c:v>-0.2</c:v>
                </c:pt>
                <c:pt idx="10" formatCode="0.0">
                  <c:v>0</c:v>
                </c:pt>
              </c:numCache>
            </c:numRef>
          </c:xVal>
          <c:yVal>
            <c:numRef>
              <c:f>'Ex. 5.3'!$Q$3:$Q$13</c:f>
              <c:numCache>
                <c:formatCode>General</c:formatCode>
                <c:ptCount val="11"/>
                <c:pt idx="0">
                  <c:v>-0.52727272727272734</c:v>
                </c:pt>
                <c:pt idx="1">
                  <c:v>-0.52727272727272734</c:v>
                </c:pt>
                <c:pt idx="2">
                  <c:v>-0.27727272727272734</c:v>
                </c:pt>
                <c:pt idx="3">
                  <c:v>-6.7272727272727262E-2</c:v>
                </c:pt>
                <c:pt idx="4">
                  <c:v>2.2727272727272707E-2</c:v>
                </c:pt>
                <c:pt idx="5">
                  <c:v>0.1727272727272727</c:v>
                </c:pt>
                <c:pt idx="6">
                  <c:v>-0.11727272727272731</c:v>
                </c:pt>
                <c:pt idx="7">
                  <c:v>0.18272727272727271</c:v>
                </c:pt>
                <c:pt idx="8">
                  <c:v>0.41272727272727272</c:v>
                </c:pt>
                <c:pt idx="9">
                  <c:v>0.29272727272727272</c:v>
                </c:pt>
                <c:pt idx="10">
                  <c:v>0.43272727272727274</c:v>
                </c:pt>
              </c:numCache>
            </c:numRef>
          </c:yVal>
          <c:smooth val="0"/>
        </c:ser>
        <c:ser>
          <c:idx val="1"/>
          <c:order val="2"/>
          <c:tx>
            <c:v>deviation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'Ex. 5.3'!$P$17:$P$48</c:f>
              <c:numCache>
                <c:formatCode>General</c:formatCode>
                <c:ptCount val="32"/>
                <c:pt idx="0">
                  <c:v>-2</c:v>
                </c:pt>
                <c:pt idx="1">
                  <c:v>-2</c:v>
                </c:pt>
                <c:pt idx="3">
                  <c:v>-1.8</c:v>
                </c:pt>
                <c:pt idx="4">
                  <c:v>-1.8</c:v>
                </c:pt>
                <c:pt idx="6">
                  <c:v>-1.6</c:v>
                </c:pt>
                <c:pt idx="7">
                  <c:v>-1.6</c:v>
                </c:pt>
                <c:pt idx="9">
                  <c:v>-1.4</c:v>
                </c:pt>
                <c:pt idx="10">
                  <c:v>-1.4</c:v>
                </c:pt>
                <c:pt idx="12">
                  <c:v>-1.2</c:v>
                </c:pt>
                <c:pt idx="13">
                  <c:v>-1.2</c:v>
                </c:pt>
                <c:pt idx="15">
                  <c:v>-1</c:v>
                </c:pt>
                <c:pt idx="16">
                  <c:v>-1</c:v>
                </c:pt>
                <c:pt idx="18">
                  <c:v>-0.8</c:v>
                </c:pt>
                <c:pt idx="19">
                  <c:v>-0.8</c:v>
                </c:pt>
                <c:pt idx="21">
                  <c:v>-0.6</c:v>
                </c:pt>
                <c:pt idx="22">
                  <c:v>-0.6</c:v>
                </c:pt>
                <c:pt idx="24">
                  <c:v>-0.4</c:v>
                </c:pt>
                <c:pt idx="25">
                  <c:v>-0.4</c:v>
                </c:pt>
                <c:pt idx="27">
                  <c:v>-0.2</c:v>
                </c:pt>
                <c:pt idx="28">
                  <c:v>-0.2</c:v>
                </c:pt>
                <c:pt idx="30">
                  <c:v>0</c:v>
                </c:pt>
                <c:pt idx="31">
                  <c:v>0</c:v>
                </c:pt>
              </c:numCache>
            </c:numRef>
          </c:xVal>
          <c:yVal>
            <c:numRef>
              <c:f>'Ex. 5.3'!$Q$17:$Q$48</c:f>
              <c:numCache>
                <c:formatCode>General</c:formatCode>
                <c:ptCount val="32"/>
                <c:pt idx="0">
                  <c:v>0</c:v>
                </c:pt>
                <c:pt idx="1">
                  <c:v>-0.52727272727272734</c:v>
                </c:pt>
                <c:pt idx="3">
                  <c:v>0</c:v>
                </c:pt>
                <c:pt idx="4">
                  <c:v>-0.52727272727272734</c:v>
                </c:pt>
                <c:pt idx="6">
                  <c:v>0</c:v>
                </c:pt>
                <c:pt idx="7">
                  <c:v>-0.27727272727272734</c:v>
                </c:pt>
                <c:pt idx="9">
                  <c:v>0</c:v>
                </c:pt>
                <c:pt idx="10">
                  <c:v>-6.7272727272727262E-2</c:v>
                </c:pt>
                <c:pt idx="12">
                  <c:v>0</c:v>
                </c:pt>
                <c:pt idx="13">
                  <c:v>2.2727272727272707E-2</c:v>
                </c:pt>
                <c:pt idx="15">
                  <c:v>0</c:v>
                </c:pt>
                <c:pt idx="16">
                  <c:v>0.1727272727272727</c:v>
                </c:pt>
                <c:pt idx="18">
                  <c:v>0</c:v>
                </c:pt>
                <c:pt idx="19">
                  <c:v>-0.11727272727272731</c:v>
                </c:pt>
                <c:pt idx="21">
                  <c:v>0</c:v>
                </c:pt>
                <c:pt idx="22">
                  <c:v>0.18272727272727271</c:v>
                </c:pt>
                <c:pt idx="24">
                  <c:v>0</c:v>
                </c:pt>
                <c:pt idx="25">
                  <c:v>0.41272727272727272</c:v>
                </c:pt>
                <c:pt idx="27">
                  <c:v>0</c:v>
                </c:pt>
                <c:pt idx="28">
                  <c:v>0.29272727272727272</c:v>
                </c:pt>
                <c:pt idx="30">
                  <c:v>0</c:v>
                </c:pt>
                <c:pt idx="31">
                  <c:v>0.43272727272727274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776624"/>
        <c:axId val="425777016"/>
      </c:scatterChart>
      <c:valAx>
        <c:axId val="425776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777016"/>
        <c:crosses val="autoZero"/>
        <c:crossBetween val="midCat"/>
      </c:valAx>
      <c:valAx>
        <c:axId val="425777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776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220778652668423"/>
          <c:y val="0.14670056867891512"/>
          <c:w val="0.17834776902887139"/>
          <c:h val="0.234376640419947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'Ex. 5.3'!$P$17:$P$48</c:f>
              <c:numCache>
                <c:formatCode>General</c:formatCode>
                <c:ptCount val="32"/>
                <c:pt idx="0">
                  <c:v>-2</c:v>
                </c:pt>
                <c:pt idx="1">
                  <c:v>-2</c:v>
                </c:pt>
                <c:pt idx="3">
                  <c:v>-1.8</c:v>
                </c:pt>
                <c:pt idx="4">
                  <c:v>-1.8</c:v>
                </c:pt>
                <c:pt idx="6">
                  <c:v>-1.6</c:v>
                </c:pt>
                <c:pt idx="7">
                  <c:v>-1.6</c:v>
                </c:pt>
                <c:pt idx="9">
                  <c:v>-1.4</c:v>
                </c:pt>
                <c:pt idx="10">
                  <c:v>-1.4</c:v>
                </c:pt>
                <c:pt idx="12">
                  <c:v>-1.2</c:v>
                </c:pt>
                <c:pt idx="13">
                  <c:v>-1.2</c:v>
                </c:pt>
                <c:pt idx="15">
                  <c:v>-1</c:v>
                </c:pt>
                <c:pt idx="16">
                  <c:v>-1</c:v>
                </c:pt>
                <c:pt idx="18">
                  <c:v>-0.8</c:v>
                </c:pt>
                <c:pt idx="19">
                  <c:v>-0.8</c:v>
                </c:pt>
                <c:pt idx="21">
                  <c:v>-0.6</c:v>
                </c:pt>
                <c:pt idx="22">
                  <c:v>-0.6</c:v>
                </c:pt>
                <c:pt idx="24">
                  <c:v>-0.4</c:v>
                </c:pt>
                <c:pt idx="25">
                  <c:v>-0.4</c:v>
                </c:pt>
                <c:pt idx="27">
                  <c:v>-0.2</c:v>
                </c:pt>
                <c:pt idx="28">
                  <c:v>-0.2</c:v>
                </c:pt>
                <c:pt idx="30">
                  <c:v>0</c:v>
                </c:pt>
                <c:pt idx="31">
                  <c:v>0</c:v>
                </c:pt>
              </c:numCache>
            </c:numRef>
          </c:xVal>
          <c:yVal>
            <c:numRef>
              <c:f>'Ex. 5.3'!$R$17:$R$48</c:f>
              <c:numCache>
                <c:formatCode>General</c:formatCode>
                <c:ptCount val="32"/>
                <c:pt idx="0">
                  <c:v>0</c:v>
                </c:pt>
                <c:pt idx="1">
                  <c:v>-0.47772727272727267</c:v>
                </c:pt>
                <c:pt idx="3">
                  <c:v>0</c:v>
                </c:pt>
                <c:pt idx="4">
                  <c:v>-0.38218181818181829</c:v>
                </c:pt>
                <c:pt idx="6">
                  <c:v>0</c:v>
                </c:pt>
                <c:pt idx="7">
                  <c:v>-0.28663636363636369</c:v>
                </c:pt>
                <c:pt idx="9">
                  <c:v>0</c:v>
                </c:pt>
                <c:pt idx="10">
                  <c:v>-0.19109090909090909</c:v>
                </c:pt>
                <c:pt idx="12">
                  <c:v>0</c:v>
                </c:pt>
                <c:pt idx="13">
                  <c:v>-9.5545454545454545E-2</c:v>
                </c:pt>
                <c:pt idx="15">
                  <c:v>0</c:v>
                </c:pt>
                <c:pt idx="16">
                  <c:v>0</c:v>
                </c:pt>
                <c:pt idx="18">
                  <c:v>0</c:v>
                </c:pt>
                <c:pt idx="19">
                  <c:v>9.5545454545454545E-2</c:v>
                </c:pt>
                <c:pt idx="21">
                  <c:v>0</c:v>
                </c:pt>
                <c:pt idx="22">
                  <c:v>0.19109090909090909</c:v>
                </c:pt>
                <c:pt idx="24">
                  <c:v>0</c:v>
                </c:pt>
                <c:pt idx="25">
                  <c:v>0.28663636363636363</c:v>
                </c:pt>
                <c:pt idx="27">
                  <c:v>0</c:v>
                </c:pt>
                <c:pt idx="28">
                  <c:v>0.38218181818181818</c:v>
                </c:pt>
                <c:pt idx="30">
                  <c:v>0</c:v>
                </c:pt>
                <c:pt idx="31">
                  <c:v>0.47772727272727272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'Ex. 5.3'!$N$3:$N$13</c:f>
              <c:numCache>
                <c:formatCode>0.0</c:formatCode>
                <c:ptCount val="11"/>
                <c:pt idx="0">
                  <c:v>-2</c:v>
                </c:pt>
                <c:pt idx="1">
                  <c:v>-1.8</c:v>
                </c:pt>
                <c:pt idx="2">
                  <c:v>-1.6</c:v>
                </c:pt>
                <c:pt idx="3">
                  <c:v>-1.4</c:v>
                </c:pt>
                <c:pt idx="4">
                  <c:v>-1.2</c:v>
                </c:pt>
                <c:pt idx="5">
                  <c:v>-1</c:v>
                </c:pt>
                <c:pt idx="6">
                  <c:v>-0.8</c:v>
                </c:pt>
                <c:pt idx="7">
                  <c:v>-0.6</c:v>
                </c:pt>
                <c:pt idx="8">
                  <c:v>-0.4</c:v>
                </c:pt>
                <c:pt idx="9">
                  <c:v>-0.2</c:v>
                </c:pt>
                <c:pt idx="10">
                  <c:v>0</c:v>
                </c:pt>
              </c:numCache>
            </c:numRef>
          </c:xVal>
          <c:yVal>
            <c:numRef>
              <c:f>'Ex. 5.3'!$R$3:$R$13</c:f>
              <c:numCache>
                <c:formatCode>General</c:formatCode>
                <c:ptCount val="11"/>
                <c:pt idx="0">
                  <c:v>-0.47772727272727267</c:v>
                </c:pt>
                <c:pt idx="1">
                  <c:v>-0.38218181818181829</c:v>
                </c:pt>
                <c:pt idx="2">
                  <c:v>-0.28663636363636369</c:v>
                </c:pt>
                <c:pt idx="3">
                  <c:v>-0.19109090909090909</c:v>
                </c:pt>
                <c:pt idx="4">
                  <c:v>-9.5545454545454545E-2</c:v>
                </c:pt>
                <c:pt idx="5">
                  <c:v>0</c:v>
                </c:pt>
                <c:pt idx="6">
                  <c:v>9.5545454545454545E-2</c:v>
                </c:pt>
                <c:pt idx="7">
                  <c:v>0.19109090909090909</c:v>
                </c:pt>
                <c:pt idx="8">
                  <c:v>0.28663636363636363</c:v>
                </c:pt>
                <c:pt idx="9">
                  <c:v>0.38218181818181818</c:v>
                </c:pt>
                <c:pt idx="10">
                  <c:v>0.47772727272727272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713344"/>
        <c:axId val="428713736"/>
      </c:scatterChart>
      <c:valAx>
        <c:axId val="428713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8713736"/>
        <c:crosses val="autoZero"/>
        <c:crossBetween val="midCat"/>
      </c:valAx>
      <c:valAx>
        <c:axId val="428713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8713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Line Fit 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'Ex. 5.3'!$A$3:$A$13</c:f>
              <c:numCache>
                <c:formatCode>General</c:formatCode>
                <c:ptCount val="11"/>
                <c:pt idx="0" formatCode="0.0">
                  <c:v>-2</c:v>
                </c:pt>
                <c:pt idx="1">
                  <c:v>-1.8</c:v>
                </c:pt>
                <c:pt idx="2">
                  <c:v>-1.6</c:v>
                </c:pt>
                <c:pt idx="3">
                  <c:v>-1.4</c:v>
                </c:pt>
                <c:pt idx="4">
                  <c:v>-1.2</c:v>
                </c:pt>
                <c:pt idx="5" formatCode="0.0">
                  <c:v>-1</c:v>
                </c:pt>
                <c:pt idx="6">
                  <c:v>-0.8</c:v>
                </c:pt>
                <c:pt idx="7">
                  <c:v>-0.6</c:v>
                </c:pt>
                <c:pt idx="8">
                  <c:v>-0.4</c:v>
                </c:pt>
                <c:pt idx="9">
                  <c:v>-0.2</c:v>
                </c:pt>
                <c:pt idx="10" formatCode="0.0">
                  <c:v>0</c:v>
                </c:pt>
              </c:numCache>
            </c:numRef>
          </c:xVal>
          <c:yVal>
            <c:numRef>
              <c:f>'Ex. 5.3'!$B$3:$B$13</c:f>
              <c:numCache>
                <c:formatCode>General</c:formatCode>
                <c:ptCount val="11"/>
                <c:pt idx="0">
                  <c:v>-0.93</c:v>
                </c:pt>
                <c:pt idx="1">
                  <c:v>-0.93</c:v>
                </c:pt>
                <c:pt idx="2">
                  <c:v>-0.68</c:v>
                </c:pt>
                <c:pt idx="3">
                  <c:v>-0.47</c:v>
                </c:pt>
                <c:pt idx="4">
                  <c:v>-0.38</c:v>
                </c:pt>
                <c:pt idx="5">
                  <c:v>-0.23</c:v>
                </c:pt>
                <c:pt idx="6">
                  <c:v>-0.52</c:v>
                </c:pt>
                <c:pt idx="7">
                  <c:v>-0.22</c:v>
                </c:pt>
                <c:pt idx="8">
                  <c:v>0.01</c:v>
                </c:pt>
                <c:pt idx="9">
                  <c:v>-0.11</c:v>
                </c:pt>
                <c:pt idx="10">
                  <c:v>0.03</c:v>
                </c:pt>
              </c:numCache>
            </c:numRef>
          </c:yVal>
          <c:smooth val="0"/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'Ex. 5.3'!$A$3:$A$13</c:f>
              <c:numCache>
                <c:formatCode>General</c:formatCode>
                <c:ptCount val="11"/>
                <c:pt idx="0" formatCode="0.0">
                  <c:v>-2</c:v>
                </c:pt>
                <c:pt idx="1">
                  <c:v>-1.8</c:v>
                </c:pt>
                <c:pt idx="2">
                  <c:v>-1.6</c:v>
                </c:pt>
                <c:pt idx="3">
                  <c:v>-1.4</c:v>
                </c:pt>
                <c:pt idx="4">
                  <c:v>-1.2</c:v>
                </c:pt>
                <c:pt idx="5" formatCode="0.0">
                  <c:v>-1</c:v>
                </c:pt>
                <c:pt idx="6">
                  <c:v>-0.8</c:v>
                </c:pt>
                <c:pt idx="7">
                  <c:v>-0.6</c:v>
                </c:pt>
                <c:pt idx="8">
                  <c:v>-0.4</c:v>
                </c:pt>
                <c:pt idx="9">
                  <c:v>-0.2</c:v>
                </c:pt>
                <c:pt idx="10" formatCode="0.0">
                  <c:v>0</c:v>
                </c:pt>
              </c:numCache>
            </c:numRef>
          </c:xVal>
          <c:yVal>
            <c:numRef>
              <c:f>'Ex. 5.3'!$E$62:$E$72</c:f>
              <c:numCache>
                <c:formatCode>General</c:formatCode>
                <c:ptCount val="11"/>
                <c:pt idx="0">
                  <c:v>-0.84831168831168846</c:v>
                </c:pt>
                <c:pt idx="1">
                  <c:v>-0.76348051948051965</c:v>
                </c:pt>
                <c:pt idx="2">
                  <c:v>-0.67864935064935084</c:v>
                </c:pt>
                <c:pt idx="3">
                  <c:v>-0.59381818181818191</c:v>
                </c:pt>
                <c:pt idx="4">
                  <c:v>-0.5089870129870131</c:v>
                </c:pt>
                <c:pt idx="5">
                  <c:v>-0.42415584415584423</c:v>
                </c:pt>
                <c:pt idx="6">
                  <c:v>-0.33932467532467542</c:v>
                </c:pt>
                <c:pt idx="7">
                  <c:v>-0.25449350649350655</c:v>
                </c:pt>
                <c:pt idx="8">
                  <c:v>-0.16966233766233771</c:v>
                </c:pt>
                <c:pt idx="9">
                  <c:v>-8.4831168831168854E-2</c:v>
                </c:pt>
                <c:pt idx="1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714520"/>
        <c:axId val="425942368"/>
      </c:scatterChart>
      <c:valAx>
        <c:axId val="428714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overlay val="0"/>
        </c:title>
        <c:numFmt formatCode="0.0" sourceLinked="1"/>
        <c:majorTickMark val="out"/>
        <c:minorTickMark val="none"/>
        <c:tickLblPos val="nextTo"/>
        <c:crossAx val="425942368"/>
        <c:crosses val="autoZero"/>
        <c:crossBetween val="midCat"/>
      </c:valAx>
      <c:valAx>
        <c:axId val="425942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871452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 Residual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'Ex. 5.3'!$A$3:$A$13</c:f>
              <c:numCache>
                <c:formatCode>General</c:formatCode>
                <c:ptCount val="11"/>
                <c:pt idx="0" formatCode="0.0">
                  <c:v>-2</c:v>
                </c:pt>
                <c:pt idx="1">
                  <c:v>-1.8</c:v>
                </c:pt>
                <c:pt idx="2">
                  <c:v>-1.6</c:v>
                </c:pt>
                <c:pt idx="3">
                  <c:v>-1.4</c:v>
                </c:pt>
                <c:pt idx="4">
                  <c:v>-1.2</c:v>
                </c:pt>
                <c:pt idx="5" formatCode="0.0">
                  <c:v>-1</c:v>
                </c:pt>
                <c:pt idx="6">
                  <c:v>-0.8</c:v>
                </c:pt>
                <c:pt idx="7">
                  <c:v>-0.6</c:v>
                </c:pt>
                <c:pt idx="8">
                  <c:v>-0.4</c:v>
                </c:pt>
                <c:pt idx="9">
                  <c:v>-0.2</c:v>
                </c:pt>
                <c:pt idx="10" formatCode="0.0">
                  <c:v>0</c:v>
                </c:pt>
              </c:numCache>
            </c:numRef>
          </c:xVal>
          <c:yVal>
            <c:numRef>
              <c:f>'Ex. 5.3'!$F$62:$F$72</c:f>
              <c:numCache>
                <c:formatCode>General</c:formatCode>
                <c:ptCount val="11"/>
                <c:pt idx="0">
                  <c:v>-8.1688311688311588E-2</c:v>
                </c:pt>
                <c:pt idx="1">
                  <c:v>-0.1665194805194804</c:v>
                </c:pt>
                <c:pt idx="2">
                  <c:v>-1.3506493506492134E-3</c:v>
                </c:pt>
                <c:pt idx="3">
                  <c:v>0.12381818181818194</c:v>
                </c:pt>
                <c:pt idx="4">
                  <c:v>0.12898701298701309</c:v>
                </c:pt>
                <c:pt idx="5">
                  <c:v>0.19415584415584422</c:v>
                </c:pt>
                <c:pt idx="6">
                  <c:v>-0.1806753246753246</c:v>
                </c:pt>
                <c:pt idx="7">
                  <c:v>3.4493506493506548E-2</c:v>
                </c:pt>
                <c:pt idx="8">
                  <c:v>0.17966233766233772</c:v>
                </c:pt>
                <c:pt idx="9">
                  <c:v>-2.5168831168831146E-2</c:v>
                </c:pt>
                <c:pt idx="10">
                  <c:v>0.03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943152"/>
        <c:axId val="425943544"/>
      </c:scatterChart>
      <c:valAx>
        <c:axId val="425943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overlay val="0"/>
        </c:title>
        <c:numFmt formatCode="0.0" sourceLinked="1"/>
        <c:majorTickMark val="out"/>
        <c:minorTickMark val="none"/>
        <c:tickLblPos val="nextTo"/>
        <c:crossAx val="425943544"/>
        <c:crosses val="autoZero"/>
        <c:crossBetween val="midCat"/>
      </c:valAx>
      <c:valAx>
        <c:axId val="425943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59431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 Residual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'Ex. 5.4'!$A$3:$A$13</c:f>
              <c:numCache>
                <c:formatCode>General</c:formatCode>
                <c:ptCount val="11"/>
                <c:pt idx="0">
                  <c:v>-2</c:v>
                </c:pt>
                <c:pt idx="1">
                  <c:v>-1.8</c:v>
                </c:pt>
                <c:pt idx="2">
                  <c:v>-1.6</c:v>
                </c:pt>
                <c:pt idx="3">
                  <c:v>-1.4</c:v>
                </c:pt>
                <c:pt idx="4">
                  <c:v>-1.2</c:v>
                </c:pt>
                <c:pt idx="5">
                  <c:v>-1</c:v>
                </c:pt>
                <c:pt idx="6">
                  <c:v>-0.8</c:v>
                </c:pt>
                <c:pt idx="7">
                  <c:v>-0.6</c:v>
                </c:pt>
                <c:pt idx="8">
                  <c:v>-0.4</c:v>
                </c:pt>
                <c:pt idx="9">
                  <c:v>-0.2</c:v>
                </c:pt>
                <c:pt idx="10">
                  <c:v>0</c:v>
                </c:pt>
              </c:numCache>
            </c:numRef>
          </c:xVal>
          <c:yVal>
            <c:numRef>
              <c:f>'Ex. 5.4'!$F$25:$F$35</c:f>
              <c:numCache>
                <c:formatCode>General</c:formatCode>
                <c:ptCount val="11"/>
                <c:pt idx="0">
                  <c:v>-4.9545454545454504E-2</c:v>
                </c:pt>
                <c:pt idx="1">
                  <c:v>-0.14509090909090905</c:v>
                </c:pt>
                <c:pt idx="2">
                  <c:v>9.3636363636363518E-3</c:v>
                </c:pt>
                <c:pt idx="3">
                  <c:v>0.12381818181818183</c:v>
                </c:pt>
                <c:pt idx="4">
                  <c:v>0.11827272727272731</c:v>
                </c:pt>
                <c:pt idx="5">
                  <c:v>0.17272727272727273</c:v>
                </c:pt>
                <c:pt idx="6">
                  <c:v>-0.2128181818181818</c:v>
                </c:pt>
                <c:pt idx="7">
                  <c:v>-8.3636363636363509E-3</c:v>
                </c:pt>
                <c:pt idx="8">
                  <c:v>0.12609090909090909</c:v>
                </c:pt>
                <c:pt idx="9">
                  <c:v>-8.9454545454545453E-2</c:v>
                </c:pt>
                <c:pt idx="10">
                  <c:v>-4.4999999999999984E-2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832208"/>
        <c:axId val="425832600"/>
      </c:scatterChart>
      <c:valAx>
        <c:axId val="425832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25832600"/>
        <c:crosses val="autoZero"/>
        <c:crossBetween val="midCat"/>
      </c:valAx>
      <c:valAx>
        <c:axId val="425832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25832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Line Fit  Plot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529527559055117"/>
          <c:y val="0.25535508991128175"/>
          <c:w val="0.62206665573053366"/>
          <c:h val="0.39163738313702523"/>
        </c:manualLayout>
      </c:layout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'Ex. 5.4'!$A$3:$A$13</c:f>
              <c:numCache>
                <c:formatCode>General</c:formatCode>
                <c:ptCount val="11"/>
                <c:pt idx="0">
                  <c:v>-2</c:v>
                </c:pt>
                <c:pt idx="1">
                  <c:v>-1.8</c:v>
                </c:pt>
                <c:pt idx="2">
                  <c:v>-1.6</c:v>
                </c:pt>
                <c:pt idx="3">
                  <c:v>-1.4</c:v>
                </c:pt>
                <c:pt idx="4">
                  <c:v>-1.2</c:v>
                </c:pt>
                <c:pt idx="5">
                  <c:v>-1</c:v>
                </c:pt>
                <c:pt idx="6">
                  <c:v>-0.8</c:v>
                </c:pt>
                <c:pt idx="7">
                  <c:v>-0.6</c:v>
                </c:pt>
                <c:pt idx="8">
                  <c:v>-0.4</c:v>
                </c:pt>
                <c:pt idx="9">
                  <c:v>-0.2</c:v>
                </c:pt>
                <c:pt idx="10">
                  <c:v>0</c:v>
                </c:pt>
              </c:numCache>
            </c:numRef>
          </c:xVal>
          <c:yVal>
            <c:numRef>
              <c:f>'Ex. 5.4'!$B$3:$B$13</c:f>
              <c:numCache>
                <c:formatCode>General</c:formatCode>
                <c:ptCount val="11"/>
                <c:pt idx="0">
                  <c:v>0.27</c:v>
                </c:pt>
                <c:pt idx="1">
                  <c:v>0.19</c:v>
                </c:pt>
                <c:pt idx="2">
                  <c:v>0.36</c:v>
                </c:pt>
                <c:pt idx="3">
                  <c:v>0.49</c:v>
                </c:pt>
                <c:pt idx="4">
                  <c:v>0.5</c:v>
                </c:pt>
                <c:pt idx="5">
                  <c:v>0.56999999999999995</c:v>
                </c:pt>
                <c:pt idx="6">
                  <c:v>0.2</c:v>
                </c:pt>
                <c:pt idx="7">
                  <c:v>0.42</c:v>
                </c:pt>
                <c:pt idx="8">
                  <c:v>0.56999999999999995</c:v>
                </c:pt>
                <c:pt idx="9">
                  <c:v>0.37</c:v>
                </c:pt>
                <c:pt idx="10">
                  <c:v>0.43</c:v>
                </c:pt>
              </c:numCache>
            </c:numRef>
          </c:yVal>
          <c:smooth val="0"/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'Ex. 5.4'!$A$3:$A$13</c:f>
              <c:numCache>
                <c:formatCode>General</c:formatCode>
                <c:ptCount val="11"/>
                <c:pt idx="0">
                  <c:v>-2</c:v>
                </c:pt>
                <c:pt idx="1">
                  <c:v>-1.8</c:v>
                </c:pt>
                <c:pt idx="2">
                  <c:v>-1.6</c:v>
                </c:pt>
                <c:pt idx="3">
                  <c:v>-1.4</c:v>
                </c:pt>
                <c:pt idx="4">
                  <c:v>-1.2</c:v>
                </c:pt>
                <c:pt idx="5">
                  <c:v>-1</c:v>
                </c:pt>
                <c:pt idx="6">
                  <c:v>-0.8</c:v>
                </c:pt>
                <c:pt idx="7">
                  <c:v>-0.6</c:v>
                </c:pt>
                <c:pt idx="8">
                  <c:v>-0.4</c:v>
                </c:pt>
                <c:pt idx="9">
                  <c:v>-0.2</c:v>
                </c:pt>
                <c:pt idx="10">
                  <c:v>0</c:v>
                </c:pt>
              </c:numCache>
            </c:numRef>
          </c:xVal>
          <c:yVal>
            <c:numRef>
              <c:f>'Ex. 5.4'!$E$25:$E$35</c:f>
              <c:numCache>
                <c:formatCode>General</c:formatCode>
                <c:ptCount val="11"/>
                <c:pt idx="0">
                  <c:v>0.31954545454545452</c:v>
                </c:pt>
                <c:pt idx="1">
                  <c:v>0.33509090909090905</c:v>
                </c:pt>
                <c:pt idx="2">
                  <c:v>0.35063636363636363</c:v>
                </c:pt>
                <c:pt idx="3">
                  <c:v>0.36618181818181816</c:v>
                </c:pt>
                <c:pt idx="4">
                  <c:v>0.38172727272727269</c:v>
                </c:pt>
                <c:pt idx="5">
                  <c:v>0.39727272727272722</c:v>
                </c:pt>
                <c:pt idx="6">
                  <c:v>0.41281818181818181</c:v>
                </c:pt>
                <c:pt idx="7">
                  <c:v>0.42836363636363634</c:v>
                </c:pt>
                <c:pt idx="8">
                  <c:v>0.44390909090909086</c:v>
                </c:pt>
                <c:pt idx="9">
                  <c:v>0.45945454545454545</c:v>
                </c:pt>
                <c:pt idx="10">
                  <c:v>0.47499999999999998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833384"/>
        <c:axId val="425833776"/>
      </c:scatterChart>
      <c:valAx>
        <c:axId val="425833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25833776"/>
        <c:crosses val="autoZero"/>
        <c:crossBetween val="midCat"/>
      </c:valAx>
      <c:valAx>
        <c:axId val="425833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258333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 Residual Plot</a:t>
            </a:r>
          </a:p>
        </c:rich>
      </c:tx>
      <c:layout>
        <c:manualLayout>
          <c:xMode val="edge"/>
          <c:yMode val="edge"/>
          <c:x val="0.19819444444444445"/>
          <c:y val="0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'Ex. 5.5 linear'!$A$3:$A$18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'Ex. 5.5 linear'!$F$25:$F$40</c:f>
              <c:numCache>
                <c:formatCode>General</c:formatCode>
                <c:ptCount val="16"/>
                <c:pt idx="0">
                  <c:v>-0.44338235294117656</c:v>
                </c:pt>
                <c:pt idx="1">
                  <c:v>-0.40176470588235302</c:v>
                </c:pt>
                <c:pt idx="2">
                  <c:v>-6.0147058823529331E-2</c:v>
                </c:pt>
                <c:pt idx="3">
                  <c:v>8.1470588235294183E-2</c:v>
                </c:pt>
                <c:pt idx="4">
                  <c:v>0.22308823529411792</c:v>
                </c:pt>
                <c:pt idx="5">
                  <c:v>0.36470588235294166</c:v>
                </c:pt>
                <c:pt idx="6">
                  <c:v>6.3235294117647278E-3</c:v>
                </c:pt>
                <c:pt idx="7">
                  <c:v>0.24794117647058878</c:v>
                </c:pt>
                <c:pt idx="8">
                  <c:v>0.38955882352941185</c:v>
                </c:pt>
                <c:pt idx="9">
                  <c:v>0.13117647058823589</c:v>
                </c:pt>
                <c:pt idx="10">
                  <c:v>0.17279411764705932</c:v>
                </c:pt>
                <c:pt idx="11">
                  <c:v>1.4411764705883456E-2</c:v>
                </c:pt>
                <c:pt idx="12">
                  <c:v>-4.3970588235293651E-2</c:v>
                </c:pt>
                <c:pt idx="13">
                  <c:v>-0.10235294117646987</c:v>
                </c:pt>
                <c:pt idx="14">
                  <c:v>-0.16073529411764653</c:v>
                </c:pt>
                <c:pt idx="15">
                  <c:v>-0.41911764705882248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827504"/>
        <c:axId val="425827896"/>
      </c:scatterChart>
      <c:valAx>
        <c:axId val="425827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25827896"/>
        <c:crosses val="autoZero"/>
        <c:crossBetween val="midCat"/>
      </c:valAx>
      <c:valAx>
        <c:axId val="425827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258275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Line Fit 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'Ex. 5.5 linear'!$A$3:$A$18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'Ex. 5.5 linear'!$B$3:$B$18</c:f>
              <c:numCache>
                <c:formatCode>General</c:formatCode>
                <c:ptCount val="16"/>
                <c:pt idx="0">
                  <c:v>0.4</c:v>
                </c:pt>
                <c:pt idx="1">
                  <c:v>0.7</c:v>
                </c:pt>
                <c:pt idx="2">
                  <c:v>1.3</c:v>
                </c:pt>
                <c:pt idx="3">
                  <c:v>1.7</c:v>
                </c:pt>
                <c:pt idx="4">
                  <c:v>2.1</c:v>
                </c:pt>
                <c:pt idx="5">
                  <c:v>2.5</c:v>
                </c:pt>
                <c:pt idx="6">
                  <c:v>2.4</c:v>
                </c:pt>
                <c:pt idx="7">
                  <c:v>2.9</c:v>
                </c:pt>
                <c:pt idx="8">
                  <c:v>3.3</c:v>
                </c:pt>
                <c:pt idx="9">
                  <c:v>3.3</c:v>
                </c:pt>
                <c:pt idx="10">
                  <c:v>3.6</c:v>
                </c:pt>
                <c:pt idx="11">
                  <c:v>3.7</c:v>
                </c:pt>
                <c:pt idx="12">
                  <c:v>3.9</c:v>
                </c:pt>
                <c:pt idx="13">
                  <c:v>4.0999999999999996</c:v>
                </c:pt>
                <c:pt idx="14">
                  <c:v>4.3</c:v>
                </c:pt>
                <c:pt idx="15">
                  <c:v>4.3</c:v>
                </c:pt>
              </c:numCache>
            </c:numRef>
          </c:yVal>
          <c:smooth val="0"/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'Ex. 5.5 linear'!$A$3:$A$18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'Ex. 5.5 linear'!$E$25:$E$40</c:f>
              <c:numCache>
                <c:formatCode>General</c:formatCode>
                <c:ptCount val="16"/>
                <c:pt idx="0">
                  <c:v>0.84338235294117658</c:v>
                </c:pt>
                <c:pt idx="1">
                  <c:v>1.101764705882353</c:v>
                </c:pt>
                <c:pt idx="2">
                  <c:v>1.3601470588235294</c:v>
                </c:pt>
                <c:pt idx="3">
                  <c:v>1.6185294117647058</c:v>
                </c:pt>
                <c:pt idx="4">
                  <c:v>1.8769117647058822</c:v>
                </c:pt>
                <c:pt idx="5">
                  <c:v>2.1352941176470583</c:v>
                </c:pt>
                <c:pt idx="6">
                  <c:v>2.3936764705882352</c:v>
                </c:pt>
                <c:pt idx="7">
                  <c:v>2.6520588235294111</c:v>
                </c:pt>
                <c:pt idx="8">
                  <c:v>2.910441176470588</c:v>
                </c:pt>
                <c:pt idx="9">
                  <c:v>3.1688235294117639</c:v>
                </c:pt>
                <c:pt idx="10">
                  <c:v>3.4272058823529408</c:v>
                </c:pt>
                <c:pt idx="11">
                  <c:v>3.6855882352941167</c:v>
                </c:pt>
                <c:pt idx="12">
                  <c:v>3.9439705882352936</c:v>
                </c:pt>
                <c:pt idx="13">
                  <c:v>4.2023529411764695</c:v>
                </c:pt>
                <c:pt idx="14">
                  <c:v>4.4607352941176464</c:v>
                </c:pt>
                <c:pt idx="15">
                  <c:v>4.7191176470588223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828680"/>
        <c:axId val="430061544"/>
      </c:scatterChart>
      <c:valAx>
        <c:axId val="425828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30061544"/>
        <c:crosses val="autoZero"/>
        <c:crossBetween val="midCat"/>
      </c:valAx>
      <c:valAx>
        <c:axId val="430061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258286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 Residual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'Ex. 5.5 parabolic'!$A$3:$A$18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'Ex. 5.5 parabolic'!$G$26:$G$41</c:f>
              <c:numCache>
                <c:formatCode>General</c:formatCode>
                <c:ptCount val="16"/>
                <c:pt idx="0">
                  <c:v>-1.6299019607843745E-2</c:v>
                </c:pt>
                <c:pt idx="1">
                  <c:v>-0.14551470588235349</c:v>
                </c:pt>
                <c:pt idx="2">
                  <c:v>4.9674369747898961E-2</c:v>
                </c:pt>
                <c:pt idx="3">
                  <c:v>6.9268207282912941E-2</c:v>
                </c:pt>
                <c:pt idx="4">
                  <c:v>0.11326680672268941</c:v>
                </c:pt>
                <c:pt idx="5">
                  <c:v>0.18167016806722724</c:v>
                </c:pt>
                <c:pt idx="6">
                  <c:v>-0.22552170868347332</c:v>
                </c:pt>
                <c:pt idx="7">
                  <c:v>-8.3088235294113133E-3</c:v>
                </c:pt>
                <c:pt idx="8">
                  <c:v>0.1333088235294122</c:v>
                </c:pt>
                <c:pt idx="9">
                  <c:v>-0.1006687675070026</c:v>
                </c:pt>
                <c:pt idx="10">
                  <c:v>-1.0241596638654205E-2</c:v>
                </c:pt>
                <c:pt idx="11">
                  <c:v>-9.5409663865544392E-2</c:v>
                </c:pt>
                <c:pt idx="12">
                  <c:v>-5.6172969187673782E-2</c:v>
                </c:pt>
                <c:pt idx="13">
                  <c:v>7.4684873949593111E-3</c:v>
                </c:pt>
                <c:pt idx="14">
                  <c:v>9.5514705882354889E-2</c:v>
                </c:pt>
                <c:pt idx="15">
                  <c:v>7.965686274511441E-3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062328"/>
        <c:axId val="430062720"/>
      </c:scatterChart>
      <c:valAx>
        <c:axId val="430062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30062720"/>
        <c:crosses val="autoZero"/>
        <c:crossBetween val="midCat"/>
      </c:valAx>
      <c:valAx>
        <c:axId val="430062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30062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2  Residual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'Ex. 5.5 parabolic'!$B$3:$B$18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4</c:v>
                </c:pt>
                <c:pt idx="3">
                  <c:v>9</c:v>
                </c:pt>
                <c:pt idx="4">
                  <c:v>16</c:v>
                </c:pt>
                <c:pt idx="5">
                  <c:v>25</c:v>
                </c:pt>
                <c:pt idx="6">
                  <c:v>36</c:v>
                </c:pt>
                <c:pt idx="7">
                  <c:v>49</c:v>
                </c:pt>
                <c:pt idx="8">
                  <c:v>64</c:v>
                </c:pt>
                <c:pt idx="9">
                  <c:v>81</c:v>
                </c:pt>
                <c:pt idx="10">
                  <c:v>100</c:v>
                </c:pt>
                <c:pt idx="11">
                  <c:v>121</c:v>
                </c:pt>
                <c:pt idx="12">
                  <c:v>144</c:v>
                </c:pt>
                <c:pt idx="13">
                  <c:v>169</c:v>
                </c:pt>
                <c:pt idx="14">
                  <c:v>196</c:v>
                </c:pt>
                <c:pt idx="15">
                  <c:v>225</c:v>
                </c:pt>
              </c:numCache>
            </c:numRef>
          </c:xVal>
          <c:yVal>
            <c:numRef>
              <c:f>'Ex. 5.5 parabolic'!$G$26:$G$41</c:f>
              <c:numCache>
                <c:formatCode>General</c:formatCode>
                <c:ptCount val="16"/>
                <c:pt idx="0">
                  <c:v>-1.6299019607843745E-2</c:v>
                </c:pt>
                <c:pt idx="1">
                  <c:v>-0.14551470588235349</c:v>
                </c:pt>
                <c:pt idx="2">
                  <c:v>4.9674369747898961E-2</c:v>
                </c:pt>
                <c:pt idx="3">
                  <c:v>6.9268207282912941E-2</c:v>
                </c:pt>
                <c:pt idx="4">
                  <c:v>0.11326680672268941</c:v>
                </c:pt>
                <c:pt idx="5">
                  <c:v>0.18167016806722724</c:v>
                </c:pt>
                <c:pt idx="6">
                  <c:v>-0.22552170868347332</c:v>
                </c:pt>
                <c:pt idx="7">
                  <c:v>-8.3088235294113133E-3</c:v>
                </c:pt>
                <c:pt idx="8">
                  <c:v>0.1333088235294122</c:v>
                </c:pt>
                <c:pt idx="9">
                  <c:v>-0.1006687675070026</c:v>
                </c:pt>
                <c:pt idx="10">
                  <c:v>-1.0241596638654205E-2</c:v>
                </c:pt>
                <c:pt idx="11">
                  <c:v>-9.5409663865544392E-2</c:v>
                </c:pt>
                <c:pt idx="12">
                  <c:v>-5.6172969187673782E-2</c:v>
                </c:pt>
                <c:pt idx="13">
                  <c:v>7.4684873949593111E-3</c:v>
                </c:pt>
                <c:pt idx="14">
                  <c:v>9.5514705882354889E-2</c:v>
                </c:pt>
                <c:pt idx="15">
                  <c:v>7.965686274511441E-3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100464"/>
        <c:axId val="430100856"/>
      </c:scatterChart>
      <c:valAx>
        <c:axId val="430100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2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30100856"/>
        <c:crosses val="autoZero"/>
        <c:crossBetween val="midCat"/>
      </c:valAx>
      <c:valAx>
        <c:axId val="430100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301004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Line Fit 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'Ex. 5.5 parabolic'!$A$3:$A$18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'Ex. 5.5 parabolic'!$C$3:$C$18</c:f>
              <c:numCache>
                <c:formatCode>General</c:formatCode>
                <c:ptCount val="16"/>
                <c:pt idx="0">
                  <c:v>0.4</c:v>
                </c:pt>
                <c:pt idx="1">
                  <c:v>0.7</c:v>
                </c:pt>
                <c:pt idx="2">
                  <c:v>1.3</c:v>
                </c:pt>
                <c:pt idx="3">
                  <c:v>1.7</c:v>
                </c:pt>
                <c:pt idx="4">
                  <c:v>2.1</c:v>
                </c:pt>
                <c:pt idx="5">
                  <c:v>2.5</c:v>
                </c:pt>
                <c:pt idx="6">
                  <c:v>2.4</c:v>
                </c:pt>
                <c:pt idx="7">
                  <c:v>2.9</c:v>
                </c:pt>
                <c:pt idx="8">
                  <c:v>3.3</c:v>
                </c:pt>
                <c:pt idx="9">
                  <c:v>3.3</c:v>
                </c:pt>
                <c:pt idx="10">
                  <c:v>3.6</c:v>
                </c:pt>
                <c:pt idx="11">
                  <c:v>3.7</c:v>
                </c:pt>
                <c:pt idx="12">
                  <c:v>3.9</c:v>
                </c:pt>
                <c:pt idx="13">
                  <c:v>4.0999999999999996</c:v>
                </c:pt>
                <c:pt idx="14">
                  <c:v>4.3</c:v>
                </c:pt>
                <c:pt idx="15">
                  <c:v>4.3</c:v>
                </c:pt>
              </c:numCache>
            </c:numRef>
          </c:yVal>
          <c:smooth val="0"/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'Ex. 5.5 parabolic'!$A$3:$A$18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'Ex. 5.5 parabolic'!$F$26:$F$41</c:f>
              <c:numCache>
                <c:formatCode>General</c:formatCode>
                <c:ptCount val="16"/>
                <c:pt idx="0">
                  <c:v>0.41629901960784377</c:v>
                </c:pt>
                <c:pt idx="1">
                  <c:v>0.84551470588235345</c:v>
                </c:pt>
                <c:pt idx="2">
                  <c:v>1.2503256302521011</c:v>
                </c:pt>
                <c:pt idx="3">
                  <c:v>1.630731792717087</c:v>
                </c:pt>
                <c:pt idx="4">
                  <c:v>1.9867331932773107</c:v>
                </c:pt>
                <c:pt idx="5">
                  <c:v>2.3183298319327728</c:v>
                </c:pt>
                <c:pt idx="6">
                  <c:v>2.6255217086834732</c:v>
                </c:pt>
                <c:pt idx="7">
                  <c:v>2.9083088235294112</c:v>
                </c:pt>
                <c:pt idx="8">
                  <c:v>3.1666911764705876</c:v>
                </c:pt>
                <c:pt idx="9">
                  <c:v>3.4006687675070024</c:v>
                </c:pt>
                <c:pt idx="10">
                  <c:v>3.6102415966386543</c:v>
                </c:pt>
                <c:pt idx="11">
                  <c:v>3.7954096638655446</c:v>
                </c:pt>
                <c:pt idx="12">
                  <c:v>3.9561729691876737</c:v>
                </c:pt>
                <c:pt idx="13">
                  <c:v>4.0925315126050403</c:v>
                </c:pt>
                <c:pt idx="14">
                  <c:v>4.2044852941176449</c:v>
                </c:pt>
                <c:pt idx="15">
                  <c:v>4.2920343137254884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101640"/>
        <c:axId val="430102032"/>
      </c:scatterChart>
      <c:valAx>
        <c:axId val="430101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30102032"/>
        <c:crosses val="autoZero"/>
        <c:crossBetween val="midCat"/>
      </c:valAx>
      <c:valAx>
        <c:axId val="430102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301016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2 Line Fit 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'Ex. 5.5 parabolic'!$B$3:$B$18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4</c:v>
                </c:pt>
                <c:pt idx="3">
                  <c:v>9</c:v>
                </c:pt>
                <c:pt idx="4">
                  <c:v>16</c:v>
                </c:pt>
                <c:pt idx="5">
                  <c:v>25</c:v>
                </c:pt>
                <c:pt idx="6">
                  <c:v>36</c:v>
                </c:pt>
                <c:pt idx="7">
                  <c:v>49</c:v>
                </c:pt>
                <c:pt idx="8">
                  <c:v>64</c:v>
                </c:pt>
                <c:pt idx="9">
                  <c:v>81</c:v>
                </c:pt>
                <c:pt idx="10">
                  <c:v>100</c:v>
                </c:pt>
                <c:pt idx="11">
                  <c:v>121</c:v>
                </c:pt>
                <c:pt idx="12">
                  <c:v>144</c:v>
                </c:pt>
                <c:pt idx="13">
                  <c:v>169</c:v>
                </c:pt>
                <c:pt idx="14">
                  <c:v>196</c:v>
                </c:pt>
                <c:pt idx="15">
                  <c:v>225</c:v>
                </c:pt>
              </c:numCache>
            </c:numRef>
          </c:xVal>
          <c:yVal>
            <c:numRef>
              <c:f>'Ex. 5.5 parabolic'!$C$3:$C$18</c:f>
              <c:numCache>
                <c:formatCode>General</c:formatCode>
                <c:ptCount val="16"/>
                <c:pt idx="0">
                  <c:v>0.4</c:v>
                </c:pt>
                <c:pt idx="1">
                  <c:v>0.7</c:v>
                </c:pt>
                <c:pt idx="2">
                  <c:v>1.3</c:v>
                </c:pt>
                <c:pt idx="3">
                  <c:v>1.7</c:v>
                </c:pt>
                <c:pt idx="4">
                  <c:v>2.1</c:v>
                </c:pt>
                <c:pt idx="5">
                  <c:v>2.5</c:v>
                </c:pt>
                <c:pt idx="6">
                  <c:v>2.4</c:v>
                </c:pt>
                <c:pt idx="7">
                  <c:v>2.9</c:v>
                </c:pt>
                <c:pt idx="8">
                  <c:v>3.3</c:v>
                </c:pt>
                <c:pt idx="9">
                  <c:v>3.3</c:v>
                </c:pt>
                <c:pt idx="10">
                  <c:v>3.6</c:v>
                </c:pt>
                <c:pt idx="11">
                  <c:v>3.7</c:v>
                </c:pt>
                <c:pt idx="12">
                  <c:v>3.9</c:v>
                </c:pt>
                <c:pt idx="13">
                  <c:v>4.0999999999999996</c:v>
                </c:pt>
                <c:pt idx="14">
                  <c:v>4.3</c:v>
                </c:pt>
                <c:pt idx="15">
                  <c:v>4.3</c:v>
                </c:pt>
              </c:numCache>
            </c:numRef>
          </c:yVal>
          <c:smooth val="0"/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'Ex. 5.5 parabolic'!$B$3:$B$18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4</c:v>
                </c:pt>
                <c:pt idx="3">
                  <c:v>9</c:v>
                </c:pt>
                <c:pt idx="4">
                  <c:v>16</c:v>
                </c:pt>
                <c:pt idx="5">
                  <c:v>25</c:v>
                </c:pt>
                <c:pt idx="6">
                  <c:v>36</c:v>
                </c:pt>
                <c:pt idx="7">
                  <c:v>49</c:v>
                </c:pt>
                <c:pt idx="8">
                  <c:v>64</c:v>
                </c:pt>
                <c:pt idx="9">
                  <c:v>81</c:v>
                </c:pt>
                <c:pt idx="10">
                  <c:v>100</c:v>
                </c:pt>
                <c:pt idx="11">
                  <c:v>121</c:v>
                </c:pt>
                <c:pt idx="12">
                  <c:v>144</c:v>
                </c:pt>
                <c:pt idx="13">
                  <c:v>169</c:v>
                </c:pt>
                <c:pt idx="14">
                  <c:v>196</c:v>
                </c:pt>
                <c:pt idx="15">
                  <c:v>225</c:v>
                </c:pt>
              </c:numCache>
            </c:numRef>
          </c:xVal>
          <c:yVal>
            <c:numRef>
              <c:f>'Ex. 5.5 parabolic'!$F$26:$F$41</c:f>
              <c:numCache>
                <c:formatCode>General</c:formatCode>
                <c:ptCount val="16"/>
                <c:pt idx="0">
                  <c:v>0.41629901960784377</c:v>
                </c:pt>
                <c:pt idx="1">
                  <c:v>0.84551470588235345</c:v>
                </c:pt>
                <c:pt idx="2">
                  <c:v>1.2503256302521011</c:v>
                </c:pt>
                <c:pt idx="3">
                  <c:v>1.630731792717087</c:v>
                </c:pt>
                <c:pt idx="4">
                  <c:v>1.9867331932773107</c:v>
                </c:pt>
                <c:pt idx="5">
                  <c:v>2.3183298319327728</c:v>
                </c:pt>
                <c:pt idx="6">
                  <c:v>2.6255217086834732</c:v>
                </c:pt>
                <c:pt idx="7">
                  <c:v>2.9083088235294112</c:v>
                </c:pt>
                <c:pt idx="8">
                  <c:v>3.1666911764705876</c:v>
                </c:pt>
                <c:pt idx="9">
                  <c:v>3.4006687675070024</c:v>
                </c:pt>
                <c:pt idx="10">
                  <c:v>3.6102415966386543</c:v>
                </c:pt>
                <c:pt idx="11">
                  <c:v>3.7954096638655446</c:v>
                </c:pt>
                <c:pt idx="12">
                  <c:v>3.9561729691876737</c:v>
                </c:pt>
                <c:pt idx="13">
                  <c:v>4.0925315126050403</c:v>
                </c:pt>
                <c:pt idx="14">
                  <c:v>4.2044852941176449</c:v>
                </c:pt>
                <c:pt idx="15">
                  <c:v>4.2920343137254884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002520"/>
        <c:axId val="430002912"/>
      </c:scatterChart>
      <c:valAx>
        <c:axId val="430002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2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30002912"/>
        <c:crosses val="autoZero"/>
        <c:crossBetween val="midCat"/>
      </c:valAx>
      <c:valAx>
        <c:axId val="430002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300025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</xdr:colOff>
      <xdr:row>22</xdr:row>
      <xdr:rowOff>160020</xdr:rowOff>
    </xdr:from>
    <xdr:to>
      <xdr:col>11</xdr:col>
      <xdr:colOff>198120</xdr:colOff>
      <xdr:row>33</xdr:row>
      <xdr:rowOff>137160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281940</xdr:colOff>
      <xdr:row>1</xdr:row>
      <xdr:rowOff>156210</xdr:rowOff>
    </xdr:from>
    <xdr:to>
      <xdr:col>27</xdr:col>
      <xdr:colOff>586740</xdr:colOff>
      <xdr:row>15</xdr:row>
      <xdr:rowOff>110490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83820</xdr:colOff>
      <xdr:row>0</xdr:row>
      <xdr:rowOff>163830</xdr:rowOff>
    </xdr:from>
    <xdr:to>
      <xdr:col>16</xdr:col>
      <xdr:colOff>518160</xdr:colOff>
      <xdr:row>14</xdr:row>
      <xdr:rowOff>125730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556260</xdr:colOff>
      <xdr:row>15</xdr:row>
      <xdr:rowOff>34290</xdr:rowOff>
    </xdr:from>
    <xdr:to>
      <xdr:col>27</xdr:col>
      <xdr:colOff>251460</xdr:colOff>
      <xdr:row>30</xdr:row>
      <xdr:rowOff>19050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388620</xdr:colOff>
      <xdr:row>67</xdr:row>
      <xdr:rowOff>38100</xdr:rowOff>
    </xdr:from>
    <xdr:to>
      <xdr:col>13</xdr:col>
      <xdr:colOff>327660</xdr:colOff>
      <xdr:row>77</xdr:row>
      <xdr:rowOff>45720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0</xdr:colOff>
      <xdr:row>56</xdr:row>
      <xdr:rowOff>0</xdr:rowOff>
    </xdr:from>
    <xdr:to>
      <xdr:col>15</xdr:col>
      <xdr:colOff>129540</xdr:colOff>
      <xdr:row>66</xdr:row>
      <xdr:rowOff>15240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586740</xdr:colOff>
      <xdr:row>21</xdr:row>
      <xdr:rowOff>160020</xdr:rowOff>
    </xdr:from>
    <xdr:to>
      <xdr:col>12</xdr:col>
      <xdr:colOff>586740</xdr:colOff>
      <xdr:row>31</xdr:row>
      <xdr:rowOff>175260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541020</xdr:colOff>
      <xdr:row>19</xdr:row>
      <xdr:rowOff>38100</xdr:rowOff>
    </xdr:from>
    <xdr:to>
      <xdr:col>12</xdr:col>
      <xdr:colOff>541020</xdr:colOff>
      <xdr:row>29</xdr:row>
      <xdr:rowOff>45720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259080</xdr:colOff>
      <xdr:row>0</xdr:row>
      <xdr:rowOff>175260</xdr:rowOff>
    </xdr:from>
    <xdr:to>
      <xdr:col>18</xdr:col>
      <xdr:colOff>259080</xdr:colOff>
      <xdr:row>10</xdr:row>
      <xdr:rowOff>175260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297180</xdr:colOff>
      <xdr:row>11</xdr:row>
      <xdr:rowOff>121920</xdr:rowOff>
    </xdr:from>
    <xdr:to>
      <xdr:col>18</xdr:col>
      <xdr:colOff>297180</xdr:colOff>
      <xdr:row>21</xdr:row>
      <xdr:rowOff>137160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259080</xdr:colOff>
      <xdr:row>0</xdr:row>
      <xdr:rowOff>175260</xdr:rowOff>
    </xdr:from>
    <xdr:to>
      <xdr:col>19</xdr:col>
      <xdr:colOff>259080</xdr:colOff>
      <xdr:row>10</xdr:row>
      <xdr:rowOff>175260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129540</xdr:colOff>
      <xdr:row>13</xdr:row>
      <xdr:rowOff>152400</xdr:rowOff>
    </xdr:from>
    <xdr:to>
      <xdr:col>21</xdr:col>
      <xdr:colOff>129540</xdr:colOff>
      <xdr:row>23</xdr:row>
      <xdr:rowOff>137160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205740</xdr:colOff>
      <xdr:row>13</xdr:row>
      <xdr:rowOff>22860</xdr:rowOff>
    </xdr:from>
    <xdr:to>
      <xdr:col>21</xdr:col>
      <xdr:colOff>205740</xdr:colOff>
      <xdr:row>23</xdr:row>
      <xdr:rowOff>15240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228600</xdr:colOff>
      <xdr:row>23</xdr:row>
      <xdr:rowOff>60960</xdr:rowOff>
    </xdr:from>
    <xdr:to>
      <xdr:col>21</xdr:col>
      <xdr:colOff>228600</xdr:colOff>
      <xdr:row>33</xdr:row>
      <xdr:rowOff>83820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56"/>
  <sheetViews>
    <sheetView tabSelected="1" workbookViewId="0"/>
  </sheetViews>
  <sheetFormatPr defaultRowHeight="14.4" x14ac:dyDescent="0.3"/>
  <cols>
    <col min="8" max="8" width="13.44140625" bestFit="1" customWidth="1"/>
    <col min="9" max="9" width="12.6640625" bestFit="1" customWidth="1"/>
    <col min="10" max="10" width="16.21875" bestFit="1" customWidth="1"/>
  </cols>
  <sheetData>
    <row r="2" spans="1:17" x14ac:dyDescent="0.3">
      <c r="A2" s="34" t="s">
        <v>79</v>
      </c>
      <c r="B2" s="34" t="s">
        <v>33</v>
      </c>
      <c r="C2" s="34" t="s">
        <v>34</v>
      </c>
      <c r="D2" s="34" t="s">
        <v>73</v>
      </c>
      <c r="E2" s="34" t="s">
        <v>78</v>
      </c>
      <c r="F2" s="34" t="s">
        <v>80</v>
      </c>
      <c r="G2" s="34" t="s">
        <v>31</v>
      </c>
      <c r="H2" s="34" t="s">
        <v>81</v>
      </c>
      <c r="I2" s="34" t="s">
        <v>93</v>
      </c>
      <c r="J2" s="34" t="s">
        <v>32</v>
      </c>
      <c r="K2" s="34" t="s">
        <v>92</v>
      </c>
      <c r="M2" s="35"/>
      <c r="N2" s="35"/>
      <c r="O2" s="35"/>
      <c r="P2" s="35"/>
      <c r="Q2" s="35"/>
    </row>
    <row r="3" spans="1:17" x14ac:dyDescent="0.3">
      <c r="A3" s="36">
        <v>1</v>
      </c>
      <c r="B3" s="37">
        <v>0</v>
      </c>
      <c r="C3" s="37">
        <v>-0.9</v>
      </c>
      <c r="D3" s="36">
        <f>B3^2</f>
        <v>0</v>
      </c>
      <c r="E3" s="36">
        <f>(B3-$B$15)^2</f>
        <v>6.25</v>
      </c>
      <c r="F3" s="36">
        <f>C46</f>
        <v>-4.5454545454545525E-2</v>
      </c>
      <c r="G3" s="36">
        <f>1/11+E3/$E$14</f>
        <v>0.31818181818181818</v>
      </c>
      <c r="H3" s="36">
        <f>ABS(F3/(SQRT(1-G3)*$B$18))</f>
        <v>0.16070608663330652</v>
      </c>
      <c r="I3" s="36">
        <f t="shared" ref="I3:I6" si="0">H3*SQRT(8/(9-H3^2))</f>
        <v>0.15173301484269783</v>
      </c>
      <c r="J3" s="36">
        <f t="shared" ref="J3:J13" si="1">H3^2*G3/(1-G3)/2</f>
        <v>6.0261707988980909E-3</v>
      </c>
    </row>
    <row r="4" spans="1:17" x14ac:dyDescent="0.3">
      <c r="A4" s="36">
        <v>2</v>
      </c>
      <c r="B4" s="37">
        <v>0.5</v>
      </c>
      <c r="C4" s="37">
        <v>-0.6</v>
      </c>
      <c r="D4" s="38">
        <f t="shared" ref="D4:D13" si="2">B4^2</f>
        <v>0.25</v>
      </c>
      <c r="E4" s="38">
        <f t="shared" ref="E4:E13" si="3">(B4-$B$15)^2</f>
        <v>4</v>
      </c>
      <c r="F4" s="36">
        <f t="shared" ref="F4:F13" si="4">C47</f>
        <v>-0.23454545454545456</v>
      </c>
      <c r="G4" s="36">
        <f t="shared" ref="G4:G13" si="5">1/11+E4/$E$14</f>
        <v>0.23636363636363636</v>
      </c>
      <c r="H4" s="36">
        <f t="shared" ref="H4:H13" si="6">ABS(F4/(SQRT(1-G4)*$B$18))</f>
        <v>0.78356136833415346</v>
      </c>
      <c r="I4" s="36">
        <f t="shared" si="0"/>
        <v>0.76531418439195198</v>
      </c>
      <c r="J4" s="36">
        <f t="shared" si="1"/>
        <v>9.501892182492834E-2</v>
      </c>
    </row>
    <row r="5" spans="1:17" ht="15.6" x14ac:dyDescent="0.3">
      <c r="A5" s="36">
        <v>3</v>
      </c>
      <c r="B5" s="37">
        <v>1</v>
      </c>
      <c r="C5" s="37">
        <v>0.2</v>
      </c>
      <c r="D5" s="38">
        <f t="shared" si="2"/>
        <v>1</v>
      </c>
      <c r="E5" s="38">
        <f t="shared" si="3"/>
        <v>2.25</v>
      </c>
      <c r="F5" s="36">
        <f t="shared" si="4"/>
        <v>7.6363636363636356E-2</v>
      </c>
      <c r="G5" s="36">
        <f t="shared" si="5"/>
        <v>0.17272727272727273</v>
      </c>
      <c r="H5" s="36">
        <f t="shared" si="6"/>
        <v>0.24510464571079557</v>
      </c>
      <c r="I5" s="36">
        <f t="shared" si="0"/>
        <v>0.23186202793903102</v>
      </c>
      <c r="J5" s="36">
        <f t="shared" si="1"/>
        <v>6.2717003276443828E-3</v>
      </c>
      <c r="N5" s="41"/>
    </row>
    <row r="6" spans="1:17" x14ac:dyDescent="0.3">
      <c r="A6" s="36">
        <v>4</v>
      </c>
      <c r="B6" s="37">
        <v>1.5</v>
      </c>
      <c r="C6" s="37">
        <v>0.4</v>
      </c>
      <c r="D6" s="38">
        <f t="shared" si="2"/>
        <v>2.25</v>
      </c>
      <c r="E6" s="38">
        <f t="shared" si="3"/>
        <v>1</v>
      </c>
      <c r="F6" s="36">
        <f t="shared" si="4"/>
        <v>-0.21272727272727276</v>
      </c>
      <c r="G6" s="36">
        <f t="shared" si="5"/>
        <v>0.12727272727272726</v>
      </c>
      <c r="H6" s="36">
        <f t="shared" si="6"/>
        <v>0.6647727272727274</v>
      </c>
      <c r="I6" s="36">
        <f t="shared" si="0"/>
        <v>0.64273224288036479</v>
      </c>
      <c r="J6" s="36">
        <f t="shared" si="1"/>
        <v>3.2223535963326451E-2</v>
      </c>
    </row>
    <row r="7" spans="1:17" x14ac:dyDescent="0.3">
      <c r="A7" s="1">
        <v>5</v>
      </c>
      <c r="B7" s="44">
        <v>2</v>
      </c>
      <c r="C7" s="44">
        <v>2</v>
      </c>
      <c r="D7" s="44">
        <f t="shared" si="2"/>
        <v>4</v>
      </c>
      <c r="E7" s="44">
        <f t="shared" si="3"/>
        <v>0.25</v>
      </c>
      <c r="F7" s="44">
        <f t="shared" si="4"/>
        <v>0.89818181818181819</v>
      </c>
      <c r="G7" s="43">
        <f t="shared" si="5"/>
        <v>0.1</v>
      </c>
      <c r="H7" s="44">
        <f t="shared" si="6"/>
        <v>2.7639634792631989</v>
      </c>
      <c r="I7" s="44">
        <f>H7*SQRT(8/(9-H7^2))</f>
        <v>6.7023496645751814</v>
      </c>
      <c r="J7" s="44">
        <f t="shared" si="1"/>
        <v>0.424416339705596</v>
      </c>
      <c r="K7" s="44">
        <f>F7/SQRT(1-G7)/O22</f>
        <v>6.7023496645751761</v>
      </c>
    </row>
    <row r="8" spans="1:17" x14ac:dyDescent="0.3">
      <c r="A8" s="36">
        <v>6</v>
      </c>
      <c r="B8" s="37">
        <v>2.5</v>
      </c>
      <c r="C8" s="37">
        <v>1.5</v>
      </c>
      <c r="D8" s="38">
        <f t="shared" si="2"/>
        <v>6.25</v>
      </c>
      <c r="E8" s="39">
        <f t="shared" si="3"/>
        <v>0</v>
      </c>
      <c r="F8" s="36">
        <f t="shared" si="4"/>
        <v>-9.0909090909090828E-2</v>
      </c>
      <c r="G8" s="36">
        <f t="shared" si="5"/>
        <v>9.0909090909090912E-2</v>
      </c>
      <c r="H8" s="36">
        <f t="shared" si="6"/>
        <v>0.27835110713445183</v>
      </c>
      <c r="I8" s="36">
        <f t="shared" ref="I8:I13" si="7">H8*SQRT(8/(9-H8^2))</f>
        <v>0.2635689008098695</v>
      </c>
      <c r="J8" s="36">
        <f t="shared" si="1"/>
        <v>3.8739669421487539E-3</v>
      </c>
    </row>
    <row r="9" spans="1:17" x14ac:dyDescent="0.3">
      <c r="A9" s="36">
        <v>7</v>
      </c>
      <c r="B9" s="37">
        <v>3</v>
      </c>
      <c r="C9" s="37">
        <v>1.8</v>
      </c>
      <c r="D9" s="38">
        <f t="shared" si="2"/>
        <v>9</v>
      </c>
      <c r="E9" s="38">
        <f t="shared" si="3"/>
        <v>0.25</v>
      </c>
      <c r="F9" s="36">
        <f t="shared" si="4"/>
        <v>-0.28000000000000003</v>
      </c>
      <c r="G9" s="36">
        <f t="shared" si="5"/>
        <v>0.1</v>
      </c>
      <c r="H9" s="36">
        <f t="shared" si="6"/>
        <v>0.86164043685532932</v>
      </c>
      <c r="I9" s="36">
        <f t="shared" si="7"/>
        <v>0.84809554594153591</v>
      </c>
      <c r="J9" s="36">
        <f t="shared" si="1"/>
        <v>4.1245791245791266E-2</v>
      </c>
    </row>
    <row r="10" spans="1:17" x14ac:dyDescent="0.3">
      <c r="A10" s="36">
        <v>8</v>
      </c>
      <c r="B10" s="37">
        <v>3.5</v>
      </c>
      <c r="C10" s="37">
        <v>2.5</v>
      </c>
      <c r="D10" s="38">
        <f t="shared" si="2"/>
        <v>12.25</v>
      </c>
      <c r="E10" s="38">
        <f t="shared" si="3"/>
        <v>1</v>
      </c>
      <c r="F10" s="36">
        <f t="shared" si="4"/>
        <v>-6.909090909090887E-2</v>
      </c>
      <c r="G10" s="36">
        <f t="shared" si="5"/>
        <v>0.12727272727272726</v>
      </c>
      <c r="H10" s="36">
        <f t="shared" si="6"/>
        <v>0.21590909090909022</v>
      </c>
      <c r="I10" s="36">
        <f t="shared" si="7"/>
        <v>0.20409028610773269</v>
      </c>
      <c r="J10" s="36">
        <f t="shared" si="1"/>
        <v>3.3991369662534215E-3</v>
      </c>
    </row>
    <row r="11" spans="1:17" x14ac:dyDescent="0.3">
      <c r="A11" s="36">
        <v>9</v>
      </c>
      <c r="B11" s="37">
        <v>4</v>
      </c>
      <c r="C11" s="37">
        <v>2.9</v>
      </c>
      <c r="D11" s="38">
        <f t="shared" si="2"/>
        <v>16</v>
      </c>
      <c r="E11" s="38">
        <f t="shared" si="3"/>
        <v>2.25</v>
      </c>
      <c r="F11" s="36">
        <f t="shared" si="4"/>
        <v>-0.1581818181818182</v>
      </c>
      <c r="G11" s="36">
        <f t="shared" si="5"/>
        <v>0.17272727272727273</v>
      </c>
      <c r="H11" s="36">
        <f t="shared" si="6"/>
        <v>0.50771676611521954</v>
      </c>
      <c r="I11" s="36">
        <f t="shared" si="7"/>
        <v>0.48568595122631025</v>
      </c>
      <c r="J11" s="36">
        <f t="shared" si="1"/>
        <v>2.6910714160963925E-2</v>
      </c>
    </row>
    <row r="12" spans="1:17" x14ac:dyDescent="0.3">
      <c r="A12" s="36">
        <v>10</v>
      </c>
      <c r="B12" s="37">
        <v>4.5</v>
      </c>
      <c r="C12" s="37">
        <v>3.7</v>
      </c>
      <c r="D12" s="38">
        <f t="shared" si="2"/>
        <v>20.25</v>
      </c>
      <c r="E12" s="38">
        <f t="shared" si="3"/>
        <v>4</v>
      </c>
      <c r="F12" s="36">
        <f t="shared" si="4"/>
        <v>0.15272727272727327</v>
      </c>
      <c r="G12" s="36">
        <f t="shared" si="5"/>
        <v>0.23636363636363636</v>
      </c>
      <c r="H12" s="36">
        <f t="shared" si="6"/>
        <v>0.51022600728735745</v>
      </c>
      <c r="I12" s="36">
        <f t="shared" si="7"/>
        <v>0.48815763062808643</v>
      </c>
      <c r="J12" s="36">
        <f t="shared" si="1"/>
        <v>4.0289256198347397E-2</v>
      </c>
    </row>
    <row r="13" spans="1:17" x14ac:dyDescent="0.3">
      <c r="A13" s="36">
        <v>11</v>
      </c>
      <c r="B13" s="37">
        <v>5</v>
      </c>
      <c r="C13" s="37">
        <v>4</v>
      </c>
      <c r="D13" s="38">
        <f t="shared" si="2"/>
        <v>25</v>
      </c>
      <c r="E13" s="38">
        <f t="shared" si="3"/>
        <v>6.25</v>
      </c>
      <c r="F13" s="36">
        <f t="shared" si="4"/>
        <v>-3.6363636363636154E-2</v>
      </c>
      <c r="G13" s="36">
        <f t="shared" si="5"/>
        <v>0.31818181818181818</v>
      </c>
      <c r="H13" s="36">
        <f t="shared" si="6"/>
        <v>0.12856486930664426</v>
      </c>
      <c r="I13" s="36">
        <f t="shared" si="7"/>
        <v>0.12132358065747519</v>
      </c>
      <c r="J13" s="36">
        <f t="shared" si="1"/>
        <v>3.8567493112947209E-3</v>
      </c>
    </row>
    <row r="14" spans="1:17" ht="15.6" x14ac:dyDescent="0.3">
      <c r="A14" s="9" t="s">
        <v>82</v>
      </c>
      <c r="B14" s="9">
        <f>SUM(B3:B13)</f>
        <v>27.5</v>
      </c>
      <c r="C14" s="9">
        <f>SUM(C3:C13)</f>
        <v>17.5</v>
      </c>
      <c r="D14" s="9">
        <f>SUM(D3:D13)</f>
        <v>96.25</v>
      </c>
      <c r="E14" s="40">
        <f>SUM(E3:E13)</f>
        <v>27.5</v>
      </c>
    </row>
    <row r="15" spans="1:17" ht="15.6" x14ac:dyDescent="0.3">
      <c r="A15" s="9" t="s">
        <v>29</v>
      </c>
      <c r="B15" s="9">
        <f>B14/11</f>
        <v>2.5</v>
      </c>
      <c r="C15" s="9"/>
      <c r="D15" s="9"/>
      <c r="E15" s="9"/>
      <c r="H15" s="1" t="s">
        <v>83</v>
      </c>
      <c r="J15" s="49" t="s">
        <v>94</v>
      </c>
      <c r="K15" s="46">
        <f>4/11</f>
        <v>0.36363636363636365</v>
      </c>
    </row>
    <row r="16" spans="1:17" ht="15.6" x14ac:dyDescent="0.3">
      <c r="A16" s="9" t="s">
        <v>30</v>
      </c>
      <c r="B16" s="9">
        <f>D14-B14^2/11</f>
        <v>27.5</v>
      </c>
      <c r="C16" s="9" t="s">
        <v>84</v>
      </c>
      <c r="D16" s="9">
        <f>+B16/10</f>
        <v>2.75</v>
      </c>
      <c r="E16" s="9"/>
      <c r="I16" s="1"/>
      <c r="J16" s="49" t="s">
        <v>96</v>
      </c>
      <c r="K16" s="46">
        <f>4/(11-2-1)</f>
        <v>0.5</v>
      </c>
    </row>
    <row r="17" spans="1:17" ht="15.6" x14ac:dyDescent="0.3">
      <c r="A17" s="9" t="s">
        <v>85</v>
      </c>
      <c r="B17" s="9">
        <f>+F7</f>
        <v>0.89818181818181819</v>
      </c>
      <c r="C17" s="9"/>
      <c r="D17" s="9"/>
      <c r="E17" s="40"/>
      <c r="H17" s="1" t="s">
        <v>95</v>
      </c>
      <c r="I17" s="1">
        <f>_xlfn.T.INV.2T(0.05/11,8)</f>
        <v>3.8998749721935115</v>
      </c>
    </row>
    <row r="18" spans="1:17" ht="15.6" x14ac:dyDescent="0.3">
      <c r="A18" s="40" t="s">
        <v>41</v>
      </c>
      <c r="B18" s="40">
        <f>SQRT(D34)</f>
        <v>0.34253953543107007</v>
      </c>
      <c r="C18" s="9"/>
      <c r="D18" s="40" t="s">
        <v>86</v>
      </c>
      <c r="E18" s="41">
        <f>_xlfn.T.INV.2T(0.05,9)</f>
        <v>2.2621571627982053</v>
      </c>
    </row>
    <row r="19" spans="1:17" ht="15.6" x14ac:dyDescent="0.3">
      <c r="A19" s="40" t="s">
        <v>87</v>
      </c>
      <c r="B19" s="9">
        <v>0.36499999999999999</v>
      </c>
      <c r="C19" s="9"/>
      <c r="D19" s="40"/>
      <c r="E19" s="42"/>
    </row>
    <row r="20" spans="1:17" x14ac:dyDescent="0.3">
      <c r="K20" t="s">
        <v>88</v>
      </c>
      <c r="M20" s="1">
        <f>M38+2*M39</f>
        <v>1.0020202020202025</v>
      </c>
    </row>
    <row r="21" spans="1:17" ht="15.6" x14ac:dyDescent="0.3">
      <c r="A21" t="s">
        <v>89</v>
      </c>
      <c r="D21" s="9" t="s">
        <v>90</v>
      </c>
      <c r="E21" s="1">
        <f>B18*SQRT(1+1/11+E7/E14)</f>
        <v>0.35925849560819939</v>
      </c>
      <c r="J21" s="43" t="s">
        <v>97</v>
      </c>
    </row>
    <row r="22" spans="1:17" ht="15.6" x14ac:dyDescent="0.3">
      <c r="A22" t="s">
        <v>0</v>
      </c>
      <c r="D22" s="40" t="s">
        <v>91</v>
      </c>
      <c r="E22" s="44">
        <f>+F7/E21</f>
        <v>2.5000990349894425</v>
      </c>
      <c r="J22" s="40">
        <v>0</v>
      </c>
      <c r="K22" s="40">
        <v>-0.9</v>
      </c>
      <c r="L22" t="s">
        <v>0</v>
      </c>
      <c r="N22" s="1" t="s">
        <v>41</v>
      </c>
      <c r="O22" s="1">
        <f>SQRT(O34)</f>
        <v>0.1412589335855354</v>
      </c>
    </row>
    <row r="23" spans="1:17" ht="16.2" thickBot="1" x14ac:dyDescent="0.35">
      <c r="J23" s="40">
        <v>0.5</v>
      </c>
      <c r="K23" s="40">
        <v>-0.6</v>
      </c>
    </row>
    <row r="24" spans="1:17" ht="15.6" x14ac:dyDescent="0.3">
      <c r="A24" s="5" t="s">
        <v>1</v>
      </c>
      <c r="B24" s="5"/>
      <c r="J24" s="40">
        <v>1</v>
      </c>
      <c r="K24" s="40">
        <v>0.2</v>
      </c>
      <c r="L24" s="5" t="s">
        <v>1</v>
      </c>
      <c r="M24" s="5"/>
    </row>
    <row r="25" spans="1:17" ht="15.6" x14ac:dyDescent="0.3">
      <c r="A25" s="2" t="s">
        <v>2</v>
      </c>
      <c r="B25" s="2">
        <v>0.98051839807877605</v>
      </c>
      <c r="J25" s="40">
        <v>1.5</v>
      </c>
      <c r="K25" s="40">
        <v>0.4</v>
      </c>
      <c r="L25" s="2" t="s">
        <v>2</v>
      </c>
      <c r="M25" s="2">
        <v>0.99705963352230853</v>
      </c>
    </row>
    <row r="26" spans="1:17" ht="15.6" x14ac:dyDescent="0.3">
      <c r="A26" s="2" t="s">
        <v>3</v>
      </c>
      <c r="B26" s="2">
        <v>0.96141632897096918</v>
      </c>
      <c r="J26" s="40">
        <v>2.5</v>
      </c>
      <c r="K26" s="40">
        <v>1.5</v>
      </c>
      <c r="L26" s="2" t="s">
        <v>3</v>
      </c>
      <c r="M26" s="2">
        <v>0.99412791279964019</v>
      </c>
    </row>
    <row r="27" spans="1:17" ht="15.6" x14ac:dyDescent="0.3">
      <c r="A27" s="2" t="s">
        <v>4</v>
      </c>
      <c r="B27" s="2">
        <v>0.95712925441218799</v>
      </c>
      <c r="J27" s="40">
        <v>3</v>
      </c>
      <c r="K27" s="40">
        <v>1.8</v>
      </c>
      <c r="L27" s="2" t="s">
        <v>4</v>
      </c>
      <c r="M27" s="2">
        <v>0.9933939018995952</v>
      </c>
    </row>
    <row r="28" spans="1:17" ht="15.6" x14ac:dyDescent="0.3">
      <c r="A28" s="2" t="s">
        <v>5</v>
      </c>
      <c r="B28" s="2">
        <v>0.34253953543107007</v>
      </c>
      <c r="J28" s="40">
        <v>3.5</v>
      </c>
      <c r="K28" s="40">
        <v>2.5</v>
      </c>
      <c r="L28" s="2" t="s">
        <v>5</v>
      </c>
      <c r="M28" s="2">
        <v>0.1412589335855354</v>
      </c>
    </row>
    <row r="29" spans="1:17" ht="16.2" thickBot="1" x14ac:dyDescent="0.35">
      <c r="A29" s="3" t="s">
        <v>6</v>
      </c>
      <c r="B29" s="3">
        <v>11</v>
      </c>
      <c r="J29" s="40">
        <v>4</v>
      </c>
      <c r="K29" s="40">
        <v>2.9</v>
      </c>
      <c r="L29" s="3" t="s">
        <v>6</v>
      </c>
      <c r="M29" s="3">
        <v>10</v>
      </c>
    </row>
    <row r="30" spans="1:17" ht="15.6" x14ac:dyDescent="0.3">
      <c r="J30" s="40">
        <v>4.5</v>
      </c>
      <c r="K30" s="40">
        <v>3.7</v>
      </c>
    </row>
    <row r="31" spans="1:17" ht="16.2" thickBot="1" x14ac:dyDescent="0.35">
      <c r="A31" t="s">
        <v>7</v>
      </c>
      <c r="J31" s="40">
        <v>5</v>
      </c>
      <c r="K31" s="40">
        <v>4</v>
      </c>
      <c r="L31" t="s">
        <v>7</v>
      </c>
    </row>
    <row r="32" spans="1:17" x14ac:dyDescent="0.3">
      <c r="A32" s="4"/>
      <c r="B32" s="4" t="s">
        <v>12</v>
      </c>
      <c r="C32" s="4" t="s">
        <v>13</v>
      </c>
      <c r="D32" s="4" t="s">
        <v>14</v>
      </c>
      <c r="E32" s="4" t="s">
        <v>15</v>
      </c>
      <c r="F32" s="4" t="s">
        <v>16</v>
      </c>
      <c r="L32" s="4"/>
      <c r="M32" s="4" t="s">
        <v>12</v>
      </c>
      <c r="N32" s="4" t="s">
        <v>13</v>
      </c>
      <c r="O32" s="4" t="s">
        <v>14</v>
      </c>
      <c r="P32" s="4" t="s">
        <v>15</v>
      </c>
      <c r="Q32" s="4" t="s">
        <v>16</v>
      </c>
    </row>
    <row r="33" spans="1:20" x14ac:dyDescent="0.3">
      <c r="A33" s="2" t="s">
        <v>8</v>
      </c>
      <c r="B33" s="2">
        <v>1</v>
      </c>
      <c r="C33" s="2">
        <v>26.31309090909091</v>
      </c>
      <c r="D33" s="2">
        <v>26.31309090909091</v>
      </c>
      <c r="E33" s="2">
        <v>224.25929752066119</v>
      </c>
      <c r="F33" s="2">
        <v>1.1443711926831303E-7</v>
      </c>
      <c r="L33" s="2" t="s">
        <v>8</v>
      </c>
      <c r="M33" s="2">
        <v>1</v>
      </c>
      <c r="N33" s="2">
        <v>27.025367309458222</v>
      </c>
      <c r="O33" s="2">
        <v>27.025367309458222</v>
      </c>
      <c r="P33" s="2">
        <v>1354.3775885872053</v>
      </c>
      <c r="Q33" s="2">
        <v>3.258747418884596E-10</v>
      </c>
    </row>
    <row r="34" spans="1:20" x14ac:dyDescent="0.3">
      <c r="A34" s="2" t="s">
        <v>9</v>
      </c>
      <c r="B34" s="2">
        <v>9</v>
      </c>
      <c r="C34" s="2">
        <v>1.0559999999999998</v>
      </c>
      <c r="D34" s="6">
        <v>0.11733333333333332</v>
      </c>
      <c r="E34" s="2"/>
      <c r="F34" s="2"/>
      <c r="L34" s="2" t="s">
        <v>9</v>
      </c>
      <c r="M34" s="2">
        <v>8</v>
      </c>
      <c r="N34" s="2">
        <v>0.15963269054178161</v>
      </c>
      <c r="O34" s="6">
        <v>1.9954086317722702E-2</v>
      </c>
      <c r="P34" s="2"/>
      <c r="Q34" s="2"/>
    </row>
    <row r="35" spans="1:20" ht="15" thickBot="1" x14ac:dyDescent="0.35">
      <c r="A35" s="3" t="s">
        <v>10</v>
      </c>
      <c r="B35" s="3">
        <v>10</v>
      </c>
      <c r="C35" s="3">
        <v>27.369090909090911</v>
      </c>
      <c r="D35" s="3"/>
      <c r="E35" s="3"/>
      <c r="F35" s="3"/>
      <c r="L35" s="3" t="s">
        <v>10</v>
      </c>
      <c r="M35" s="3">
        <v>9</v>
      </c>
      <c r="N35" s="3">
        <v>27.185000000000002</v>
      </c>
      <c r="O35" s="3"/>
      <c r="P35" s="3"/>
      <c r="Q35" s="3"/>
    </row>
    <row r="36" spans="1:20" ht="15" thickBot="1" x14ac:dyDescent="0.35"/>
    <row r="37" spans="1:20" x14ac:dyDescent="0.3">
      <c r="A37" s="4"/>
      <c r="B37" s="4" t="s">
        <v>17</v>
      </c>
      <c r="C37" s="4" t="s">
        <v>5</v>
      </c>
      <c r="D37" s="4" t="s">
        <v>18</v>
      </c>
      <c r="E37" s="4" t="s">
        <v>19</v>
      </c>
      <c r="F37" s="4" t="s">
        <v>20</v>
      </c>
      <c r="G37" s="4" t="s">
        <v>21</v>
      </c>
      <c r="H37" s="4" t="s">
        <v>22</v>
      </c>
      <c r="I37" s="4" t="s">
        <v>23</v>
      </c>
      <c r="L37" s="4"/>
      <c r="M37" s="4" t="s">
        <v>17</v>
      </c>
      <c r="N37" s="4" t="s">
        <v>5</v>
      </c>
      <c r="O37" s="4" t="s">
        <v>18</v>
      </c>
      <c r="P37" s="4" t="s">
        <v>19</v>
      </c>
      <c r="Q37" s="4" t="s">
        <v>20</v>
      </c>
      <c r="R37" s="4" t="s">
        <v>21</v>
      </c>
      <c r="S37" s="4" t="s">
        <v>22</v>
      </c>
      <c r="T37" s="4" t="s">
        <v>23</v>
      </c>
    </row>
    <row r="38" spans="1:20" x14ac:dyDescent="0.3">
      <c r="A38" s="2" t="s">
        <v>11</v>
      </c>
      <c r="B38" s="2">
        <v>-0.8545454545454545</v>
      </c>
      <c r="C38" s="2">
        <v>0.19321835661585918</v>
      </c>
      <c r="D38" s="2">
        <v>-4.4226929030578157</v>
      </c>
      <c r="E38" s="2">
        <v>1.6646785803278922E-3</v>
      </c>
      <c r="F38" s="2">
        <v>-1.2916357439481183</v>
      </c>
      <c r="G38" s="2">
        <v>-0.41745516514279063</v>
      </c>
      <c r="H38" s="2">
        <v>-1.2916357439481183</v>
      </c>
      <c r="I38" s="2">
        <v>-0.41745516514279063</v>
      </c>
      <c r="L38" s="2" t="s">
        <v>11</v>
      </c>
      <c r="M38" s="2">
        <v>-0.99063360881542617</v>
      </c>
      <c r="N38" s="2">
        <v>8.2227136490496205E-2</v>
      </c>
      <c r="O38" s="2">
        <v>-12.047526535597203</v>
      </c>
      <c r="P38" s="2">
        <v>2.0802393124355455E-6</v>
      </c>
      <c r="Q38" s="2">
        <v>-1.1802497255885078</v>
      </c>
      <c r="R38" s="2">
        <v>-0.80101749204234451</v>
      </c>
      <c r="S38" s="2">
        <v>-1.1802497255885078</v>
      </c>
      <c r="T38" s="2">
        <v>-0.80101749204234451</v>
      </c>
    </row>
    <row r="39" spans="1:20" ht="15" thickBot="1" x14ac:dyDescent="0.35">
      <c r="A39" s="3" t="s">
        <v>24</v>
      </c>
      <c r="B39" s="3">
        <v>0.97818181818181815</v>
      </c>
      <c r="C39" s="3">
        <v>6.5319726474218076E-2</v>
      </c>
      <c r="D39" s="3">
        <v>14.975289563833522</v>
      </c>
      <c r="E39" s="3">
        <v>1.1443711926831303E-7</v>
      </c>
      <c r="F39" s="3">
        <v>0.83041833106614615</v>
      </c>
      <c r="G39" s="3">
        <v>1.1259453052974902</v>
      </c>
      <c r="H39" s="3">
        <v>0.83041833106614615</v>
      </c>
      <c r="I39" s="3">
        <v>1.1259453052974902</v>
      </c>
      <c r="L39" s="3" t="s">
        <v>24</v>
      </c>
      <c r="M39" s="3">
        <v>0.99632690541781432</v>
      </c>
      <c r="N39" s="3">
        <v>2.7072725453136198E-2</v>
      </c>
      <c r="O39" s="3">
        <v>36.801869362672399</v>
      </c>
      <c r="P39" s="3">
        <v>3.258747418884596E-10</v>
      </c>
      <c r="Q39" s="3">
        <v>0.93389708857163511</v>
      </c>
      <c r="R39" s="3">
        <v>1.0587567222639935</v>
      </c>
      <c r="S39" s="3">
        <v>0.93389708857163511</v>
      </c>
      <c r="T39" s="3">
        <v>1.0587567222639935</v>
      </c>
    </row>
    <row r="40" spans="1:20" x14ac:dyDescent="0.3">
      <c r="O40" s="1" t="s">
        <v>100</v>
      </c>
      <c r="P40" s="48">
        <f>R38-M38</f>
        <v>0.18961611677308166</v>
      </c>
    </row>
    <row r="41" spans="1:20" x14ac:dyDescent="0.3">
      <c r="O41" s="1" t="s">
        <v>99</v>
      </c>
      <c r="P41" s="47">
        <f>R39-M39</f>
        <v>6.2429816846179209E-2</v>
      </c>
    </row>
    <row r="43" spans="1:20" x14ac:dyDescent="0.3">
      <c r="A43" t="s">
        <v>25</v>
      </c>
      <c r="L43" t="s">
        <v>25</v>
      </c>
    </row>
    <row r="44" spans="1:20" ht="15" thickBot="1" x14ac:dyDescent="0.35"/>
    <row r="45" spans="1:20" x14ac:dyDescent="0.3">
      <c r="A45" s="4" t="s">
        <v>26</v>
      </c>
      <c r="B45" s="4" t="s">
        <v>27</v>
      </c>
      <c r="C45" s="4" t="s">
        <v>28</v>
      </c>
      <c r="L45" s="4" t="s">
        <v>26</v>
      </c>
      <c r="M45" s="4" t="s">
        <v>27</v>
      </c>
      <c r="N45" s="4" t="s">
        <v>28</v>
      </c>
    </row>
    <row r="46" spans="1:20" x14ac:dyDescent="0.3">
      <c r="A46" s="2">
        <v>1</v>
      </c>
      <c r="B46" s="2">
        <v>-0.8545454545454545</v>
      </c>
      <c r="C46" s="2">
        <v>-4.5454545454545525E-2</v>
      </c>
      <c r="L46" s="2">
        <v>1</v>
      </c>
      <c r="M46" s="2">
        <v>-0.99063360881542617</v>
      </c>
      <c r="N46" s="2">
        <v>9.0633608815426148E-2</v>
      </c>
    </row>
    <row r="47" spans="1:20" x14ac:dyDescent="0.3">
      <c r="A47" s="2">
        <v>2</v>
      </c>
      <c r="B47" s="2">
        <v>-0.36545454545454542</v>
      </c>
      <c r="C47" s="2">
        <v>-0.23454545454545456</v>
      </c>
      <c r="L47" s="2">
        <v>2</v>
      </c>
      <c r="M47" s="2">
        <v>-0.49247015610651901</v>
      </c>
      <c r="N47" s="2">
        <v>-0.10752984389348097</v>
      </c>
    </row>
    <row r="48" spans="1:20" x14ac:dyDescent="0.3">
      <c r="A48" s="2">
        <v>3</v>
      </c>
      <c r="B48" s="2">
        <v>0.12363636363636366</v>
      </c>
      <c r="C48" s="2">
        <v>7.6363636363636356E-2</v>
      </c>
      <c r="L48" s="2">
        <v>3</v>
      </c>
      <c r="M48" s="2">
        <v>5.6932966023881537E-3</v>
      </c>
      <c r="N48" s="2">
        <v>0.19430670339761186</v>
      </c>
    </row>
    <row r="49" spans="1:14" x14ac:dyDescent="0.3">
      <c r="A49" s="2">
        <v>4</v>
      </c>
      <c r="B49" s="2">
        <v>0.61272727272727279</v>
      </c>
      <c r="C49" s="2">
        <v>-0.21272727272727276</v>
      </c>
      <c r="L49" s="2">
        <v>4</v>
      </c>
      <c r="M49" s="2">
        <v>0.50385674931129532</v>
      </c>
      <c r="N49" s="2">
        <v>-0.10385674931129529</v>
      </c>
    </row>
    <row r="50" spans="1:14" x14ac:dyDescent="0.3">
      <c r="A50" s="2">
        <v>5</v>
      </c>
      <c r="B50" s="6">
        <v>1.1018181818181818</v>
      </c>
      <c r="C50" s="6">
        <v>0.89818181818181819</v>
      </c>
      <c r="L50" s="2">
        <v>5</v>
      </c>
      <c r="M50" s="2">
        <v>1.5001836547291096</v>
      </c>
      <c r="N50" s="2">
        <v>-1.8365472910963909E-4</v>
      </c>
    </row>
    <row r="51" spans="1:14" x14ac:dyDescent="0.3">
      <c r="A51" s="2">
        <v>6</v>
      </c>
      <c r="B51" s="2">
        <v>1.5909090909090908</v>
      </c>
      <c r="C51" s="2">
        <v>-9.0909090909090828E-2</v>
      </c>
      <c r="L51" s="2">
        <v>6</v>
      </c>
      <c r="M51" s="2">
        <v>1.9983471074380168</v>
      </c>
      <c r="N51" s="2">
        <v>-0.19834710743801676</v>
      </c>
    </row>
    <row r="52" spans="1:14" x14ac:dyDescent="0.3">
      <c r="A52" s="2">
        <v>7</v>
      </c>
      <c r="B52" s="2">
        <v>2.08</v>
      </c>
      <c r="C52" s="2">
        <v>-0.28000000000000003</v>
      </c>
      <c r="L52" s="2">
        <v>7</v>
      </c>
      <c r="M52" s="2">
        <v>2.4965105601469242</v>
      </c>
      <c r="N52" s="2">
        <v>3.4894398530758153E-3</v>
      </c>
    </row>
    <row r="53" spans="1:14" x14ac:dyDescent="0.3">
      <c r="A53" s="2">
        <v>8</v>
      </c>
      <c r="B53" s="2">
        <v>2.5690909090909089</v>
      </c>
      <c r="C53" s="2">
        <v>-6.909090909090887E-2</v>
      </c>
      <c r="L53" s="2">
        <v>8</v>
      </c>
      <c r="M53" s="2">
        <v>2.9946740128558309</v>
      </c>
      <c r="N53" s="2">
        <v>-9.4674012855830991E-2</v>
      </c>
    </row>
    <row r="54" spans="1:14" x14ac:dyDescent="0.3">
      <c r="A54" s="2">
        <v>9</v>
      </c>
      <c r="B54" s="2">
        <v>3.0581818181818181</v>
      </c>
      <c r="C54" s="2">
        <v>-0.1581818181818182</v>
      </c>
      <c r="L54" s="2">
        <v>9</v>
      </c>
      <c r="M54" s="2">
        <v>3.4928374655647376</v>
      </c>
      <c r="N54" s="2">
        <v>0.20716253443526256</v>
      </c>
    </row>
    <row r="55" spans="1:14" ht="15" thickBot="1" x14ac:dyDescent="0.35">
      <c r="A55" s="2">
        <v>10</v>
      </c>
      <c r="B55" s="2">
        <v>3.5472727272727269</v>
      </c>
      <c r="C55" s="2">
        <v>0.15272727272727327</v>
      </c>
      <c r="L55" s="3">
        <v>10</v>
      </c>
      <c r="M55" s="3">
        <v>3.9910009182736452</v>
      </c>
      <c r="N55" s="3">
        <v>8.999081726354774E-3</v>
      </c>
    </row>
    <row r="56" spans="1:14" ht="15" thickBot="1" x14ac:dyDescent="0.35">
      <c r="A56" s="3">
        <v>11</v>
      </c>
      <c r="B56" s="3">
        <v>4.0363636363636362</v>
      </c>
      <c r="C56" s="3">
        <v>-3.6363636363636154E-2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"/>
  <sheetViews>
    <sheetView workbookViewId="0"/>
  </sheetViews>
  <sheetFormatPr defaultRowHeight="14.4" x14ac:dyDescent="0.3"/>
  <cols>
    <col min="4" max="4" width="17.44140625" bestFit="1" customWidth="1"/>
    <col min="5" max="5" width="12.6640625" bestFit="1" customWidth="1"/>
    <col min="6" max="6" width="13.44140625" bestFit="1" customWidth="1"/>
    <col min="7" max="7" width="20.5546875" bestFit="1" customWidth="1"/>
    <col min="8" max="8" width="11.21875" bestFit="1" customWidth="1"/>
    <col min="9" max="9" width="12.6640625" bestFit="1" customWidth="1"/>
    <col min="10" max="10" width="20.5546875" bestFit="1" customWidth="1"/>
    <col min="11" max="11" width="12.6640625" bestFit="1" customWidth="1"/>
    <col min="12" max="12" width="12.109375" bestFit="1" customWidth="1"/>
  </cols>
  <sheetData>
    <row r="1" spans="1:20" x14ac:dyDescent="0.3">
      <c r="D1" t="s">
        <v>0</v>
      </c>
    </row>
    <row r="2" spans="1:20" ht="16.2" thickBot="1" x14ac:dyDescent="0.35">
      <c r="A2" s="7" t="s">
        <v>33</v>
      </c>
      <c r="B2" s="7" t="s">
        <v>34</v>
      </c>
      <c r="C2" t="s">
        <v>35</v>
      </c>
      <c r="D2" t="s">
        <v>52</v>
      </c>
      <c r="L2" t="s">
        <v>33</v>
      </c>
      <c r="M2" t="s">
        <v>34</v>
      </c>
      <c r="N2" t="s">
        <v>33</v>
      </c>
      <c r="O2" t="s">
        <v>33</v>
      </c>
      <c r="P2" t="s">
        <v>37</v>
      </c>
      <c r="Q2" t="s">
        <v>38</v>
      </c>
      <c r="R2" t="s">
        <v>39</v>
      </c>
      <c r="S2" t="s">
        <v>33</v>
      </c>
      <c r="T2" t="s">
        <v>34</v>
      </c>
    </row>
    <row r="3" spans="1:20" ht="15.6" x14ac:dyDescent="0.3">
      <c r="A3" s="8">
        <v>-2</v>
      </c>
      <c r="B3" s="9">
        <v>-0.93</v>
      </c>
      <c r="C3" s="2">
        <v>-0.88045454545454538</v>
      </c>
      <c r="D3" s="5" t="s">
        <v>1</v>
      </c>
      <c r="E3" s="5"/>
      <c r="L3" s="10">
        <f>+A3</f>
        <v>-2</v>
      </c>
      <c r="M3" t="s">
        <v>34</v>
      </c>
      <c r="N3" s="10">
        <f>+A3</f>
        <v>-2</v>
      </c>
      <c r="O3">
        <v>-3</v>
      </c>
      <c r="P3">
        <f>+B14</f>
        <v>-0.40272727272727271</v>
      </c>
      <c r="Q3">
        <f>B3-$B$14</f>
        <v>-0.52727272727272734</v>
      </c>
      <c r="R3">
        <f>+C3-$B$14</f>
        <v>-0.47772727272727267</v>
      </c>
      <c r="S3">
        <v>-3</v>
      </c>
      <c r="T3">
        <v>0</v>
      </c>
    </row>
    <row r="4" spans="1:20" ht="15.6" x14ac:dyDescent="0.3">
      <c r="A4" s="9">
        <v>-1.8</v>
      </c>
      <c r="B4" s="9">
        <v>-0.93</v>
      </c>
      <c r="C4" s="2">
        <v>-0.784909090909091</v>
      </c>
      <c r="D4" s="2" t="s">
        <v>2</v>
      </c>
      <c r="E4" s="2">
        <v>0.93113185446917701</v>
      </c>
      <c r="L4">
        <v>-2</v>
      </c>
      <c r="M4">
        <f>+C3</f>
        <v>-0.88045454545454538</v>
      </c>
      <c r="N4" s="10">
        <f t="shared" ref="N4:N13" si="0">+A4</f>
        <v>-1.8</v>
      </c>
      <c r="O4">
        <v>1</v>
      </c>
      <c r="P4">
        <f>+B14</f>
        <v>-0.40272727272727271</v>
      </c>
      <c r="Q4">
        <f t="shared" ref="Q4:Q13" si="1">B4-$B$14</f>
        <v>-0.52727272727272734</v>
      </c>
      <c r="R4">
        <f t="shared" ref="R4:R13" si="2">+C4-$B$14</f>
        <v>-0.38218181818181829</v>
      </c>
      <c r="S4">
        <v>1</v>
      </c>
      <c r="T4">
        <v>0</v>
      </c>
    </row>
    <row r="5" spans="1:20" ht="15.6" x14ac:dyDescent="0.3">
      <c r="A5" s="9">
        <v>-1.6</v>
      </c>
      <c r="B5" s="9">
        <v>-0.68</v>
      </c>
      <c r="C5" s="2">
        <v>-0.6893636363636364</v>
      </c>
      <c r="D5" s="2" t="s">
        <v>3</v>
      </c>
      <c r="E5" s="6">
        <v>0.86700653040720865</v>
      </c>
      <c r="F5">
        <f>+F12/F14</f>
        <v>0.86700653040720865</v>
      </c>
      <c r="N5" s="10">
        <f t="shared" si="0"/>
        <v>-1.6</v>
      </c>
      <c r="Q5">
        <f t="shared" si="1"/>
        <v>-0.27727272727272734</v>
      </c>
      <c r="R5">
        <f t="shared" si="2"/>
        <v>-0.28663636363636369</v>
      </c>
    </row>
    <row r="6" spans="1:20" ht="15.6" x14ac:dyDescent="0.3">
      <c r="A6" s="9">
        <v>-1.4</v>
      </c>
      <c r="B6" s="9">
        <v>-0.47</v>
      </c>
      <c r="C6" s="2">
        <v>-0.5938181818181818</v>
      </c>
      <c r="D6" s="2" t="s">
        <v>4</v>
      </c>
      <c r="E6" s="2">
        <v>0.85222947823023176</v>
      </c>
      <c r="L6">
        <f>+A4</f>
        <v>-1.8</v>
      </c>
      <c r="M6">
        <f>+B4</f>
        <v>-0.93</v>
      </c>
      <c r="N6" s="10">
        <f t="shared" si="0"/>
        <v>-1.4</v>
      </c>
      <c r="Q6">
        <f t="shared" si="1"/>
        <v>-6.7272727272727262E-2</v>
      </c>
      <c r="R6">
        <f t="shared" si="2"/>
        <v>-0.19109090909090909</v>
      </c>
    </row>
    <row r="7" spans="1:20" ht="15.6" x14ac:dyDescent="0.3">
      <c r="A7" s="9">
        <v>-1.2</v>
      </c>
      <c r="B7" s="9">
        <v>-0.38</v>
      </c>
      <c r="C7" s="2">
        <v>-0.49827272727272726</v>
      </c>
      <c r="D7" s="2" t="s">
        <v>5</v>
      </c>
      <c r="E7" s="2">
        <v>0.13082450269368695</v>
      </c>
      <c r="G7" t="s">
        <v>42</v>
      </c>
      <c r="H7">
        <f>+G12/G13</f>
        <v>58.672495706419433</v>
      </c>
      <c r="L7">
        <v>-1.8</v>
      </c>
      <c r="M7">
        <f>+C4</f>
        <v>-0.784909090909091</v>
      </c>
      <c r="N7" s="10">
        <f t="shared" si="0"/>
        <v>-1.2</v>
      </c>
      <c r="Q7">
        <f t="shared" si="1"/>
        <v>2.2727272727272707E-2</v>
      </c>
      <c r="R7">
        <f t="shared" si="2"/>
        <v>-9.5545454545454545E-2</v>
      </c>
    </row>
    <row r="8" spans="1:20" ht="16.2" thickBot="1" x14ac:dyDescent="0.35">
      <c r="A8" s="8">
        <v>-1</v>
      </c>
      <c r="B8" s="9">
        <v>-0.23</v>
      </c>
      <c r="C8" s="2">
        <v>-0.40272727272727271</v>
      </c>
      <c r="D8" s="3" t="s">
        <v>6</v>
      </c>
      <c r="E8" s="3">
        <v>11</v>
      </c>
      <c r="G8" t="s">
        <v>41</v>
      </c>
      <c r="H8">
        <f>SQRT(G13)</f>
        <v>0.13082450269368695</v>
      </c>
      <c r="N8" s="10">
        <f t="shared" si="0"/>
        <v>-1</v>
      </c>
      <c r="Q8">
        <f t="shared" si="1"/>
        <v>0.1727272727272727</v>
      </c>
      <c r="R8">
        <f t="shared" si="2"/>
        <v>0</v>
      </c>
    </row>
    <row r="9" spans="1:20" ht="15.6" x14ac:dyDescent="0.3">
      <c r="A9" s="9">
        <v>-0.8</v>
      </c>
      <c r="B9" s="9">
        <v>-0.52</v>
      </c>
      <c r="C9" s="2">
        <v>-0.30718181818181817</v>
      </c>
      <c r="G9" t="s">
        <v>43</v>
      </c>
      <c r="H9">
        <f>_xlfn.F.INV.RT(0.05,1,9)</f>
        <v>5.1173550291992269</v>
      </c>
      <c r="L9">
        <f>+A5</f>
        <v>-1.6</v>
      </c>
      <c r="M9">
        <f>+B5</f>
        <v>-0.68</v>
      </c>
      <c r="N9" s="10">
        <f t="shared" si="0"/>
        <v>-0.8</v>
      </c>
      <c r="Q9">
        <f t="shared" si="1"/>
        <v>-0.11727272727272731</v>
      </c>
      <c r="R9">
        <f t="shared" si="2"/>
        <v>9.5545454545454545E-2</v>
      </c>
    </row>
    <row r="10" spans="1:20" ht="16.2" thickBot="1" x14ac:dyDescent="0.35">
      <c r="A10" s="9">
        <v>-0.6</v>
      </c>
      <c r="B10" s="9">
        <v>-0.22</v>
      </c>
      <c r="C10" s="2">
        <v>-0.21163636363636362</v>
      </c>
      <c r="D10" t="s">
        <v>7</v>
      </c>
      <c r="G10" s="11" t="s">
        <v>44</v>
      </c>
      <c r="H10" s="12">
        <f>_xlfn.F.DIST.RT(H12,1,9)</f>
        <v>3.1268918794568395E-5</v>
      </c>
      <c r="L10">
        <f>+A5</f>
        <v>-1.6</v>
      </c>
      <c r="M10">
        <f>+C5</f>
        <v>-0.6893636363636364</v>
      </c>
      <c r="N10" s="10">
        <f t="shared" si="0"/>
        <v>-0.6</v>
      </c>
      <c r="Q10">
        <f t="shared" si="1"/>
        <v>0.18272727272727271</v>
      </c>
      <c r="R10">
        <f t="shared" si="2"/>
        <v>0.19109090909090909</v>
      </c>
    </row>
    <row r="11" spans="1:20" ht="15.6" x14ac:dyDescent="0.3">
      <c r="A11" s="9">
        <v>-0.4</v>
      </c>
      <c r="B11" s="9">
        <v>0.01</v>
      </c>
      <c r="C11" s="2">
        <v>-0.11609090909090908</v>
      </c>
      <c r="D11" s="4"/>
      <c r="E11" s="4" t="s">
        <v>12</v>
      </c>
      <c r="F11" s="4" t="s">
        <v>13</v>
      </c>
      <c r="G11" s="4" t="s">
        <v>14</v>
      </c>
      <c r="H11" s="4" t="s">
        <v>15</v>
      </c>
      <c r="I11" s="4" t="s">
        <v>16</v>
      </c>
      <c r="N11" s="10">
        <f t="shared" si="0"/>
        <v>-0.4</v>
      </c>
      <c r="Q11">
        <f t="shared" si="1"/>
        <v>0.41272727272727272</v>
      </c>
      <c r="R11">
        <f t="shared" si="2"/>
        <v>0.28663636363636363</v>
      </c>
    </row>
    <row r="12" spans="1:20" ht="15.6" x14ac:dyDescent="0.3">
      <c r="A12" s="9">
        <v>-0.2</v>
      </c>
      <c r="B12" s="9">
        <v>-0.11</v>
      </c>
      <c r="C12" s="2">
        <v>-2.0545454545454533E-2</v>
      </c>
      <c r="D12" s="2" t="s">
        <v>8</v>
      </c>
      <c r="E12" s="2">
        <v>1</v>
      </c>
      <c r="F12" s="2">
        <v>1.0041827272727275</v>
      </c>
      <c r="G12" s="2">
        <v>1.0041827272727275</v>
      </c>
      <c r="H12" s="6">
        <v>58.672495706419433</v>
      </c>
      <c r="I12" s="6">
        <v>3.1268918794568395E-5</v>
      </c>
      <c r="L12">
        <v>-1.4</v>
      </c>
      <c r="M12">
        <f>+B6</f>
        <v>-0.47</v>
      </c>
      <c r="N12" s="10">
        <f t="shared" si="0"/>
        <v>-0.2</v>
      </c>
      <c r="Q12">
        <f t="shared" si="1"/>
        <v>0.29272727272727272</v>
      </c>
      <c r="R12">
        <f t="shared" si="2"/>
        <v>0.38218181818181818</v>
      </c>
    </row>
    <row r="13" spans="1:20" ht="16.2" thickBot="1" x14ac:dyDescent="0.35">
      <c r="A13" s="8">
        <v>0</v>
      </c>
      <c r="B13" s="9">
        <v>0.03</v>
      </c>
      <c r="C13" s="3">
        <v>7.5000000000000011E-2</v>
      </c>
      <c r="D13" s="2" t="s">
        <v>9</v>
      </c>
      <c r="E13" s="2">
        <v>9</v>
      </c>
      <c r="F13" s="6">
        <v>0.15403545454545453</v>
      </c>
      <c r="G13" s="6">
        <v>1.7115050505050505E-2</v>
      </c>
      <c r="H13" s="2"/>
      <c r="I13" s="2"/>
      <c r="L13">
        <v>-1.4</v>
      </c>
      <c r="M13">
        <f>+C6</f>
        <v>-0.5938181818181818</v>
      </c>
      <c r="N13" s="10">
        <f t="shared" si="0"/>
        <v>0</v>
      </c>
      <c r="Q13">
        <f t="shared" si="1"/>
        <v>0.43272727272727274</v>
      </c>
      <c r="R13">
        <f t="shared" si="2"/>
        <v>0.47772727272727272</v>
      </c>
    </row>
    <row r="14" spans="1:20" ht="15" thickBot="1" x14ac:dyDescent="0.35">
      <c r="A14" t="s">
        <v>36</v>
      </c>
      <c r="B14" s="1">
        <f>AVERAGE(B3:B13)</f>
        <v>-0.40272727272727271</v>
      </c>
      <c r="D14" s="3" t="s">
        <v>10</v>
      </c>
      <c r="E14" s="3">
        <v>10</v>
      </c>
      <c r="F14" s="3">
        <v>1.158218181818182</v>
      </c>
      <c r="G14" s="3"/>
      <c r="H14" s="3"/>
      <c r="I14" s="3"/>
      <c r="N14" s="10"/>
    </row>
    <row r="15" spans="1:20" ht="15" thickBot="1" x14ac:dyDescent="0.35">
      <c r="L15">
        <v>-1.2</v>
      </c>
      <c r="M15">
        <f>+B7</f>
        <v>-0.38</v>
      </c>
    </row>
    <row r="16" spans="1:20" x14ac:dyDescent="0.3">
      <c r="D16" s="4"/>
      <c r="E16" s="4" t="s">
        <v>17</v>
      </c>
      <c r="F16" s="4" t="s">
        <v>5</v>
      </c>
      <c r="G16" s="4" t="s">
        <v>18</v>
      </c>
      <c r="H16" s="4" t="s">
        <v>19</v>
      </c>
      <c r="I16" s="4" t="s">
        <v>20</v>
      </c>
      <c r="J16" s="4" t="s">
        <v>21</v>
      </c>
      <c r="K16" s="4" t="s">
        <v>22</v>
      </c>
      <c r="L16">
        <v>-1.2</v>
      </c>
      <c r="M16">
        <f>+C7</f>
        <v>-0.49827272727272726</v>
      </c>
      <c r="P16" t="s">
        <v>33</v>
      </c>
      <c r="Q16" t="s">
        <v>38</v>
      </c>
      <c r="R16" t="s">
        <v>39</v>
      </c>
    </row>
    <row r="17" spans="4:18" x14ac:dyDescent="0.3">
      <c r="D17" s="2" t="s">
        <v>11</v>
      </c>
      <c r="E17" s="2">
        <v>7.5000000000000011E-2</v>
      </c>
      <c r="F17" s="2">
        <v>7.3794971969441223E-2</v>
      </c>
      <c r="G17" s="2">
        <v>1.0163294056275001</v>
      </c>
      <c r="H17" s="2">
        <v>0.33601428725551596</v>
      </c>
      <c r="I17" s="2">
        <v>-9.193582441916423E-2</v>
      </c>
      <c r="J17" s="2">
        <v>0.24193582441916425</v>
      </c>
      <c r="K17" s="2">
        <v>-9.193582441916423E-2</v>
      </c>
      <c r="P17">
        <v>-2</v>
      </c>
      <c r="Q17">
        <v>0</v>
      </c>
      <c r="R17">
        <v>0</v>
      </c>
    </row>
    <row r="18" spans="4:18" ht="15" thickBot="1" x14ac:dyDescent="0.35">
      <c r="D18" s="3" t="s">
        <v>24</v>
      </c>
      <c r="E18" s="3">
        <v>0.47772727272727272</v>
      </c>
      <c r="F18" s="3">
        <v>6.2368134537544855E-2</v>
      </c>
      <c r="G18" s="3">
        <v>7.6597973671905599</v>
      </c>
      <c r="H18" s="3">
        <v>3.1268918794568395E-5</v>
      </c>
      <c r="I18" s="3">
        <v>0.33664075045280351</v>
      </c>
      <c r="J18" s="3">
        <v>0.61881379500174194</v>
      </c>
      <c r="K18" s="3">
        <v>0.33664075045280351</v>
      </c>
      <c r="L18" s="2">
        <v>-1</v>
      </c>
      <c r="M18">
        <f>+B8</f>
        <v>-0.23</v>
      </c>
      <c r="P18">
        <v>-2</v>
      </c>
      <c r="Q18">
        <f>+Q3</f>
        <v>-0.52727272727272734</v>
      </c>
      <c r="R18">
        <f>+R3</f>
        <v>-0.47772727272727267</v>
      </c>
    </row>
    <row r="19" spans="4:18" x14ac:dyDescent="0.3">
      <c r="F19" t="s">
        <v>45</v>
      </c>
      <c r="G19" s="1">
        <f>_xlfn.T.INV.2T(0.05,9)</f>
        <v>2.2621571627982053</v>
      </c>
      <c r="H19">
        <f>+G19^2</f>
        <v>5.117355029199226</v>
      </c>
      <c r="L19" s="2">
        <v>-1</v>
      </c>
      <c r="M19">
        <f>+C8</f>
        <v>-0.40272727272727271</v>
      </c>
    </row>
    <row r="20" spans="4:18" x14ac:dyDescent="0.3">
      <c r="F20" t="s">
        <v>48</v>
      </c>
      <c r="P20">
        <v>-1.8</v>
      </c>
      <c r="Q20">
        <v>0</v>
      </c>
      <c r="R20">
        <v>0</v>
      </c>
    </row>
    <row r="21" spans="4:18" x14ac:dyDescent="0.3">
      <c r="F21" t="s">
        <v>40</v>
      </c>
      <c r="G21">
        <f>_xlfn.F.INV.RT(0.05,1,9)</f>
        <v>5.1173550291992269</v>
      </c>
      <c r="L21">
        <v>-0.8</v>
      </c>
      <c r="M21">
        <f>+B9</f>
        <v>-0.52</v>
      </c>
      <c r="P21">
        <v>-1.8</v>
      </c>
      <c r="Q21">
        <f>+Q4</f>
        <v>-0.52727272727272734</v>
      </c>
      <c r="R21">
        <f>+R4</f>
        <v>-0.38218181818181829</v>
      </c>
    </row>
    <row r="22" spans="4:18" x14ac:dyDescent="0.3">
      <c r="D22" t="s">
        <v>25</v>
      </c>
      <c r="L22">
        <v>-0.8</v>
      </c>
      <c r="M22">
        <f>+C9</f>
        <v>-0.30718181818181817</v>
      </c>
    </row>
    <row r="23" spans="4:18" ht="15" thickBot="1" x14ac:dyDescent="0.35">
      <c r="P23">
        <v>-1.6</v>
      </c>
      <c r="Q23">
        <v>0</v>
      </c>
      <c r="R23">
        <v>0</v>
      </c>
    </row>
    <row r="24" spans="4:18" x14ac:dyDescent="0.3">
      <c r="D24" s="4" t="s">
        <v>26</v>
      </c>
      <c r="E24" s="4" t="s">
        <v>27</v>
      </c>
      <c r="F24" s="4" t="s">
        <v>28</v>
      </c>
      <c r="L24">
        <v>-0.6</v>
      </c>
      <c r="M24">
        <f>+B10</f>
        <v>-0.22</v>
      </c>
      <c r="P24">
        <v>-1.6</v>
      </c>
      <c r="Q24">
        <f>+Q5</f>
        <v>-0.27727272727272734</v>
      </c>
      <c r="R24">
        <f>+R5</f>
        <v>-0.28663636363636369</v>
      </c>
    </row>
    <row r="25" spans="4:18" x14ac:dyDescent="0.3">
      <c r="D25" s="2">
        <v>1</v>
      </c>
      <c r="E25" s="2">
        <v>-0.88045454545454538</v>
      </c>
      <c r="F25" s="2">
        <v>-4.954545454545467E-2</v>
      </c>
      <c r="L25">
        <v>-0.6</v>
      </c>
      <c r="M25">
        <f>+C10</f>
        <v>-0.21163636363636362</v>
      </c>
    </row>
    <row r="26" spans="4:18" x14ac:dyDescent="0.3">
      <c r="D26" s="2">
        <v>2</v>
      </c>
      <c r="E26" s="2">
        <v>-0.784909090909091</v>
      </c>
      <c r="F26" s="2">
        <v>-0.14509090909090905</v>
      </c>
      <c r="P26">
        <v>-1.4</v>
      </c>
      <c r="Q26">
        <v>0</v>
      </c>
      <c r="R26">
        <v>0</v>
      </c>
    </row>
    <row r="27" spans="4:18" x14ac:dyDescent="0.3">
      <c r="D27" s="2">
        <v>3</v>
      </c>
      <c r="E27" s="2">
        <v>-0.6893636363636364</v>
      </c>
      <c r="F27" s="2">
        <v>9.3636363636363518E-3</v>
      </c>
      <c r="L27">
        <v>-0.4</v>
      </c>
      <c r="M27">
        <f>+B11</f>
        <v>0.01</v>
      </c>
      <c r="P27">
        <v>-1.4</v>
      </c>
      <c r="Q27">
        <f>+Q6</f>
        <v>-6.7272727272727262E-2</v>
      </c>
      <c r="R27">
        <f>+R6</f>
        <v>-0.19109090909090909</v>
      </c>
    </row>
    <row r="28" spans="4:18" x14ac:dyDescent="0.3">
      <c r="D28" s="2">
        <v>4</v>
      </c>
      <c r="E28" s="2">
        <v>-0.5938181818181818</v>
      </c>
      <c r="F28" s="2">
        <v>0.12381818181818183</v>
      </c>
      <c r="L28">
        <v>-0.4</v>
      </c>
      <c r="M28">
        <f>+C11</f>
        <v>-0.11609090909090908</v>
      </c>
    </row>
    <row r="29" spans="4:18" x14ac:dyDescent="0.3">
      <c r="D29" s="2">
        <v>5</v>
      </c>
      <c r="E29" s="2">
        <v>-0.49827272727272726</v>
      </c>
      <c r="F29" s="2">
        <v>0.11827272727272725</v>
      </c>
      <c r="P29">
        <v>-1.2</v>
      </c>
      <c r="Q29">
        <v>0</v>
      </c>
      <c r="R29">
        <v>0</v>
      </c>
    </row>
    <row r="30" spans="4:18" x14ac:dyDescent="0.3">
      <c r="D30" s="2">
        <v>6</v>
      </c>
      <c r="E30" s="2">
        <v>-0.40272727272727271</v>
      </c>
      <c r="F30" s="2">
        <v>0.1727272727272727</v>
      </c>
      <c r="L30">
        <v>-0.2</v>
      </c>
      <c r="M30">
        <f>+B12</f>
        <v>-0.11</v>
      </c>
      <c r="P30">
        <v>-1.2</v>
      </c>
      <c r="Q30">
        <f>+Q7</f>
        <v>2.2727272727272707E-2</v>
      </c>
      <c r="R30">
        <f>+R7</f>
        <v>-9.5545454545454545E-2</v>
      </c>
    </row>
    <row r="31" spans="4:18" x14ac:dyDescent="0.3">
      <c r="D31" s="2">
        <v>7</v>
      </c>
      <c r="E31" s="2">
        <v>-0.30718181818181817</v>
      </c>
      <c r="F31" s="2">
        <v>-0.21281818181818185</v>
      </c>
      <c r="L31">
        <v>-0.2</v>
      </c>
      <c r="M31">
        <f>+C12</f>
        <v>-2.0545454545454533E-2</v>
      </c>
    </row>
    <row r="32" spans="4:18" x14ac:dyDescent="0.3">
      <c r="D32" s="2">
        <v>8</v>
      </c>
      <c r="E32" s="2">
        <v>-0.21163636363636362</v>
      </c>
      <c r="F32" s="2">
        <v>-8.3636363636363786E-3</v>
      </c>
      <c r="P32" s="2">
        <v>-1</v>
      </c>
      <c r="Q32">
        <v>0</v>
      </c>
      <c r="R32">
        <v>0</v>
      </c>
    </row>
    <row r="33" spans="1:18" x14ac:dyDescent="0.3">
      <c r="D33" s="2">
        <v>9</v>
      </c>
      <c r="E33" s="2">
        <v>-0.11609090909090908</v>
      </c>
      <c r="F33" s="2">
        <v>0.12609090909090909</v>
      </c>
      <c r="L33">
        <v>0</v>
      </c>
      <c r="M33">
        <f>+B13</f>
        <v>0.03</v>
      </c>
      <c r="P33" s="2">
        <v>-1</v>
      </c>
      <c r="Q33">
        <f>+Q8</f>
        <v>0.1727272727272727</v>
      </c>
      <c r="R33">
        <f>+R8</f>
        <v>0</v>
      </c>
    </row>
    <row r="34" spans="1:18" x14ac:dyDescent="0.3">
      <c r="D34" s="2">
        <v>10</v>
      </c>
      <c r="E34" s="2">
        <v>-2.0545454545454533E-2</v>
      </c>
      <c r="F34" s="2">
        <v>-8.9454545454545467E-2</v>
      </c>
      <c r="L34">
        <v>0</v>
      </c>
      <c r="M34">
        <f>+C13</f>
        <v>7.5000000000000011E-2</v>
      </c>
    </row>
    <row r="35" spans="1:18" ht="15" thickBot="1" x14ac:dyDescent="0.35">
      <c r="D35" s="3">
        <v>11</v>
      </c>
      <c r="E35" s="3">
        <v>7.5000000000000011E-2</v>
      </c>
      <c r="F35" s="3">
        <v>-4.5000000000000012E-2</v>
      </c>
      <c r="P35">
        <v>-0.8</v>
      </c>
      <c r="Q35">
        <v>0</v>
      </c>
      <c r="R35">
        <v>0</v>
      </c>
    </row>
    <row r="36" spans="1:18" x14ac:dyDescent="0.3">
      <c r="P36">
        <v>-0.8</v>
      </c>
      <c r="Q36">
        <f>+Q9</f>
        <v>-0.11727272727272731</v>
      </c>
      <c r="R36">
        <f>+R9</f>
        <v>9.5545454545454545E-2</v>
      </c>
    </row>
    <row r="37" spans="1:18" x14ac:dyDescent="0.3">
      <c r="A37" t="s">
        <v>46</v>
      </c>
      <c r="D37" t="s">
        <v>51</v>
      </c>
    </row>
    <row r="38" spans="1:18" x14ac:dyDescent="0.3">
      <c r="D38" t="s">
        <v>0</v>
      </c>
      <c r="P38">
        <v>-0.6</v>
      </c>
      <c r="Q38">
        <v>0</v>
      </c>
      <c r="R38">
        <v>0</v>
      </c>
    </row>
    <row r="39" spans="1:18" ht="15" thickBot="1" x14ac:dyDescent="0.35">
      <c r="P39">
        <v>-0.6</v>
      </c>
      <c r="Q39">
        <f>+Q10</f>
        <v>0.18272727272727271</v>
      </c>
      <c r="R39">
        <f>+R10</f>
        <v>0.19109090909090909</v>
      </c>
    </row>
    <row r="40" spans="1:18" x14ac:dyDescent="0.3">
      <c r="D40" s="5" t="s">
        <v>1</v>
      </c>
      <c r="E40" s="5"/>
    </row>
    <row r="41" spans="1:18" x14ac:dyDescent="0.3">
      <c r="D41" s="2" t="s">
        <v>2</v>
      </c>
      <c r="E41" s="2">
        <v>0.97038112351298889</v>
      </c>
      <c r="P41">
        <v>-0.4</v>
      </c>
      <c r="Q41">
        <v>0</v>
      </c>
      <c r="R41">
        <v>0</v>
      </c>
    </row>
    <row r="42" spans="1:18" x14ac:dyDescent="0.3">
      <c r="D42" s="2" t="s">
        <v>3</v>
      </c>
      <c r="E42" s="6">
        <v>0.94163952487033065</v>
      </c>
      <c r="P42">
        <v>-0.4</v>
      </c>
      <c r="Q42">
        <f>+Q11</f>
        <v>0.41272727272727272</v>
      </c>
      <c r="R42">
        <f>+R11</f>
        <v>0.28663636363636363</v>
      </c>
    </row>
    <row r="43" spans="1:18" x14ac:dyDescent="0.3">
      <c r="D43" s="2" t="s">
        <v>4</v>
      </c>
      <c r="E43" s="2">
        <v>0.84163952487033067</v>
      </c>
    </row>
    <row r="44" spans="1:18" x14ac:dyDescent="0.3">
      <c r="D44" s="2" t="s">
        <v>5</v>
      </c>
      <c r="E44" s="2">
        <v>0.13103969855506614</v>
      </c>
      <c r="P44">
        <v>-0.2</v>
      </c>
      <c r="Q44">
        <v>0</v>
      </c>
      <c r="R44">
        <v>0</v>
      </c>
    </row>
    <row r="45" spans="1:18" ht="15" thickBot="1" x14ac:dyDescent="0.35">
      <c r="D45" s="3" t="s">
        <v>6</v>
      </c>
      <c r="E45" s="3">
        <v>11</v>
      </c>
      <c r="P45">
        <v>-0.2</v>
      </c>
      <c r="Q45">
        <f>+Q12</f>
        <v>0.29272727272727272</v>
      </c>
      <c r="R45">
        <f>+R12</f>
        <v>0.38218181818181818</v>
      </c>
    </row>
    <row r="46" spans="1:18" x14ac:dyDescent="0.3">
      <c r="F46" t="s">
        <v>49</v>
      </c>
      <c r="G46">
        <f>(F50-F13)/G13</f>
        <v>1.0329254607431466</v>
      </c>
      <c r="H46" t="s">
        <v>54</v>
      </c>
      <c r="I46">
        <f>_xlfn.F.INV.RT(0.05,1,9)</f>
        <v>5.1173550291992269</v>
      </c>
    </row>
    <row r="47" spans="1:18" ht="15" thickBot="1" x14ac:dyDescent="0.35">
      <c r="D47" t="s">
        <v>7</v>
      </c>
      <c r="F47" t="s">
        <v>50</v>
      </c>
      <c r="G47">
        <f>G17^2</f>
        <v>1.0329254607431475</v>
      </c>
      <c r="H47" s="14" t="s">
        <v>41</v>
      </c>
      <c r="I47">
        <f>SQRT(G50)</f>
        <v>0.13103969855506614</v>
      </c>
      <c r="P47">
        <v>0</v>
      </c>
      <c r="Q47">
        <v>0</v>
      </c>
      <c r="R47">
        <v>0</v>
      </c>
    </row>
    <row r="48" spans="1:18" x14ac:dyDescent="0.3">
      <c r="D48" s="4"/>
      <c r="E48" s="4" t="s">
        <v>12</v>
      </c>
      <c r="F48" s="4" t="s">
        <v>13</v>
      </c>
      <c r="G48" s="4" t="s">
        <v>14</v>
      </c>
      <c r="H48" s="4" t="s">
        <v>15</v>
      </c>
      <c r="I48" s="4" t="s">
        <v>16</v>
      </c>
      <c r="P48">
        <v>0</v>
      </c>
      <c r="Q48">
        <f>+Q13</f>
        <v>0.43272727272727274</v>
      </c>
      <c r="R48">
        <f>+R13</f>
        <v>0.47772727272727272</v>
      </c>
    </row>
    <row r="49" spans="4:12" x14ac:dyDescent="0.3">
      <c r="D49" s="2" t="s">
        <v>8</v>
      </c>
      <c r="E49" s="2">
        <v>1</v>
      </c>
      <c r="F49" s="2">
        <v>2.7705859740259746</v>
      </c>
      <c r="G49" s="2">
        <v>2.7705859740259746</v>
      </c>
      <c r="H49" s="6">
        <v>161.34884487799857</v>
      </c>
      <c r="I49" s="18">
        <v>4.7364312918567001E-7</v>
      </c>
    </row>
    <row r="50" spans="4:12" x14ac:dyDescent="0.3">
      <c r="D50" s="2" t="s">
        <v>9</v>
      </c>
      <c r="E50" s="2">
        <v>10</v>
      </c>
      <c r="F50" s="2">
        <v>0.17171402597402605</v>
      </c>
      <c r="G50" s="6">
        <v>1.7171402597402605E-2</v>
      </c>
      <c r="H50" s="2"/>
      <c r="I50" s="2"/>
    </row>
    <row r="51" spans="4:12" ht="15" thickBot="1" x14ac:dyDescent="0.35">
      <c r="D51" s="3" t="s">
        <v>10</v>
      </c>
      <c r="E51" s="3">
        <v>11</v>
      </c>
      <c r="F51" s="3">
        <v>2.9423000000000008</v>
      </c>
      <c r="G51" s="52" t="s">
        <v>55</v>
      </c>
      <c r="H51" s="52"/>
      <c r="I51" s="1">
        <f>_xlfn.F.DIST.RT(H49,1,10)</f>
        <v>1.7081769712613297E-7</v>
      </c>
    </row>
    <row r="52" spans="4:12" ht="15" thickBot="1" x14ac:dyDescent="0.35"/>
    <row r="53" spans="4:12" x14ac:dyDescent="0.3">
      <c r="D53" s="4"/>
      <c r="E53" s="4" t="s">
        <v>17</v>
      </c>
      <c r="F53" s="4" t="s">
        <v>5</v>
      </c>
      <c r="G53" s="4" t="s">
        <v>18</v>
      </c>
      <c r="H53" s="4" t="s">
        <v>19</v>
      </c>
      <c r="I53" s="4" t="s">
        <v>20</v>
      </c>
      <c r="J53" s="4" t="s">
        <v>21</v>
      </c>
      <c r="K53" s="4" t="s">
        <v>22</v>
      </c>
      <c r="L53" s="4" t="s">
        <v>23</v>
      </c>
    </row>
    <row r="54" spans="4:12" x14ac:dyDescent="0.3">
      <c r="D54" s="2" t="s">
        <v>11</v>
      </c>
      <c r="E54" s="2">
        <v>0</v>
      </c>
      <c r="F54" s="2" t="e">
        <v>#N/A</v>
      </c>
      <c r="G54" s="2" t="e">
        <v>#N/A</v>
      </c>
      <c r="H54" s="2" t="e">
        <v>#N/A</v>
      </c>
      <c r="I54" s="2" t="e">
        <v>#N/A</v>
      </c>
      <c r="J54" s="2" t="e">
        <v>#N/A</v>
      </c>
      <c r="K54" s="2" t="e">
        <v>#N/A</v>
      </c>
      <c r="L54" s="2" t="e">
        <v>#N/A</v>
      </c>
    </row>
    <row r="55" spans="4:12" ht="15" thickBot="1" x14ac:dyDescent="0.35">
      <c r="D55" s="3" t="s">
        <v>24</v>
      </c>
      <c r="E55" s="13">
        <v>0.42415584415584423</v>
      </c>
      <c r="F55" s="13">
        <v>3.3392007167711277E-2</v>
      </c>
      <c r="G55" s="3">
        <v>12.702316516210676</v>
      </c>
      <c r="H55" s="3">
        <v>1.7081769712613329E-7</v>
      </c>
      <c r="I55" s="13">
        <v>0.34975381563966257</v>
      </c>
      <c r="J55" s="13">
        <v>0.49855787267202589</v>
      </c>
      <c r="K55" s="3">
        <v>0.34975381563966257</v>
      </c>
      <c r="L55" s="3">
        <v>0.49855787267202589</v>
      </c>
    </row>
    <row r="56" spans="4:12" x14ac:dyDescent="0.3">
      <c r="E56" t="s">
        <v>47</v>
      </c>
      <c r="F56" s="1">
        <f>_xlfn.T.INV.2T(0.05,10)</f>
        <v>2.2281388519862744</v>
      </c>
      <c r="G56">
        <f>+E55/F55</f>
        <v>12.702316516210676</v>
      </c>
      <c r="H56">
        <f>+_xlfn.T.DIST.2T(G55,10)</f>
        <v>1.7081769712613329E-7</v>
      </c>
    </row>
    <row r="57" spans="4:12" x14ac:dyDescent="0.3">
      <c r="E57" t="s">
        <v>98</v>
      </c>
      <c r="F57" s="20">
        <f>J55-E55</f>
        <v>7.4402028516181662E-2</v>
      </c>
    </row>
    <row r="59" spans="4:12" x14ac:dyDescent="0.3">
      <c r="D59" t="s">
        <v>25</v>
      </c>
    </row>
    <row r="60" spans="4:12" ht="15" thickBot="1" x14ac:dyDescent="0.35"/>
    <row r="61" spans="4:12" x14ac:dyDescent="0.3">
      <c r="D61" s="4" t="s">
        <v>26</v>
      </c>
      <c r="E61" s="4" t="s">
        <v>27</v>
      </c>
      <c r="F61" s="4" t="s">
        <v>28</v>
      </c>
    </row>
    <row r="62" spans="4:12" x14ac:dyDescent="0.3">
      <c r="D62" s="2">
        <v>1</v>
      </c>
      <c r="E62" s="2">
        <v>-0.84831168831168846</v>
      </c>
      <c r="F62" s="2">
        <v>-8.1688311688311588E-2</v>
      </c>
    </row>
    <row r="63" spans="4:12" x14ac:dyDescent="0.3">
      <c r="D63" s="2">
        <v>2</v>
      </c>
      <c r="E63" s="2">
        <v>-0.76348051948051965</v>
      </c>
      <c r="F63" s="2">
        <v>-0.1665194805194804</v>
      </c>
    </row>
    <row r="64" spans="4:12" x14ac:dyDescent="0.3">
      <c r="D64" s="2">
        <v>3</v>
      </c>
      <c r="E64" s="2">
        <v>-0.67864935064935084</v>
      </c>
      <c r="F64" s="2">
        <v>-1.3506493506492134E-3</v>
      </c>
    </row>
    <row r="65" spans="4:6" x14ac:dyDescent="0.3">
      <c r="D65" s="2">
        <v>4</v>
      </c>
      <c r="E65" s="2">
        <v>-0.59381818181818191</v>
      </c>
      <c r="F65" s="2">
        <v>0.12381818181818194</v>
      </c>
    </row>
    <row r="66" spans="4:6" x14ac:dyDescent="0.3">
      <c r="D66" s="2">
        <v>5</v>
      </c>
      <c r="E66" s="2">
        <v>-0.5089870129870131</v>
      </c>
      <c r="F66" s="2">
        <v>0.12898701298701309</v>
      </c>
    </row>
    <row r="67" spans="4:6" x14ac:dyDescent="0.3">
      <c r="D67" s="2">
        <v>6</v>
      </c>
      <c r="E67" s="2">
        <v>-0.42415584415584423</v>
      </c>
      <c r="F67" s="2">
        <v>0.19415584415584422</v>
      </c>
    </row>
    <row r="68" spans="4:6" x14ac:dyDescent="0.3">
      <c r="D68" s="2">
        <v>7</v>
      </c>
      <c r="E68" s="2">
        <v>-0.33932467532467542</v>
      </c>
      <c r="F68" s="2">
        <v>-0.1806753246753246</v>
      </c>
    </row>
    <row r="69" spans="4:6" x14ac:dyDescent="0.3">
      <c r="D69" s="2">
        <v>8</v>
      </c>
      <c r="E69" s="2">
        <v>-0.25449350649350655</v>
      </c>
      <c r="F69" s="2">
        <v>3.4493506493506548E-2</v>
      </c>
    </row>
    <row r="70" spans="4:6" x14ac:dyDescent="0.3">
      <c r="D70" s="2">
        <v>9</v>
      </c>
      <c r="E70" s="2">
        <v>-0.16966233766233771</v>
      </c>
      <c r="F70" s="2">
        <v>0.17966233766233772</v>
      </c>
    </row>
    <row r="71" spans="4:6" x14ac:dyDescent="0.3">
      <c r="D71" s="2">
        <v>10</v>
      </c>
      <c r="E71" s="2">
        <v>-8.4831168831168854E-2</v>
      </c>
      <c r="F71" s="2">
        <v>-2.5168831168831146E-2</v>
      </c>
    </row>
    <row r="72" spans="4:6" ht="15" thickBot="1" x14ac:dyDescent="0.35">
      <c r="D72" s="3">
        <v>11</v>
      </c>
      <c r="E72" s="3">
        <v>0</v>
      </c>
      <c r="F72" s="3">
        <v>0.03</v>
      </c>
    </row>
  </sheetData>
  <mergeCells count="1">
    <mergeCell ref="G51:H51"/>
  </mergeCells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workbookViewId="0">
      <selection activeCell="N26" sqref="N26"/>
    </sheetView>
  </sheetViews>
  <sheetFormatPr defaultRowHeight="14.4" x14ac:dyDescent="0.3"/>
  <cols>
    <col min="14" max="14" width="21.33203125" bestFit="1" customWidth="1"/>
  </cols>
  <sheetData>
    <row r="1" spans="1:15" x14ac:dyDescent="0.3">
      <c r="D1" t="s">
        <v>0</v>
      </c>
      <c r="N1" s="5" t="s">
        <v>56</v>
      </c>
      <c r="O1" s="5"/>
    </row>
    <row r="2" spans="1:15" ht="15" thickBot="1" x14ac:dyDescent="0.35">
      <c r="A2" s="15" t="s">
        <v>33</v>
      </c>
      <c r="B2" s="15" t="s">
        <v>34</v>
      </c>
      <c r="N2" s="2"/>
      <c r="O2" s="2"/>
    </row>
    <row r="3" spans="1:15" x14ac:dyDescent="0.3">
      <c r="A3" s="16">
        <v>-2</v>
      </c>
      <c r="B3" s="16">
        <v>0.27</v>
      </c>
      <c r="D3" s="5" t="s">
        <v>1</v>
      </c>
      <c r="E3" s="5"/>
      <c r="N3" s="2" t="s">
        <v>57</v>
      </c>
      <c r="O3" s="22">
        <v>0.39727272727272728</v>
      </c>
    </row>
    <row r="4" spans="1:15" x14ac:dyDescent="0.3">
      <c r="A4" s="16">
        <v>-1.8</v>
      </c>
      <c r="B4" s="16">
        <v>0.19</v>
      </c>
      <c r="D4" s="2" t="s">
        <v>2</v>
      </c>
      <c r="E4" s="2">
        <v>0.38363571783974448</v>
      </c>
      <c r="N4" s="2" t="s">
        <v>5</v>
      </c>
      <c r="O4" s="21">
        <v>4.0521395226156491E-2</v>
      </c>
    </row>
    <row r="5" spans="1:15" x14ac:dyDescent="0.3">
      <c r="A5" s="16">
        <v>-1.6</v>
      </c>
      <c r="B5" s="16">
        <v>0.36</v>
      </c>
      <c r="D5" s="2" t="s">
        <v>3</v>
      </c>
      <c r="E5" s="6">
        <v>0.14717636400241604</v>
      </c>
      <c r="N5" s="2" t="s">
        <v>58</v>
      </c>
      <c r="O5" s="2">
        <v>0.42</v>
      </c>
    </row>
    <row r="6" spans="1:15" x14ac:dyDescent="0.3">
      <c r="A6" s="16">
        <v>-1.4</v>
      </c>
      <c r="B6" s="16">
        <v>0.49</v>
      </c>
      <c r="D6" s="2" t="s">
        <v>4</v>
      </c>
      <c r="E6" s="2">
        <v>5.2418182224906719E-2</v>
      </c>
      <c r="N6" s="2" t="s">
        <v>59</v>
      </c>
      <c r="O6" s="2">
        <v>0.56999999999999995</v>
      </c>
    </row>
    <row r="7" spans="1:15" x14ac:dyDescent="0.3">
      <c r="A7" s="16">
        <v>-1.2</v>
      </c>
      <c r="B7" s="16">
        <v>0.5</v>
      </c>
      <c r="D7" s="2" t="s">
        <v>5</v>
      </c>
      <c r="E7" s="2">
        <v>0.13082450269368695</v>
      </c>
      <c r="N7" s="2" t="s">
        <v>60</v>
      </c>
      <c r="O7" s="23">
        <v>0.13439426394685958</v>
      </c>
    </row>
    <row r="8" spans="1:15" ht="15" thickBot="1" x14ac:dyDescent="0.35">
      <c r="A8" s="16">
        <v>-1</v>
      </c>
      <c r="B8" s="16">
        <v>0.56999999999999995</v>
      </c>
      <c r="D8" s="3" t="s">
        <v>6</v>
      </c>
      <c r="E8" s="3">
        <v>11</v>
      </c>
      <c r="N8" s="2" t="s">
        <v>61</v>
      </c>
      <c r="O8" s="2">
        <v>1.8061818181818158E-2</v>
      </c>
    </row>
    <row r="9" spans="1:15" x14ac:dyDescent="0.3">
      <c r="A9" s="16">
        <v>-0.8</v>
      </c>
      <c r="B9" s="16">
        <v>0.2</v>
      </c>
      <c r="N9" s="2" t="s">
        <v>62</v>
      </c>
      <c r="O9" s="2">
        <v>-1.0240763828193153</v>
      </c>
    </row>
    <row r="10" spans="1:15" ht="15" thickBot="1" x14ac:dyDescent="0.35">
      <c r="A10" s="16">
        <v>-0.6</v>
      </c>
      <c r="B10" s="16">
        <v>0.42</v>
      </c>
      <c r="D10" t="s">
        <v>7</v>
      </c>
      <c r="H10">
        <f>_xlfn.F.INV.RT(0.05,1,9)</f>
        <v>5.1173550291992269</v>
      </c>
      <c r="N10" s="2" t="s">
        <v>63</v>
      </c>
      <c r="O10" s="2">
        <v>-0.32632432182124937</v>
      </c>
    </row>
    <row r="11" spans="1:15" x14ac:dyDescent="0.3">
      <c r="A11" s="16">
        <v>-0.4</v>
      </c>
      <c r="B11" s="16">
        <v>0.56999999999999995</v>
      </c>
      <c r="D11" s="4"/>
      <c r="E11" s="4" t="s">
        <v>12</v>
      </c>
      <c r="F11" s="4" t="s">
        <v>13</v>
      </c>
      <c r="G11" s="4" t="s">
        <v>14</v>
      </c>
      <c r="H11" s="4" t="s">
        <v>15</v>
      </c>
      <c r="I11" s="4" t="s">
        <v>16</v>
      </c>
      <c r="N11" s="2" t="s">
        <v>64</v>
      </c>
      <c r="O11" s="2">
        <v>0.37999999999999995</v>
      </c>
    </row>
    <row r="12" spans="1:15" x14ac:dyDescent="0.3">
      <c r="A12" s="16">
        <v>-0.2</v>
      </c>
      <c r="B12" s="16">
        <v>0.37</v>
      </c>
      <c r="D12" s="2" t="s">
        <v>8</v>
      </c>
      <c r="E12" s="2">
        <v>1</v>
      </c>
      <c r="F12" s="2">
        <v>2.6582727272727286E-2</v>
      </c>
      <c r="G12" s="2">
        <v>2.6582727272727286E-2</v>
      </c>
      <c r="H12" s="6">
        <v>1.5531784299954567</v>
      </c>
      <c r="I12" s="6">
        <v>0.2441287540558249</v>
      </c>
      <c r="N12" s="2" t="s">
        <v>65</v>
      </c>
      <c r="O12" s="2">
        <v>0.19</v>
      </c>
    </row>
    <row r="13" spans="1:15" x14ac:dyDescent="0.3">
      <c r="A13" s="16">
        <v>0</v>
      </c>
      <c r="B13" s="16">
        <v>0.43</v>
      </c>
      <c r="D13" s="2" t="s">
        <v>9</v>
      </c>
      <c r="E13" s="2">
        <v>9</v>
      </c>
      <c r="F13" s="2">
        <v>0.1540354545454545</v>
      </c>
      <c r="G13" s="2">
        <v>1.7115050505050501E-2</v>
      </c>
      <c r="H13" s="2"/>
      <c r="I13" s="2"/>
      <c r="N13" s="2" t="s">
        <v>66</v>
      </c>
      <c r="O13" s="2">
        <v>0.56999999999999995</v>
      </c>
    </row>
    <row r="14" spans="1:15" ht="15" thickBot="1" x14ac:dyDescent="0.35">
      <c r="D14" s="3" t="s">
        <v>10</v>
      </c>
      <c r="E14" s="3">
        <v>10</v>
      </c>
      <c r="F14" s="3">
        <v>0.18061818181818179</v>
      </c>
      <c r="G14" s="3"/>
      <c r="H14" s="3"/>
      <c r="I14" s="3"/>
      <c r="N14" s="2" t="s">
        <v>67</v>
      </c>
      <c r="O14" s="2">
        <v>4.37</v>
      </c>
    </row>
    <row r="15" spans="1:15" ht="15" thickBot="1" x14ac:dyDescent="0.35">
      <c r="N15" s="2" t="s">
        <v>68</v>
      </c>
      <c r="O15" s="2">
        <v>11</v>
      </c>
    </row>
    <row r="16" spans="1:15" ht="15" thickBot="1" x14ac:dyDescent="0.35">
      <c r="D16" s="4"/>
      <c r="E16" s="4" t="s">
        <v>17</v>
      </c>
      <c r="F16" s="4" t="s">
        <v>5</v>
      </c>
      <c r="G16" s="4" t="s">
        <v>18</v>
      </c>
      <c r="H16" s="4" t="s">
        <v>19</v>
      </c>
      <c r="I16" s="4" t="s">
        <v>20</v>
      </c>
      <c r="J16" s="4" t="s">
        <v>21</v>
      </c>
      <c r="K16" s="4" t="s">
        <v>22</v>
      </c>
      <c r="L16" s="4" t="s">
        <v>23</v>
      </c>
      <c r="N16" s="3" t="s">
        <v>69</v>
      </c>
      <c r="O16" s="13">
        <v>9.0287295040090421E-2</v>
      </c>
    </row>
    <row r="17" spans="4:15" x14ac:dyDescent="0.3">
      <c r="D17" s="2" t="s">
        <v>11</v>
      </c>
      <c r="E17" s="2">
        <v>0.47499999999999998</v>
      </c>
      <c r="F17" s="2">
        <v>7.3794971969441209E-2</v>
      </c>
      <c r="G17" s="2">
        <v>6.4367529023074823</v>
      </c>
      <c r="H17" s="2">
        <v>1.199868409374655E-4</v>
      </c>
      <c r="I17" s="2">
        <v>0.30806417558083576</v>
      </c>
      <c r="J17" s="2">
        <v>0.64193582441916419</v>
      </c>
      <c r="K17" s="2">
        <v>0.30806417558083576</v>
      </c>
      <c r="L17" s="2">
        <v>0.64193582441916419</v>
      </c>
      <c r="N17" s="2" t="s">
        <v>70</v>
      </c>
      <c r="O17" s="20">
        <f>+O3-O16</f>
        <v>0.30698543223263686</v>
      </c>
    </row>
    <row r="18" spans="4:15" ht="15" thickBot="1" x14ac:dyDescent="0.35">
      <c r="D18" s="3" t="s">
        <v>24</v>
      </c>
      <c r="E18" s="3">
        <v>7.7727272727272728E-2</v>
      </c>
      <c r="F18" s="3">
        <v>6.2368134537544855E-2</v>
      </c>
      <c r="G18" s="17">
        <v>1.2462657942812425</v>
      </c>
      <c r="H18" s="17">
        <v>0.24412875405582482</v>
      </c>
      <c r="I18" s="3">
        <v>-6.3359249547196489E-2</v>
      </c>
      <c r="J18" s="3">
        <v>0.21881379500174195</v>
      </c>
      <c r="K18" s="3">
        <v>-6.3359249547196489E-2</v>
      </c>
      <c r="L18" s="3">
        <v>0.21881379500174195</v>
      </c>
      <c r="N18" s="2" t="s">
        <v>71</v>
      </c>
      <c r="O18" s="20">
        <f>+O3+O16</f>
        <v>0.4875600223128177</v>
      </c>
    </row>
    <row r="19" spans="4:15" x14ac:dyDescent="0.3">
      <c r="F19" t="s">
        <v>53</v>
      </c>
      <c r="G19" s="1">
        <f>_xlfn.T.INV.2T(0.05,9)</f>
        <v>2.2621571627982053</v>
      </c>
    </row>
    <row r="22" spans="4:15" x14ac:dyDescent="0.3">
      <c r="D22" t="s">
        <v>25</v>
      </c>
    </row>
    <row r="23" spans="4:15" ht="15" thickBot="1" x14ac:dyDescent="0.35"/>
    <row r="24" spans="4:15" x14ac:dyDescent="0.3">
      <c r="D24" s="4" t="s">
        <v>26</v>
      </c>
      <c r="E24" s="4" t="s">
        <v>27</v>
      </c>
      <c r="F24" s="4" t="s">
        <v>28</v>
      </c>
    </row>
    <row r="25" spans="4:15" x14ac:dyDescent="0.3">
      <c r="D25" s="2">
        <v>1</v>
      </c>
      <c r="E25" s="2">
        <v>0.31954545454545452</v>
      </c>
      <c r="F25" s="2">
        <v>-4.9545454545454504E-2</v>
      </c>
    </row>
    <row r="26" spans="4:15" x14ac:dyDescent="0.3">
      <c r="D26" s="2">
        <v>2</v>
      </c>
      <c r="E26" s="2">
        <v>0.33509090909090905</v>
      </c>
      <c r="F26" s="2">
        <v>-0.14509090909090905</v>
      </c>
    </row>
    <row r="27" spans="4:15" x14ac:dyDescent="0.3">
      <c r="D27" s="2">
        <v>3</v>
      </c>
      <c r="E27" s="2">
        <v>0.35063636363636363</v>
      </c>
      <c r="F27" s="2">
        <v>9.3636363636363518E-3</v>
      </c>
    </row>
    <row r="28" spans="4:15" x14ac:dyDescent="0.3">
      <c r="D28" s="2">
        <v>4</v>
      </c>
      <c r="E28" s="2">
        <v>0.36618181818181816</v>
      </c>
      <c r="F28" s="2">
        <v>0.12381818181818183</v>
      </c>
    </row>
    <row r="29" spans="4:15" x14ac:dyDescent="0.3">
      <c r="D29" s="2">
        <v>5</v>
      </c>
      <c r="E29" s="2">
        <v>0.38172727272727269</v>
      </c>
      <c r="F29" s="2">
        <v>0.11827272727272731</v>
      </c>
    </row>
    <row r="30" spans="4:15" x14ac:dyDescent="0.3">
      <c r="D30" s="2">
        <v>6</v>
      </c>
      <c r="E30" s="2">
        <v>0.39727272727272722</v>
      </c>
      <c r="F30" s="2">
        <v>0.17272727272727273</v>
      </c>
    </row>
    <row r="31" spans="4:15" x14ac:dyDescent="0.3">
      <c r="D31" s="2">
        <v>7</v>
      </c>
      <c r="E31" s="2">
        <v>0.41281818181818181</v>
      </c>
      <c r="F31" s="2">
        <v>-0.2128181818181818</v>
      </c>
    </row>
    <row r="32" spans="4:15" x14ac:dyDescent="0.3">
      <c r="D32" s="2">
        <v>8</v>
      </c>
      <c r="E32" s="2">
        <v>0.42836363636363634</v>
      </c>
      <c r="F32" s="2">
        <v>-8.3636363636363509E-3</v>
      </c>
    </row>
    <row r="33" spans="4:6" x14ac:dyDescent="0.3">
      <c r="D33" s="2">
        <v>9</v>
      </c>
      <c r="E33" s="2">
        <v>0.44390909090909086</v>
      </c>
      <c r="F33" s="2">
        <v>0.12609090909090909</v>
      </c>
    </row>
    <row r="34" spans="4:6" x14ac:dyDescent="0.3">
      <c r="D34" s="2">
        <v>10</v>
      </c>
      <c r="E34" s="2">
        <v>0.45945454545454545</v>
      </c>
      <c r="F34" s="2">
        <v>-8.9454545454545453E-2</v>
      </c>
    </row>
    <row r="35" spans="4:6" ht="15" thickBot="1" x14ac:dyDescent="0.35">
      <c r="D35" s="3">
        <v>11</v>
      </c>
      <c r="E35" s="3">
        <v>0.47499999999999998</v>
      </c>
      <c r="F35" s="3">
        <v>-4.4999999999999984E-2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K25" sqref="K25"/>
    </sheetView>
  </sheetViews>
  <sheetFormatPr defaultRowHeight="14.4" x14ac:dyDescent="0.3"/>
  <sheetData>
    <row r="1" spans="1:12" ht="15" thickBot="1" x14ac:dyDescent="0.35">
      <c r="D1" t="s">
        <v>0</v>
      </c>
    </row>
    <row r="2" spans="1:12" ht="15" thickBot="1" x14ac:dyDescent="0.35">
      <c r="A2" s="29" t="s">
        <v>33</v>
      </c>
      <c r="B2" s="30" t="s">
        <v>34</v>
      </c>
    </row>
    <row r="3" spans="1:12" x14ac:dyDescent="0.3">
      <c r="A3" s="25">
        <v>0</v>
      </c>
      <c r="B3" s="26">
        <v>0.4</v>
      </c>
      <c r="D3" s="5" t="s">
        <v>1</v>
      </c>
      <c r="E3" s="5"/>
    </row>
    <row r="4" spans="1:12" x14ac:dyDescent="0.3">
      <c r="A4" s="25">
        <v>1</v>
      </c>
      <c r="B4" s="26">
        <v>0.7</v>
      </c>
      <c r="D4" s="2" t="s">
        <v>2</v>
      </c>
      <c r="E4" s="2">
        <v>0.97814877925789079</v>
      </c>
    </row>
    <row r="5" spans="1:12" x14ac:dyDescent="0.3">
      <c r="A5" s="25">
        <v>2</v>
      </c>
      <c r="B5" s="26">
        <v>1.3</v>
      </c>
      <c r="D5" s="2" t="s">
        <v>3</v>
      </c>
      <c r="E5" s="2">
        <v>0.95677503436370204</v>
      </c>
    </row>
    <row r="6" spans="1:12" x14ac:dyDescent="0.3">
      <c r="A6" s="25">
        <v>3</v>
      </c>
      <c r="B6" s="26">
        <v>1.7</v>
      </c>
      <c r="D6" s="2" t="s">
        <v>4</v>
      </c>
      <c r="E6" s="2">
        <v>0.95368753681825225</v>
      </c>
    </row>
    <row r="7" spans="1:12" x14ac:dyDescent="0.3">
      <c r="A7" s="25">
        <v>4</v>
      </c>
      <c r="B7" s="26">
        <v>2.1</v>
      </c>
      <c r="D7" s="2" t="s">
        <v>5</v>
      </c>
      <c r="E7" s="2">
        <v>0.27064543147785053</v>
      </c>
    </row>
    <row r="8" spans="1:12" ht="15" thickBot="1" x14ac:dyDescent="0.35">
      <c r="A8" s="25">
        <v>5</v>
      </c>
      <c r="B8" s="26">
        <v>2.5</v>
      </c>
      <c r="D8" s="3" t="s">
        <v>6</v>
      </c>
      <c r="E8" s="3">
        <v>16</v>
      </c>
    </row>
    <row r="9" spans="1:12" x14ac:dyDescent="0.3">
      <c r="A9" s="25">
        <v>6</v>
      </c>
      <c r="B9" s="26">
        <v>2.4</v>
      </c>
    </row>
    <row r="10" spans="1:12" ht="15" thickBot="1" x14ac:dyDescent="0.35">
      <c r="A10" s="25">
        <v>7</v>
      </c>
      <c r="B10" s="26">
        <v>2.9</v>
      </c>
      <c r="D10" t="s">
        <v>7</v>
      </c>
      <c r="G10" t="s">
        <v>77</v>
      </c>
      <c r="H10">
        <f>_xlfn.F.INV.RT(0.05,1,14)</f>
        <v>4.6001099366694227</v>
      </c>
    </row>
    <row r="11" spans="1:12" x14ac:dyDescent="0.3">
      <c r="A11" s="25">
        <v>8</v>
      </c>
      <c r="B11" s="26">
        <v>3.3</v>
      </c>
      <c r="D11" s="4"/>
      <c r="E11" s="4" t="s">
        <v>12</v>
      </c>
      <c r="F11" s="4" t="s">
        <v>13</v>
      </c>
      <c r="G11" s="4" t="s">
        <v>14</v>
      </c>
      <c r="H11" s="4" t="s">
        <v>15</v>
      </c>
      <c r="I11" s="4" t="s">
        <v>16</v>
      </c>
    </row>
    <row r="12" spans="1:12" x14ac:dyDescent="0.3">
      <c r="A12" s="25">
        <v>9</v>
      </c>
      <c r="B12" s="26">
        <v>3.3</v>
      </c>
      <c r="D12" s="2" t="s">
        <v>8</v>
      </c>
      <c r="E12" s="2">
        <v>1</v>
      </c>
      <c r="F12" s="2">
        <v>22.698889705882348</v>
      </c>
      <c r="G12" s="2">
        <v>22.698889705882348</v>
      </c>
      <c r="H12" s="2">
        <v>309.88689716490052</v>
      </c>
      <c r="I12" s="2">
        <v>6.0206885623087067E-11</v>
      </c>
    </row>
    <row r="13" spans="1:12" x14ac:dyDescent="0.3">
      <c r="A13" s="25">
        <v>10</v>
      </c>
      <c r="B13" s="26">
        <v>3.6</v>
      </c>
      <c r="D13" s="2" t="s">
        <v>9</v>
      </c>
      <c r="E13" s="2">
        <v>14</v>
      </c>
      <c r="F13" s="2">
        <v>1.0254852941176464</v>
      </c>
      <c r="G13" s="2">
        <v>7.3248949579831885E-2</v>
      </c>
      <c r="H13" s="2"/>
      <c r="I13" s="2"/>
    </row>
    <row r="14" spans="1:12" ht="15" thickBot="1" x14ac:dyDescent="0.35">
      <c r="A14" s="25">
        <v>11</v>
      </c>
      <c r="B14" s="26">
        <v>3.7</v>
      </c>
      <c r="D14" s="3" t="s">
        <v>10</v>
      </c>
      <c r="E14" s="3">
        <v>15</v>
      </c>
      <c r="F14" s="3">
        <v>23.724374999999995</v>
      </c>
      <c r="G14" s="3"/>
      <c r="H14" s="3"/>
      <c r="I14" s="3"/>
    </row>
    <row r="15" spans="1:12" ht="15" thickBot="1" x14ac:dyDescent="0.35">
      <c r="A15" s="25">
        <v>12</v>
      </c>
      <c r="B15" s="26">
        <v>3.9</v>
      </c>
    </row>
    <row r="16" spans="1:12" x14ac:dyDescent="0.3">
      <c r="A16" s="25">
        <v>13</v>
      </c>
      <c r="B16" s="26">
        <v>4.0999999999999996</v>
      </c>
      <c r="D16" s="4"/>
      <c r="E16" s="4" t="s">
        <v>17</v>
      </c>
      <c r="F16" s="4" t="s">
        <v>5</v>
      </c>
      <c r="G16" s="4" t="s">
        <v>18</v>
      </c>
      <c r="H16" s="4" t="s">
        <v>19</v>
      </c>
      <c r="I16" s="4" t="s">
        <v>20</v>
      </c>
      <c r="J16" s="4" t="s">
        <v>21</v>
      </c>
      <c r="K16" s="4" t="s">
        <v>22</v>
      </c>
      <c r="L16" s="4" t="s">
        <v>23</v>
      </c>
    </row>
    <row r="17" spans="1:12" x14ac:dyDescent="0.3">
      <c r="A17" s="25">
        <v>14</v>
      </c>
      <c r="B17" s="26">
        <v>4.3</v>
      </c>
      <c r="D17" s="2" t="s">
        <v>11</v>
      </c>
      <c r="E17" s="2">
        <v>0.84338235294117658</v>
      </c>
      <c r="F17" s="2">
        <v>0.12921475048330078</v>
      </c>
      <c r="G17" s="2">
        <v>6.5269820185906102</v>
      </c>
      <c r="H17" s="2">
        <v>1.340844185187049E-5</v>
      </c>
      <c r="I17" s="2">
        <v>0.56624427622197238</v>
      </c>
      <c r="J17" s="2">
        <v>1.1205204296603808</v>
      </c>
      <c r="K17" s="2">
        <v>0.56624427622197238</v>
      </c>
      <c r="L17" s="2">
        <v>1.1205204296603808</v>
      </c>
    </row>
    <row r="18" spans="1:12" ht="15" thickBot="1" x14ac:dyDescent="0.35">
      <c r="A18" s="27">
        <v>15</v>
      </c>
      <c r="B18" s="28">
        <v>4.3</v>
      </c>
      <c r="D18" s="3" t="s">
        <v>24</v>
      </c>
      <c r="E18" s="3">
        <v>0.2583823529411764</v>
      </c>
      <c r="F18" s="3">
        <v>1.4677809339254463E-2</v>
      </c>
      <c r="G18" s="3">
        <v>17.603604663957334</v>
      </c>
      <c r="H18" s="3">
        <v>6.0206885623087273E-11</v>
      </c>
      <c r="I18" s="3">
        <v>0.2269015828625478</v>
      </c>
      <c r="J18" s="3">
        <v>0.28986312301980499</v>
      </c>
      <c r="K18" s="3">
        <v>0.2269015828625478</v>
      </c>
      <c r="L18" s="3">
        <v>0.28986312301980499</v>
      </c>
    </row>
    <row r="19" spans="1:12" x14ac:dyDescent="0.3">
      <c r="F19" t="s">
        <v>72</v>
      </c>
      <c r="G19">
        <f>_xlfn.T.INV.2T(0.05,14)</f>
        <v>2.1447866879178044</v>
      </c>
    </row>
    <row r="22" spans="1:12" x14ac:dyDescent="0.3">
      <c r="D22" t="s">
        <v>25</v>
      </c>
    </row>
    <row r="23" spans="1:12" ht="15" thickBot="1" x14ac:dyDescent="0.35"/>
    <row r="24" spans="1:12" x14ac:dyDescent="0.3">
      <c r="D24" s="4" t="s">
        <v>26</v>
      </c>
      <c r="E24" s="4" t="s">
        <v>27</v>
      </c>
      <c r="F24" s="4" t="s">
        <v>28</v>
      </c>
    </row>
    <row r="25" spans="1:12" x14ac:dyDescent="0.3">
      <c r="D25" s="2">
        <v>1</v>
      </c>
      <c r="E25" s="2">
        <v>0.84338235294117658</v>
      </c>
      <c r="F25" s="2">
        <v>-0.44338235294117656</v>
      </c>
    </row>
    <row r="26" spans="1:12" x14ac:dyDescent="0.3">
      <c r="D26" s="2">
        <v>2</v>
      </c>
      <c r="E26" s="2">
        <v>1.101764705882353</v>
      </c>
      <c r="F26" s="2">
        <v>-0.40176470588235302</v>
      </c>
    </row>
    <row r="27" spans="1:12" x14ac:dyDescent="0.3">
      <c r="D27" s="2">
        <v>3</v>
      </c>
      <c r="E27" s="2">
        <v>1.3601470588235294</v>
      </c>
      <c r="F27" s="2">
        <v>-6.0147058823529331E-2</v>
      </c>
    </row>
    <row r="28" spans="1:12" x14ac:dyDescent="0.3">
      <c r="D28" s="2">
        <v>4</v>
      </c>
      <c r="E28" s="2">
        <v>1.6185294117647058</v>
      </c>
      <c r="F28" s="2">
        <v>8.1470588235294183E-2</v>
      </c>
    </row>
    <row r="29" spans="1:12" x14ac:dyDescent="0.3">
      <c r="D29" s="2">
        <v>5</v>
      </c>
      <c r="E29" s="2">
        <v>1.8769117647058822</v>
      </c>
      <c r="F29" s="2">
        <v>0.22308823529411792</v>
      </c>
    </row>
    <row r="30" spans="1:12" x14ac:dyDescent="0.3">
      <c r="D30" s="2">
        <v>6</v>
      </c>
      <c r="E30" s="2">
        <v>2.1352941176470583</v>
      </c>
      <c r="F30" s="2">
        <v>0.36470588235294166</v>
      </c>
    </row>
    <row r="31" spans="1:12" x14ac:dyDescent="0.3">
      <c r="D31" s="2">
        <v>7</v>
      </c>
      <c r="E31" s="2">
        <v>2.3936764705882352</v>
      </c>
      <c r="F31" s="2">
        <v>6.3235294117647278E-3</v>
      </c>
    </row>
    <row r="32" spans="1:12" x14ac:dyDescent="0.3">
      <c r="D32" s="2">
        <v>8</v>
      </c>
      <c r="E32" s="2">
        <v>2.6520588235294111</v>
      </c>
      <c r="F32" s="2">
        <v>0.24794117647058878</v>
      </c>
    </row>
    <row r="33" spans="4:6" x14ac:dyDescent="0.3">
      <c r="D33" s="2">
        <v>9</v>
      </c>
      <c r="E33" s="2">
        <v>2.910441176470588</v>
      </c>
      <c r="F33" s="2">
        <v>0.38955882352941185</v>
      </c>
    </row>
    <row r="34" spans="4:6" x14ac:dyDescent="0.3">
      <c r="D34" s="2">
        <v>10</v>
      </c>
      <c r="E34" s="2">
        <v>3.1688235294117639</v>
      </c>
      <c r="F34" s="2">
        <v>0.13117647058823589</v>
      </c>
    </row>
    <row r="35" spans="4:6" x14ac:dyDescent="0.3">
      <c r="D35" s="2">
        <v>11</v>
      </c>
      <c r="E35" s="2">
        <v>3.4272058823529408</v>
      </c>
      <c r="F35" s="2">
        <v>0.17279411764705932</v>
      </c>
    </row>
    <row r="36" spans="4:6" x14ac:dyDescent="0.3">
      <c r="D36" s="2">
        <v>12</v>
      </c>
      <c r="E36" s="2">
        <v>3.6855882352941167</v>
      </c>
      <c r="F36" s="2">
        <v>1.4411764705883456E-2</v>
      </c>
    </row>
    <row r="37" spans="4:6" x14ac:dyDescent="0.3">
      <c r="D37" s="2">
        <v>13</v>
      </c>
      <c r="E37" s="2">
        <v>3.9439705882352936</v>
      </c>
      <c r="F37" s="2">
        <v>-4.3970588235293651E-2</v>
      </c>
    </row>
    <row r="38" spans="4:6" x14ac:dyDescent="0.3">
      <c r="D38" s="2">
        <v>14</v>
      </c>
      <c r="E38" s="2">
        <v>4.2023529411764695</v>
      </c>
      <c r="F38" s="2">
        <v>-0.10235294117646987</v>
      </c>
    </row>
    <row r="39" spans="4:6" x14ac:dyDescent="0.3">
      <c r="D39" s="2">
        <v>15</v>
      </c>
      <c r="E39" s="2">
        <v>4.4607352941176464</v>
      </c>
      <c r="F39" s="2">
        <v>-0.16073529411764653</v>
      </c>
    </row>
    <row r="40" spans="4:6" ht="15" thickBot="1" x14ac:dyDescent="0.35">
      <c r="D40" s="3">
        <v>16</v>
      </c>
      <c r="E40" s="3">
        <v>4.7191176470588223</v>
      </c>
      <c r="F40" s="3">
        <v>-0.41911764705882248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workbookViewId="0">
      <selection activeCell="C28" sqref="C28"/>
    </sheetView>
  </sheetViews>
  <sheetFormatPr defaultRowHeight="14.4" x14ac:dyDescent="0.3"/>
  <cols>
    <col min="5" max="5" width="17.44140625" bestFit="1" customWidth="1"/>
  </cols>
  <sheetData>
    <row r="1" spans="1:13" ht="15" thickBot="1" x14ac:dyDescent="0.35">
      <c r="E1" t="s">
        <v>0</v>
      </c>
    </row>
    <row r="2" spans="1:13" ht="15" thickBot="1" x14ac:dyDescent="0.35">
      <c r="A2" s="29" t="s">
        <v>33</v>
      </c>
      <c r="B2" s="31" t="s">
        <v>73</v>
      </c>
      <c r="C2" s="30" t="s">
        <v>34</v>
      </c>
    </row>
    <row r="3" spans="1:13" x14ac:dyDescent="0.3">
      <c r="A3" s="25">
        <v>0</v>
      </c>
      <c r="B3" s="32">
        <f>+A3^2</f>
        <v>0</v>
      </c>
      <c r="C3" s="26">
        <v>0.4</v>
      </c>
      <c r="E3" s="5" t="s">
        <v>1</v>
      </c>
      <c r="F3" s="5"/>
    </row>
    <row r="4" spans="1:13" x14ac:dyDescent="0.3">
      <c r="A4" s="25">
        <v>1</v>
      </c>
      <c r="B4" s="32">
        <f t="shared" ref="B4:B18" si="0">+A4^2</f>
        <v>1</v>
      </c>
      <c r="C4" s="26">
        <v>0.7</v>
      </c>
      <c r="E4" s="2" t="s">
        <v>2</v>
      </c>
      <c r="F4" s="2">
        <v>0.9963054205327484</v>
      </c>
    </row>
    <row r="5" spans="1:13" x14ac:dyDescent="0.3">
      <c r="A5" s="25">
        <v>2</v>
      </c>
      <c r="B5" s="32">
        <f t="shared" si="0"/>
        <v>4</v>
      </c>
      <c r="C5" s="26">
        <v>1.3</v>
      </c>
      <c r="E5" s="2" t="s">
        <v>3</v>
      </c>
      <c r="F5" s="6">
        <v>0.99262449098293704</v>
      </c>
    </row>
    <row r="6" spans="1:13" x14ac:dyDescent="0.3">
      <c r="A6" s="25">
        <v>3</v>
      </c>
      <c r="B6" s="32">
        <f t="shared" si="0"/>
        <v>9</v>
      </c>
      <c r="C6" s="26">
        <v>1.7</v>
      </c>
      <c r="E6" s="2" t="s">
        <v>4</v>
      </c>
      <c r="F6" s="2">
        <v>0.99148979728800368</v>
      </c>
    </row>
    <row r="7" spans="1:13" x14ac:dyDescent="0.3">
      <c r="A7" s="25">
        <v>4</v>
      </c>
      <c r="B7" s="32">
        <f t="shared" si="0"/>
        <v>16</v>
      </c>
      <c r="C7" s="26">
        <v>2.1</v>
      </c>
      <c r="E7" s="2" t="s">
        <v>5</v>
      </c>
      <c r="F7" s="2">
        <v>0.11601702187334879</v>
      </c>
    </row>
    <row r="8" spans="1:13" ht="15" thickBot="1" x14ac:dyDescent="0.35">
      <c r="A8" s="25">
        <v>5</v>
      </c>
      <c r="B8" s="32">
        <f t="shared" si="0"/>
        <v>25</v>
      </c>
      <c r="C8" s="26">
        <v>2.5</v>
      </c>
      <c r="E8" s="3" t="s">
        <v>6</v>
      </c>
      <c r="F8" s="3">
        <v>16</v>
      </c>
    </row>
    <row r="9" spans="1:13" x14ac:dyDescent="0.3">
      <c r="A9" s="25">
        <v>6</v>
      </c>
      <c r="B9" s="32">
        <f t="shared" si="0"/>
        <v>36</v>
      </c>
      <c r="C9" s="26">
        <v>2.4</v>
      </c>
    </row>
    <row r="10" spans="1:13" ht="15" thickBot="1" x14ac:dyDescent="0.35">
      <c r="A10" s="25">
        <v>7</v>
      </c>
      <c r="B10" s="32">
        <f t="shared" si="0"/>
        <v>49</v>
      </c>
      <c r="C10" s="26">
        <v>2.9</v>
      </c>
      <c r="E10" t="s">
        <v>7</v>
      </c>
    </row>
    <row r="11" spans="1:13" x14ac:dyDescent="0.3">
      <c r="A11" s="25">
        <v>8</v>
      </c>
      <c r="B11" s="32">
        <f t="shared" si="0"/>
        <v>64</v>
      </c>
      <c r="C11" s="26">
        <v>3.3</v>
      </c>
      <c r="E11" s="4"/>
      <c r="F11" s="4" t="s">
        <v>12</v>
      </c>
      <c r="G11" s="4" t="s">
        <v>13</v>
      </c>
      <c r="H11" s="4" t="s">
        <v>14</v>
      </c>
      <c r="I11" s="4" t="s">
        <v>15</v>
      </c>
      <c r="J11" s="4" t="s">
        <v>16</v>
      </c>
    </row>
    <row r="12" spans="1:13" x14ac:dyDescent="0.3">
      <c r="A12" s="25">
        <v>9</v>
      </c>
      <c r="B12" s="32">
        <f t="shared" si="0"/>
        <v>81</v>
      </c>
      <c r="C12" s="26">
        <v>3.3</v>
      </c>
      <c r="E12" s="2" t="s">
        <v>8</v>
      </c>
      <c r="F12" s="2">
        <v>2</v>
      </c>
      <c r="G12" s="2">
        <v>23.5493956582633</v>
      </c>
      <c r="H12" s="2">
        <v>11.77469782913165</v>
      </c>
      <c r="I12" s="2">
        <v>874.79510586484025</v>
      </c>
      <c r="J12" s="2">
        <v>1.3824454038220264E-14</v>
      </c>
    </row>
    <row r="13" spans="1:13" x14ac:dyDescent="0.3">
      <c r="A13" s="25">
        <v>10</v>
      </c>
      <c r="B13" s="32">
        <f t="shared" si="0"/>
        <v>100</v>
      </c>
      <c r="C13" s="26">
        <v>3.6</v>
      </c>
      <c r="E13" s="2" t="s">
        <v>9</v>
      </c>
      <c r="F13" s="2">
        <v>13</v>
      </c>
      <c r="G13" s="2">
        <v>0.17497934173669419</v>
      </c>
      <c r="H13" s="2">
        <v>1.3459949364361092E-2</v>
      </c>
      <c r="I13" s="2"/>
      <c r="J13" s="2"/>
    </row>
    <row r="14" spans="1:13" ht="15" thickBot="1" x14ac:dyDescent="0.35">
      <c r="A14" s="25">
        <v>11</v>
      </c>
      <c r="B14" s="32">
        <f t="shared" si="0"/>
        <v>121</v>
      </c>
      <c r="C14" s="26">
        <v>3.7</v>
      </c>
      <c r="E14" s="3" t="s">
        <v>10</v>
      </c>
      <c r="F14" s="3">
        <v>15</v>
      </c>
      <c r="G14" s="3">
        <v>23.724374999999995</v>
      </c>
      <c r="H14" s="3"/>
      <c r="I14" s="3"/>
      <c r="J14" s="3"/>
    </row>
    <row r="15" spans="1:13" ht="15" thickBot="1" x14ac:dyDescent="0.35">
      <c r="A15" s="25">
        <v>12</v>
      </c>
      <c r="B15" s="32">
        <f t="shared" si="0"/>
        <v>144</v>
      </c>
      <c r="C15" s="26">
        <v>3.9</v>
      </c>
    </row>
    <row r="16" spans="1:13" x14ac:dyDescent="0.3">
      <c r="A16" s="25">
        <v>13</v>
      </c>
      <c r="B16" s="32">
        <f t="shared" si="0"/>
        <v>169</v>
      </c>
      <c r="C16" s="26">
        <v>4.0999999999999996</v>
      </c>
      <c r="E16" s="4"/>
      <c r="F16" s="4" t="s">
        <v>17</v>
      </c>
      <c r="G16" s="4" t="s">
        <v>5</v>
      </c>
      <c r="H16" s="4" t="s">
        <v>18</v>
      </c>
      <c r="I16" s="4" t="s">
        <v>19</v>
      </c>
      <c r="J16" s="4" t="s">
        <v>20</v>
      </c>
      <c r="K16" s="4" t="s">
        <v>21</v>
      </c>
      <c r="L16" s="4" t="s">
        <v>22</v>
      </c>
      <c r="M16" s="4" t="s">
        <v>23</v>
      </c>
    </row>
    <row r="17" spans="1:15" x14ac:dyDescent="0.3">
      <c r="A17" s="25">
        <v>14</v>
      </c>
      <c r="B17" s="32">
        <f t="shared" si="0"/>
        <v>196</v>
      </c>
      <c r="C17" s="26">
        <v>4.3</v>
      </c>
      <c r="E17" s="2" t="s">
        <v>11</v>
      </c>
      <c r="F17" s="22">
        <v>0.41629901960784377</v>
      </c>
      <c r="G17" s="22">
        <v>7.7166754440308849E-2</v>
      </c>
      <c r="H17" s="2">
        <v>5.3947975734792042</v>
      </c>
      <c r="I17" s="2">
        <v>1.2222608150647875E-4</v>
      </c>
      <c r="J17" s="23">
        <v>0.24959038199403949</v>
      </c>
      <c r="K17" s="23">
        <v>0.58300765722164805</v>
      </c>
      <c r="L17" s="2">
        <v>0.24959038199403949</v>
      </c>
      <c r="M17" s="2">
        <v>0.58300765722164805</v>
      </c>
      <c r="N17" s="33">
        <f>+K17-F17</f>
        <v>0.16670863761380428</v>
      </c>
      <c r="O17" s="20">
        <f>+M17-F17</f>
        <v>0.16670863761380428</v>
      </c>
    </row>
    <row r="18" spans="1:15" ht="15" thickBot="1" x14ac:dyDescent="0.35">
      <c r="A18" s="27">
        <v>15</v>
      </c>
      <c r="B18" s="32">
        <f t="shared" si="0"/>
        <v>225</v>
      </c>
      <c r="C18" s="28">
        <v>4.3</v>
      </c>
      <c r="E18" s="2" t="s">
        <v>24</v>
      </c>
      <c r="F18" s="22">
        <v>0.44141806722689064</v>
      </c>
      <c r="G18" s="22">
        <v>2.3870183736653307E-2</v>
      </c>
      <c r="H18" s="2">
        <v>18.492445307368179</v>
      </c>
      <c r="I18" s="2">
        <v>1.0186234295816455E-10</v>
      </c>
      <c r="J18" s="22">
        <v>0.38984967045821695</v>
      </c>
      <c r="K18" s="22">
        <v>0.49298646399556434</v>
      </c>
      <c r="L18" s="2">
        <v>0.38984967045821695</v>
      </c>
      <c r="M18" s="2">
        <v>0.49298646399556434</v>
      </c>
      <c r="N18" s="20">
        <f>+K18-F18</f>
        <v>5.1568396768673697E-2</v>
      </c>
    </row>
    <row r="19" spans="1:15" ht="15" thickBot="1" x14ac:dyDescent="0.35">
      <c r="E19" s="3" t="s">
        <v>74</v>
      </c>
      <c r="F19" s="24">
        <v>-1.2202380952380958E-2</v>
      </c>
      <c r="G19" s="24">
        <v>1.5350679829401991E-3</v>
      </c>
      <c r="H19" s="3">
        <v>-7.9490817918103369</v>
      </c>
      <c r="I19" s="3">
        <v>2.3979146940949029E-6</v>
      </c>
      <c r="J19" s="3">
        <v>-1.5518693708264523E-2</v>
      </c>
      <c r="K19" s="3">
        <v>-8.8860681964973917E-3</v>
      </c>
      <c r="L19" s="3">
        <v>-1.5518693708264523E-2</v>
      </c>
      <c r="M19" s="3">
        <v>-8.8860681964973917E-3</v>
      </c>
      <c r="N19" s="19">
        <f>+K19-F19</f>
        <v>3.3163127558835659E-3</v>
      </c>
      <c r="O19" s="19">
        <f>+J19-F19</f>
        <v>-3.3163127558835659E-3</v>
      </c>
    </row>
    <row r="20" spans="1:15" x14ac:dyDescent="0.3">
      <c r="G20" t="s">
        <v>75</v>
      </c>
      <c r="H20">
        <f>+_xlfn.T.INV.2T(0.05,13)</f>
        <v>2.1603686564627926</v>
      </c>
    </row>
    <row r="21" spans="1:15" x14ac:dyDescent="0.3">
      <c r="G21" t="s">
        <v>76</v>
      </c>
      <c r="H21" s="1">
        <f>('Ex. 5.5 parabolic'!F13-'Ex. 5.5 parabolic'!G13)/'Ex. 5.5 parabolic'!H13</f>
        <v>952.82829905891515</v>
      </c>
    </row>
    <row r="23" spans="1:15" x14ac:dyDescent="0.3">
      <c r="E23" t="s">
        <v>25</v>
      </c>
    </row>
    <row r="24" spans="1:15" ht="15" thickBot="1" x14ac:dyDescent="0.35"/>
    <row r="25" spans="1:15" x14ac:dyDescent="0.3">
      <c r="E25" s="4" t="s">
        <v>26</v>
      </c>
      <c r="F25" s="4" t="s">
        <v>27</v>
      </c>
      <c r="G25" s="4" t="s">
        <v>28</v>
      </c>
    </row>
    <row r="26" spans="1:15" x14ac:dyDescent="0.3">
      <c r="E26" s="2">
        <v>1</v>
      </c>
      <c r="F26" s="2">
        <v>0.41629901960784377</v>
      </c>
      <c r="G26" s="2">
        <v>-1.6299019607843745E-2</v>
      </c>
    </row>
    <row r="27" spans="1:15" x14ac:dyDescent="0.3">
      <c r="E27" s="2">
        <v>2</v>
      </c>
      <c r="F27" s="2">
        <v>0.84551470588235345</v>
      </c>
      <c r="G27" s="2">
        <v>-0.14551470588235349</v>
      </c>
    </row>
    <row r="28" spans="1:15" x14ac:dyDescent="0.3">
      <c r="E28" s="2">
        <v>3</v>
      </c>
      <c r="F28" s="2">
        <v>1.2503256302521011</v>
      </c>
      <c r="G28" s="2">
        <v>4.9674369747898961E-2</v>
      </c>
    </row>
    <row r="29" spans="1:15" x14ac:dyDescent="0.3">
      <c r="E29" s="2">
        <v>4</v>
      </c>
      <c r="F29" s="2">
        <v>1.630731792717087</v>
      </c>
      <c r="G29" s="2">
        <v>6.9268207282912941E-2</v>
      </c>
    </row>
    <row r="30" spans="1:15" x14ac:dyDescent="0.3">
      <c r="E30" s="2">
        <v>5</v>
      </c>
      <c r="F30" s="2">
        <v>1.9867331932773107</v>
      </c>
      <c r="G30" s="2">
        <v>0.11326680672268941</v>
      </c>
    </row>
    <row r="31" spans="1:15" x14ac:dyDescent="0.3">
      <c r="E31" s="2">
        <v>6</v>
      </c>
      <c r="F31" s="2">
        <v>2.3183298319327728</v>
      </c>
      <c r="G31" s="2">
        <v>0.18167016806722724</v>
      </c>
    </row>
    <row r="32" spans="1:15" x14ac:dyDescent="0.3">
      <c r="E32" s="2">
        <v>7</v>
      </c>
      <c r="F32" s="2">
        <v>2.6255217086834732</v>
      </c>
      <c r="G32" s="2">
        <v>-0.22552170868347332</v>
      </c>
    </row>
    <row r="33" spans="5:7" x14ac:dyDescent="0.3">
      <c r="E33" s="2">
        <v>8</v>
      </c>
      <c r="F33" s="2">
        <v>2.9083088235294112</v>
      </c>
      <c r="G33" s="2">
        <v>-8.3088235294113133E-3</v>
      </c>
    </row>
    <row r="34" spans="5:7" x14ac:dyDescent="0.3">
      <c r="E34" s="2">
        <v>9</v>
      </c>
      <c r="F34" s="2">
        <v>3.1666911764705876</v>
      </c>
      <c r="G34" s="2">
        <v>0.1333088235294122</v>
      </c>
    </row>
    <row r="35" spans="5:7" x14ac:dyDescent="0.3">
      <c r="E35" s="2">
        <v>10</v>
      </c>
      <c r="F35" s="2">
        <v>3.4006687675070024</v>
      </c>
      <c r="G35" s="2">
        <v>-0.1006687675070026</v>
      </c>
    </row>
    <row r="36" spans="5:7" x14ac:dyDescent="0.3">
      <c r="E36" s="2">
        <v>11</v>
      </c>
      <c r="F36" s="2">
        <v>3.6102415966386543</v>
      </c>
      <c r="G36" s="2">
        <v>-1.0241596638654205E-2</v>
      </c>
    </row>
    <row r="37" spans="5:7" x14ac:dyDescent="0.3">
      <c r="E37" s="2">
        <v>12</v>
      </c>
      <c r="F37" s="2">
        <v>3.7954096638655446</v>
      </c>
      <c r="G37" s="2">
        <v>-9.5409663865544392E-2</v>
      </c>
    </row>
    <row r="38" spans="5:7" x14ac:dyDescent="0.3">
      <c r="E38" s="2">
        <v>13</v>
      </c>
      <c r="F38" s="2">
        <v>3.9561729691876737</v>
      </c>
      <c r="G38" s="2">
        <v>-5.6172969187673782E-2</v>
      </c>
    </row>
    <row r="39" spans="5:7" x14ac:dyDescent="0.3">
      <c r="E39" s="2">
        <v>14</v>
      </c>
      <c r="F39" s="2">
        <v>4.0925315126050403</v>
      </c>
      <c r="G39" s="2">
        <v>7.4684873949593111E-3</v>
      </c>
    </row>
    <row r="40" spans="5:7" x14ac:dyDescent="0.3">
      <c r="E40" s="2">
        <v>15</v>
      </c>
      <c r="F40" s="2">
        <v>4.2044852941176449</v>
      </c>
      <c r="G40" s="2">
        <v>9.5514705882354889E-2</v>
      </c>
    </row>
    <row r="41" spans="5:7" ht="15" thickBot="1" x14ac:dyDescent="0.35">
      <c r="E41" s="3">
        <v>16</v>
      </c>
      <c r="F41" s="3">
        <v>4.2920343137254884</v>
      </c>
      <c r="G41" s="3">
        <v>7.965686274511441E-3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3"/>
  <sheetViews>
    <sheetView workbookViewId="0">
      <selection activeCell="D63" sqref="D63"/>
    </sheetView>
  </sheetViews>
  <sheetFormatPr defaultRowHeight="14.4" x14ac:dyDescent="0.3"/>
  <cols>
    <col min="2" max="2" width="11.33203125" customWidth="1"/>
    <col min="7" max="7" width="10" customWidth="1"/>
    <col min="9" max="9" width="12.44140625" customWidth="1"/>
    <col min="13" max="13" width="12.5546875" customWidth="1"/>
    <col min="24" max="24" width="10.44140625" customWidth="1"/>
  </cols>
  <sheetData>
    <row r="1" spans="1:30" x14ac:dyDescent="0.3">
      <c r="A1" s="45" t="s">
        <v>101</v>
      </c>
      <c r="B1" s="45" t="s">
        <v>102</v>
      </c>
      <c r="C1" s="45" t="s">
        <v>34</v>
      </c>
      <c r="D1" t="s">
        <v>0</v>
      </c>
      <c r="F1" s="1" t="s">
        <v>103</v>
      </c>
      <c r="M1" t="s">
        <v>0</v>
      </c>
      <c r="O1" s="1" t="s">
        <v>104</v>
      </c>
      <c r="V1" t="s">
        <v>0</v>
      </c>
      <c r="X1" s="1" t="s">
        <v>105</v>
      </c>
    </row>
    <row r="2" spans="1:30" ht="15" thickBot="1" x14ac:dyDescent="0.35">
      <c r="A2" s="10">
        <v>35.299999999999997</v>
      </c>
      <c r="B2" s="50">
        <v>20</v>
      </c>
      <c r="C2" s="33">
        <v>10.98</v>
      </c>
    </row>
    <row r="3" spans="1:30" x14ac:dyDescent="0.3">
      <c r="A3" s="10">
        <v>29.7</v>
      </c>
      <c r="B3" s="50">
        <v>20</v>
      </c>
      <c r="C3" s="33">
        <v>11.13</v>
      </c>
      <c r="D3" s="5" t="s">
        <v>1</v>
      </c>
      <c r="E3" s="5"/>
      <c r="M3" s="5" t="s">
        <v>1</v>
      </c>
      <c r="N3" s="5"/>
      <c r="V3" s="5" t="s">
        <v>1</v>
      </c>
      <c r="W3" s="5"/>
    </row>
    <row r="4" spans="1:30" x14ac:dyDescent="0.3">
      <c r="A4" s="10">
        <v>30.8</v>
      </c>
      <c r="B4" s="50">
        <v>23</v>
      </c>
      <c r="C4" s="33">
        <v>12.51</v>
      </c>
      <c r="D4" s="2" t="s">
        <v>2</v>
      </c>
      <c r="E4" s="2">
        <v>0.8452440600283776</v>
      </c>
      <c r="M4" s="2" t="s">
        <v>2</v>
      </c>
      <c r="N4" s="2">
        <v>0.53612248315666922</v>
      </c>
      <c r="V4" s="2" t="s">
        <v>2</v>
      </c>
      <c r="W4" s="2">
        <v>0.92147557911175815</v>
      </c>
    </row>
    <row r="5" spans="1:30" x14ac:dyDescent="0.3">
      <c r="A5" s="10">
        <v>58.8</v>
      </c>
      <c r="B5" s="50">
        <v>20</v>
      </c>
      <c r="C5" s="33">
        <v>8.4</v>
      </c>
      <c r="D5" s="2" t="s">
        <v>3</v>
      </c>
      <c r="E5" s="2">
        <v>0.71443752101325564</v>
      </c>
      <c r="M5" s="2" t="s">
        <v>3</v>
      </c>
      <c r="N5" s="2">
        <v>0.28742731694607304</v>
      </c>
      <c r="V5" s="2" t="s">
        <v>3</v>
      </c>
      <c r="W5" s="6">
        <v>0.84911724289934998</v>
      </c>
    </row>
    <row r="6" spans="1:30" x14ac:dyDescent="0.3">
      <c r="A6" s="10">
        <v>61.4</v>
      </c>
      <c r="B6" s="50">
        <v>21</v>
      </c>
      <c r="C6" s="33">
        <v>9.27</v>
      </c>
      <c r="D6" s="2" t="s">
        <v>4</v>
      </c>
      <c r="E6" s="2">
        <v>0.70202176105731018</v>
      </c>
      <c r="M6" s="2" t="s">
        <v>4</v>
      </c>
      <c r="N6" s="2">
        <v>0.25644589594372841</v>
      </c>
      <c r="V6" s="2" t="s">
        <v>4</v>
      </c>
      <c r="W6" s="2">
        <v>0.83540062861747277</v>
      </c>
      <c r="X6" s="51">
        <f>1-24/22*(1-W5)</f>
        <v>0.83540062861747266</v>
      </c>
    </row>
    <row r="7" spans="1:30" x14ac:dyDescent="0.3">
      <c r="A7" s="10">
        <v>71.3</v>
      </c>
      <c r="B7" s="50">
        <v>22</v>
      </c>
      <c r="C7" s="33">
        <v>8.73</v>
      </c>
      <c r="D7" s="2" t="s">
        <v>5</v>
      </c>
      <c r="E7" s="2">
        <v>0.89012451611930177</v>
      </c>
      <c r="M7" s="2" t="s">
        <v>5</v>
      </c>
      <c r="N7" s="2">
        <v>1.4060953617736691</v>
      </c>
      <c r="V7" s="2" t="s">
        <v>5</v>
      </c>
      <c r="W7" s="2">
        <v>0.66156508133721181</v>
      </c>
    </row>
    <row r="8" spans="1:30" ht="15" thickBot="1" x14ac:dyDescent="0.35">
      <c r="A8" s="10">
        <v>74.400000000000006</v>
      </c>
      <c r="B8" s="50">
        <v>11</v>
      </c>
      <c r="C8" s="33">
        <v>6.36</v>
      </c>
      <c r="D8" s="3" t="s">
        <v>6</v>
      </c>
      <c r="E8" s="3">
        <v>25</v>
      </c>
      <c r="M8" s="3" t="s">
        <v>6</v>
      </c>
      <c r="N8" s="3">
        <v>25</v>
      </c>
      <c r="V8" s="3" t="s">
        <v>6</v>
      </c>
      <c r="W8" s="3">
        <v>25</v>
      </c>
      <c r="Y8" t="s">
        <v>41</v>
      </c>
      <c r="Z8">
        <f>SQRT(Y13)</f>
        <v>0.66156508133721181</v>
      </c>
    </row>
    <row r="9" spans="1:30" x14ac:dyDescent="0.3">
      <c r="A9" s="10">
        <v>76.7</v>
      </c>
      <c r="B9" s="50">
        <v>23</v>
      </c>
      <c r="C9" s="33">
        <v>8.5</v>
      </c>
    </row>
    <row r="10" spans="1:30" ht="15" thickBot="1" x14ac:dyDescent="0.35">
      <c r="A10" s="10">
        <v>70.7</v>
      </c>
      <c r="B10" s="50">
        <v>21</v>
      </c>
      <c r="C10" s="33">
        <v>7.82</v>
      </c>
      <c r="D10" t="s">
        <v>7</v>
      </c>
      <c r="G10" t="s">
        <v>112</v>
      </c>
      <c r="H10">
        <f>_xlfn.F.INV.RT(0.05,2,23)</f>
        <v>3.4221322078611793</v>
      </c>
      <c r="M10" t="s">
        <v>7</v>
      </c>
      <c r="V10" t="s">
        <v>7</v>
      </c>
    </row>
    <row r="11" spans="1:30" x14ac:dyDescent="0.3">
      <c r="A11" s="10">
        <v>57.5</v>
      </c>
      <c r="B11" s="50">
        <v>20</v>
      </c>
      <c r="C11" s="33">
        <v>9.14</v>
      </c>
      <c r="D11" s="4"/>
      <c r="E11" s="4" t="s">
        <v>12</v>
      </c>
      <c r="F11" s="4" t="s">
        <v>13</v>
      </c>
      <c r="G11" s="4" t="s">
        <v>14</v>
      </c>
      <c r="H11" s="4" t="s">
        <v>15</v>
      </c>
      <c r="I11" s="4" t="s">
        <v>16</v>
      </c>
      <c r="M11" s="4"/>
      <c r="N11" s="4" t="s">
        <v>12</v>
      </c>
      <c r="O11" s="4" t="s">
        <v>13</v>
      </c>
      <c r="P11" s="4" t="s">
        <v>14</v>
      </c>
      <c r="Q11" s="4" t="s">
        <v>15</v>
      </c>
      <c r="R11" s="4" t="s">
        <v>16</v>
      </c>
      <c r="V11" s="4"/>
      <c r="W11" s="4" t="s">
        <v>12</v>
      </c>
      <c r="X11" s="4" t="s">
        <v>13</v>
      </c>
      <c r="Y11" s="4" t="s">
        <v>14</v>
      </c>
      <c r="Z11" s="4" t="s">
        <v>15</v>
      </c>
      <c r="AA11" s="4" t="s">
        <v>16</v>
      </c>
    </row>
    <row r="12" spans="1:30" x14ac:dyDescent="0.3">
      <c r="A12" s="10">
        <v>46.4</v>
      </c>
      <c r="B12" s="50">
        <v>20</v>
      </c>
      <c r="C12" s="33">
        <v>8.24</v>
      </c>
      <c r="D12" s="2" t="s">
        <v>8</v>
      </c>
      <c r="E12" s="2">
        <v>1</v>
      </c>
      <c r="F12" s="2">
        <v>45.592401953477719</v>
      </c>
      <c r="G12" s="2">
        <v>45.592401953477719</v>
      </c>
      <c r="H12" s="6">
        <v>57.542794283095027</v>
      </c>
      <c r="I12" s="2">
        <v>1.0549499473679464E-7</v>
      </c>
      <c r="M12" s="2" t="s">
        <v>8</v>
      </c>
      <c r="N12" s="2">
        <v>1</v>
      </c>
      <c r="O12" s="2">
        <v>18.34240417276721</v>
      </c>
      <c r="P12" s="2">
        <v>18.34240417276721</v>
      </c>
      <c r="Q12" s="6">
        <v>9.2774090938024045</v>
      </c>
      <c r="R12" s="2">
        <v>5.7363841491489057E-3</v>
      </c>
      <c r="V12" s="2" t="s">
        <v>8</v>
      </c>
      <c r="W12" s="2">
        <v>2</v>
      </c>
      <c r="X12" s="2">
        <v>54.187096149416348</v>
      </c>
      <c r="Y12" s="2">
        <v>27.093548074708174</v>
      </c>
      <c r="Z12" s="6">
        <v>61.904288146472481</v>
      </c>
      <c r="AA12" s="2">
        <v>9.2264732139954996E-10</v>
      </c>
    </row>
    <row r="13" spans="1:30" x14ac:dyDescent="0.3">
      <c r="A13" s="10">
        <v>28.9</v>
      </c>
      <c r="B13" s="50">
        <v>21</v>
      </c>
      <c r="C13" s="33">
        <v>12.19</v>
      </c>
      <c r="D13" s="2" t="s">
        <v>9</v>
      </c>
      <c r="E13" s="2">
        <v>23</v>
      </c>
      <c r="F13" s="2">
        <v>18.223398046522284</v>
      </c>
      <c r="G13" s="2">
        <v>0.79232165419662104</v>
      </c>
      <c r="H13" s="2"/>
      <c r="I13" s="2"/>
      <c r="M13" s="2" t="s">
        <v>9</v>
      </c>
      <c r="N13" s="2">
        <v>23</v>
      </c>
      <c r="O13" s="2">
        <v>45.473395827232792</v>
      </c>
      <c r="P13" s="2">
        <v>1.9771041664014257</v>
      </c>
      <c r="Q13" s="2"/>
      <c r="R13" s="2"/>
      <c r="V13" s="2" t="s">
        <v>9</v>
      </c>
      <c r="W13" s="2">
        <v>22</v>
      </c>
      <c r="X13" s="2">
        <v>9.6287038505836566</v>
      </c>
      <c r="Y13" s="2">
        <v>0.43766835684471167</v>
      </c>
      <c r="Z13" s="2"/>
      <c r="AA13" s="2"/>
    </row>
    <row r="14" spans="1:30" ht="15" thickBot="1" x14ac:dyDescent="0.35">
      <c r="A14" s="10">
        <v>28.1</v>
      </c>
      <c r="B14" s="50">
        <v>21</v>
      </c>
      <c r="C14" s="33">
        <v>11.88</v>
      </c>
      <c r="D14" s="3" t="s">
        <v>10</v>
      </c>
      <c r="E14" s="3">
        <v>24</v>
      </c>
      <c r="F14" s="3">
        <v>63.815800000000003</v>
      </c>
      <c r="G14" s="3"/>
      <c r="H14" s="3"/>
      <c r="I14" s="3"/>
      <c r="M14" s="3" t="s">
        <v>10</v>
      </c>
      <c r="N14" s="3">
        <v>24</v>
      </c>
      <c r="O14" s="3">
        <v>63.815800000000003</v>
      </c>
      <c r="P14" s="3"/>
      <c r="Q14" s="3"/>
      <c r="R14" s="3"/>
      <c r="V14" s="3" t="s">
        <v>10</v>
      </c>
      <c r="W14" s="3">
        <v>24</v>
      </c>
      <c r="X14" s="3">
        <v>63.815800000000003</v>
      </c>
      <c r="Y14" s="3"/>
      <c r="Z14" s="3"/>
      <c r="AA14" s="3"/>
    </row>
    <row r="15" spans="1:30" ht="15" thickBot="1" x14ac:dyDescent="0.35">
      <c r="A15" s="10">
        <v>39.1</v>
      </c>
      <c r="B15" s="50">
        <v>19</v>
      </c>
      <c r="C15" s="33">
        <v>9.57</v>
      </c>
    </row>
    <row r="16" spans="1:30" x14ac:dyDescent="0.3">
      <c r="A16" s="10">
        <v>46.8</v>
      </c>
      <c r="B16" s="50">
        <v>23</v>
      </c>
      <c r="C16" s="33">
        <v>10.94</v>
      </c>
      <c r="D16" s="4"/>
      <c r="E16" s="4" t="s">
        <v>17</v>
      </c>
      <c r="F16" s="4" t="s">
        <v>5</v>
      </c>
      <c r="G16" s="4" t="s">
        <v>18</v>
      </c>
      <c r="H16" s="4" t="s">
        <v>19</v>
      </c>
      <c r="I16" s="4" t="s">
        <v>20</v>
      </c>
      <c r="J16" s="4" t="s">
        <v>21</v>
      </c>
      <c r="K16" s="4" t="s">
        <v>22</v>
      </c>
      <c r="L16" s="4" t="s">
        <v>23</v>
      </c>
      <c r="M16" s="4"/>
      <c r="N16" s="4" t="s">
        <v>17</v>
      </c>
      <c r="O16" s="4" t="s">
        <v>5</v>
      </c>
      <c r="P16" s="4" t="s">
        <v>18</v>
      </c>
      <c r="Q16" s="4" t="s">
        <v>19</v>
      </c>
      <c r="R16" s="4" t="s">
        <v>20</v>
      </c>
      <c r="S16" s="4" t="s">
        <v>21</v>
      </c>
      <c r="T16" s="4" t="s">
        <v>22</v>
      </c>
      <c r="U16" s="4" t="s">
        <v>23</v>
      </c>
      <c r="V16" s="4"/>
      <c r="W16" s="4" t="s">
        <v>17</v>
      </c>
      <c r="X16" s="4" t="s">
        <v>5</v>
      </c>
      <c r="Y16" s="4" t="s">
        <v>18</v>
      </c>
      <c r="Z16" s="4" t="s">
        <v>19</v>
      </c>
      <c r="AA16" s="4" t="s">
        <v>20</v>
      </c>
      <c r="AB16" s="4" t="s">
        <v>21</v>
      </c>
      <c r="AC16" s="4" t="s">
        <v>22</v>
      </c>
      <c r="AD16" s="4" t="s">
        <v>23</v>
      </c>
    </row>
    <row r="17" spans="1:30" x14ac:dyDescent="0.3">
      <c r="A17" s="10">
        <v>48.5</v>
      </c>
      <c r="B17" s="50">
        <v>20</v>
      </c>
      <c r="C17" s="33">
        <v>9.58</v>
      </c>
      <c r="D17" s="2" t="s">
        <v>11</v>
      </c>
      <c r="E17" s="6">
        <v>13.622989268172683</v>
      </c>
      <c r="F17" s="6">
        <v>0.58146349414777065</v>
      </c>
      <c r="G17" s="6">
        <v>23.428795453684309</v>
      </c>
      <c r="H17" s="2">
        <v>1.4967881877239587E-17</v>
      </c>
      <c r="I17" s="2">
        <v>12.420140385823045</v>
      </c>
      <c r="J17" s="2">
        <v>14.825838150522321</v>
      </c>
      <c r="K17" s="2">
        <v>12.420140385823045</v>
      </c>
      <c r="L17" s="2">
        <v>14.825838150522321</v>
      </c>
      <c r="M17" s="2" t="s">
        <v>11</v>
      </c>
      <c r="N17" s="6">
        <v>3.5605490483162532</v>
      </c>
      <c r="O17" s="6">
        <v>1.9454732898394089</v>
      </c>
      <c r="P17" s="6">
        <v>1.8301711295199341</v>
      </c>
      <c r="Q17" s="2">
        <v>8.021522999438789E-2</v>
      </c>
      <c r="R17" s="2">
        <v>-0.46396907857702452</v>
      </c>
      <c r="S17" s="2">
        <v>7.5850671752095309</v>
      </c>
      <c r="T17" s="2">
        <v>-0.46396907857702452</v>
      </c>
      <c r="U17" s="2">
        <v>7.5850671752095309</v>
      </c>
      <c r="V17" s="2" t="s">
        <v>11</v>
      </c>
      <c r="W17" s="6">
        <v>9.1268854148600376</v>
      </c>
      <c r="X17" s="6">
        <v>1.1028008199994515</v>
      </c>
      <c r="Y17" s="6">
        <v>8.276095963425723</v>
      </c>
      <c r="Z17" s="2">
        <v>3.3456343283520746E-8</v>
      </c>
      <c r="AA17" s="2">
        <v>6.8398164950006999</v>
      </c>
      <c r="AB17" s="2">
        <v>11.413954334719374</v>
      </c>
      <c r="AC17" s="2">
        <v>6.8398164950006999</v>
      </c>
      <c r="AD17" s="2">
        <v>11.413954334719374</v>
      </c>
    </row>
    <row r="18" spans="1:30" ht="15" thickBot="1" x14ac:dyDescent="0.35">
      <c r="A18" s="10">
        <v>59.3</v>
      </c>
      <c r="B18" s="50">
        <v>22</v>
      </c>
      <c r="C18" s="33">
        <v>10.09</v>
      </c>
      <c r="D18" s="3" t="s">
        <v>24</v>
      </c>
      <c r="E18" s="17">
        <v>-7.982869331126774E-2</v>
      </c>
      <c r="F18" s="17">
        <v>1.0523580966436094E-2</v>
      </c>
      <c r="G18" s="17">
        <v>-7.5856966906866923</v>
      </c>
      <c r="H18" s="3">
        <v>1.0549499473679427E-7</v>
      </c>
      <c r="I18" s="3">
        <v>-0.10159837916634681</v>
      </c>
      <c r="J18" s="3">
        <v>-5.8059007456188666E-2</v>
      </c>
      <c r="K18" s="3">
        <v>-0.10159837916634681</v>
      </c>
      <c r="L18" s="3">
        <v>-5.8059007456188666E-2</v>
      </c>
      <c r="M18" s="3" t="s">
        <v>24</v>
      </c>
      <c r="N18" s="17">
        <v>0.28969619326500734</v>
      </c>
      <c r="O18" s="17">
        <v>9.5110712401266936E-2</v>
      </c>
      <c r="P18" s="17">
        <v>3.0458839593461859</v>
      </c>
      <c r="Q18" s="3">
        <v>5.7363841491489143E-3</v>
      </c>
      <c r="R18" s="3">
        <v>9.2944694223749069E-2</v>
      </c>
      <c r="S18" s="3">
        <v>0.48644769230626561</v>
      </c>
      <c r="T18" s="3">
        <v>9.2944694223749069E-2</v>
      </c>
      <c r="U18" s="3">
        <v>0.48644769230626561</v>
      </c>
      <c r="V18" s="2" t="s">
        <v>24</v>
      </c>
      <c r="W18" s="6">
        <v>-7.2392943679828861E-2</v>
      </c>
      <c r="X18" s="6">
        <v>7.9993810412466639E-3</v>
      </c>
      <c r="Y18" s="6">
        <v>-9.0498181429980704</v>
      </c>
      <c r="Z18" s="2">
        <v>7.1884216281107554E-9</v>
      </c>
      <c r="AA18" s="2">
        <v>-8.8982644581172388E-2</v>
      </c>
      <c r="AB18" s="2">
        <v>-5.5803242778485342E-2</v>
      </c>
      <c r="AC18" s="2">
        <v>-8.8982644581172388E-2</v>
      </c>
      <c r="AD18" s="2">
        <v>-5.5803242778485342E-2</v>
      </c>
    </row>
    <row r="19" spans="1:30" ht="15" thickBot="1" x14ac:dyDescent="0.35">
      <c r="A19" s="10">
        <v>70</v>
      </c>
      <c r="B19" s="50">
        <v>22</v>
      </c>
      <c r="C19" s="33">
        <v>8.11</v>
      </c>
      <c r="E19" t="s">
        <v>109</v>
      </c>
      <c r="F19">
        <f>_xlfn.T.INV.2T(0.05,23)</f>
        <v>2.0686576104190491</v>
      </c>
      <c r="V19" s="3" t="s">
        <v>74</v>
      </c>
      <c r="W19" s="17">
        <v>0.20281538649698427</v>
      </c>
      <c r="X19" s="17">
        <v>4.5767612664323137E-2</v>
      </c>
      <c r="Y19" s="17">
        <v>4.4314172116537627</v>
      </c>
      <c r="Z19" s="3">
        <v>2.1030997803227899E-4</v>
      </c>
      <c r="AA19" s="3">
        <v>0.10789916721018131</v>
      </c>
      <c r="AB19" s="3">
        <v>0.29773160578378721</v>
      </c>
      <c r="AC19" s="3">
        <v>0.10789916721018131</v>
      </c>
      <c r="AD19" s="3">
        <v>0.29773160578378721</v>
      </c>
    </row>
    <row r="20" spans="1:30" x14ac:dyDescent="0.3">
      <c r="A20" s="10">
        <v>70</v>
      </c>
      <c r="B20" s="50">
        <v>11</v>
      </c>
      <c r="C20" s="33">
        <v>6.83</v>
      </c>
      <c r="W20" t="s">
        <v>110</v>
      </c>
      <c r="X20">
        <f>_xlfn.T.INV.2T(0.05,22)</f>
        <v>2.0738730679040258</v>
      </c>
    </row>
    <row r="21" spans="1:30" x14ac:dyDescent="0.3">
      <c r="A21" s="10">
        <v>74.5</v>
      </c>
      <c r="B21" s="50">
        <v>23</v>
      </c>
      <c r="C21" s="33">
        <v>8.8800000000000008</v>
      </c>
    </row>
    <row r="22" spans="1:30" x14ac:dyDescent="0.3">
      <c r="A22" s="10">
        <v>72.099999999999994</v>
      </c>
      <c r="B22" s="50">
        <v>20</v>
      </c>
      <c r="C22" s="33">
        <v>7.68</v>
      </c>
      <c r="D22" t="s">
        <v>25</v>
      </c>
      <c r="M22" t="s">
        <v>25</v>
      </c>
    </row>
    <row r="23" spans="1:30" ht="15" thickBot="1" x14ac:dyDescent="0.35">
      <c r="A23" s="10">
        <v>58.1</v>
      </c>
      <c r="B23" s="50">
        <v>21</v>
      </c>
      <c r="C23" s="33">
        <v>8.4700000000000006</v>
      </c>
      <c r="V23" t="s">
        <v>25</v>
      </c>
    </row>
    <row r="24" spans="1:30" ht="15" thickBot="1" x14ac:dyDescent="0.35">
      <c r="A24" s="10">
        <v>44.6</v>
      </c>
      <c r="B24" s="50">
        <v>20</v>
      </c>
      <c r="C24" s="33">
        <v>8.86</v>
      </c>
      <c r="D24" s="4" t="s">
        <v>26</v>
      </c>
      <c r="E24" s="4" t="s">
        <v>27</v>
      </c>
      <c r="F24" s="4" t="s">
        <v>28</v>
      </c>
      <c r="M24" s="4" t="s">
        <v>26</v>
      </c>
      <c r="N24" s="4" t="s">
        <v>27</v>
      </c>
      <c r="O24" s="4" t="s">
        <v>28</v>
      </c>
    </row>
    <row r="25" spans="1:30" x14ac:dyDescent="0.3">
      <c r="A25" s="10">
        <v>33.4</v>
      </c>
      <c r="B25" s="50">
        <v>20</v>
      </c>
      <c r="C25" s="33">
        <v>10.36</v>
      </c>
      <c r="D25" s="2">
        <v>1</v>
      </c>
      <c r="E25" s="2">
        <v>10.805036394284931</v>
      </c>
      <c r="F25" s="2">
        <v>0.17496360571506919</v>
      </c>
      <c r="M25" s="2">
        <v>1</v>
      </c>
      <c r="N25" s="2">
        <v>9.3544729136163998</v>
      </c>
      <c r="O25" s="2">
        <v>1.6255270863836007</v>
      </c>
      <c r="V25" s="4" t="s">
        <v>26</v>
      </c>
      <c r="W25" s="4" t="s">
        <v>27</v>
      </c>
      <c r="X25" s="4" t="s">
        <v>28</v>
      </c>
    </row>
    <row r="26" spans="1:30" x14ac:dyDescent="0.3">
      <c r="A26" s="10">
        <v>28.6</v>
      </c>
      <c r="B26" s="50">
        <v>22</v>
      </c>
      <c r="C26" s="33">
        <v>11.08</v>
      </c>
      <c r="D26" s="2">
        <v>2</v>
      </c>
      <c r="E26" s="2">
        <v>11.25207707682803</v>
      </c>
      <c r="F26" s="2">
        <v>-0.12207707682802926</v>
      </c>
      <c r="M26" s="2">
        <v>2</v>
      </c>
      <c r="N26" s="2">
        <v>9.3544729136163998</v>
      </c>
      <c r="O26" s="2">
        <v>1.775527086383601</v>
      </c>
      <c r="V26" s="2">
        <v>1</v>
      </c>
      <c r="W26" s="2">
        <v>10.627722232901764</v>
      </c>
      <c r="X26" s="2">
        <v>0.35227776709823644</v>
      </c>
    </row>
    <row r="27" spans="1:30" x14ac:dyDescent="0.3">
      <c r="D27" s="2">
        <v>3</v>
      </c>
      <c r="E27" s="2">
        <v>11.164265514185637</v>
      </c>
      <c r="F27" s="2">
        <v>1.3457344858143632</v>
      </c>
      <c r="M27" s="2">
        <v>3</v>
      </c>
      <c r="N27" s="2">
        <v>10.223561493411422</v>
      </c>
      <c r="O27" s="2">
        <v>2.2864385065885777</v>
      </c>
      <c r="V27" s="2">
        <v>2</v>
      </c>
      <c r="W27" s="2">
        <v>11.033122717508807</v>
      </c>
      <c r="X27" s="2">
        <v>9.6877282491194094E-2</v>
      </c>
    </row>
    <row r="28" spans="1:30" x14ac:dyDescent="0.3">
      <c r="D28" s="2">
        <v>4</v>
      </c>
      <c r="E28" s="2">
        <v>8.9290621014701408</v>
      </c>
      <c r="F28" s="2">
        <v>-0.52906210147014043</v>
      </c>
      <c r="M28" s="2">
        <v>4</v>
      </c>
      <c r="N28" s="2">
        <v>9.3544729136163998</v>
      </c>
      <c r="O28" s="2">
        <v>-0.95447291361639941</v>
      </c>
      <c r="V28" s="2">
        <v>3</v>
      </c>
      <c r="W28" s="2">
        <v>11.561936638951947</v>
      </c>
      <c r="X28" s="2">
        <v>0.94806336104805311</v>
      </c>
    </row>
    <row r="29" spans="1:30" x14ac:dyDescent="0.3">
      <c r="D29" s="2">
        <v>5</v>
      </c>
      <c r="E29" s="2">
        <v>8.7215074988608432</v>
      </c>
      <c r="F29" s="2">
        <v>0.54849250113915637</v>
      </c>
      <c r="M29" s="2">
        <v>5</v>
      </c>
      <c r="N29" s="2">
        <v>9.6441691068814066</v>
      </c>
      <c r="O29" s="2">
        <v>-0.37416910688140703</v>
      </c>
      <c r="V29" s="2">
        <v>4</v>
      </c>
      <c r="W29" s="2">
        <v>8.9264880564257858</v>
      </c>
      <c r="X29" s="2">
        <v>-0.52648805642578544</v>
      </c>
    </row>
    <row r="30" spans="1:30" x14ac:dyDescent="0.3">
      <c r="D30" s="2">
        <v>6</v>
      </c>
      <c r="E30" s="2">
        <v>7.9312034350792935</v>
      </c>
      <c r="F30" s="2">
        <v>0.79879656492070694</v>
      </c>
      <c r="M30" s="2">
        <v>6</v>
      </c>
      <c r="N30" s="2">
        <v>9.9338653001464152</v>
      </c>
      <c r="O30" s="2">
        <v>-1.2038653001464148</v>
      </c>
      <c r="V30" s="2">
        <v>5</v>
      </c>
      <c r="W30" s="2">
        <v>8.9410817893552164</v>
      </c>
      <c r="X30" s="2">
        <v>0.32891821064478322</v>
      </c>
    </row>
    <row r="31" spans="1:30" x14ac:dyDescent="0.3">
      <c r="D31" s="2">
        <v>7</v>
      </c>
      <c r="E31" s="2">
        <v>7.6837344858143624</v>
      </c>
      <c r="F31" s="2">
        <v>-1.323734485814362</v>
      </c>
      <c r="M31" s="2">
        <v>7</v>
      </c>
      <c r="N31" s="2">
        <v>6.7472071742313338</v>
      </c>
      <c r="O31" s="2">
        <v>-0.38720717423133344</v>
      </c>
      <c r="V31" s="2">
        <v>6</v>
      </c>
      <c r="W31" s="2">
        <v>8.4272070334218938</v>
      </c>
      <c r="X31" s="2">
        <v>0.30279296657810661</v>
      </c>
    </row>
    <row r="32" spans="1:30" x14ac:dyDescent="0.3">
      <c r="D32" s="2">
        <v>8</v>
      </c>
      <c r="E32" s="2">
        <v>7.5001284911984465</v>
      </c>
      <c r="F32" s="2">
        <v>0.99987150880155351</v>
      </c>
      <c r="M32" s="2">
        <v>8</v>
      </c>
      <c r="N32" s="2">
        <v>10.223561493411422</v>
      </c>
      <c r="O32" s="2">
        <v>-1.7235614934114221</v>
      </c>
      <c r="V32" s="2">
        <v>7</v>
      </c>
      <c r="W32" s="2">
        <v>5.9718196565475967</v>
      </c>
      <c r="X32" s="2">
        <v>0.3881803434524036</v>
      </c>
    </row>
    <row r="33" spans="4:24" x14ac:dyDescent="0.3">
      <c r="D33" s="2">
        <v>9</v>
      </c>
      <c r="E33" s="2">
        <v>7.9791006510660534</v>
      </c>
      <c r="F33" s="2">
        <v>-0.15910065106605309</v>
      </c>
      <c r="M33" s="2">
        <v>9</v>
      </c>
      <c r="N33" s="2">
        <v>9.6441691068814066</v>
      </c>
      <c r="O33" s="2">
        <v>-1.8241691068814063</v>
      </c>
      <c r="V33" s="2">
        <v>8</v>
      </c>
      <c r="W33" s="2">
        <v>8.239100524047803</v>
      </c>
      <c r="X33" s="2">
        <v>0.26089947595219698</v>
      </c>
    </row>
    <row r="34" spans="4:24" x14ac:dyDescent="0.3">
      <c r="D34" s="2">
        <v>10</v>
      </c>
      <c r="E34" s="2">
        <v>9.0328394027747869</v>
      </c>
      <c r="F34" s="2">
        <v>0.10716059722521365</v>
      </c>
      <c r="M34" s="2">
        <v>10</v>
      </c>
      <c r="N34" s="2">
        <v>9.3544729136163998</v>
      </c>
      <c r="O34" s="2">
        <v>-0.2144729136163992</v>
      </c>
      <c r="V34" s="2">
        <v>9</v>
      </c>
      <c r="W34" s="2">
        <v>8.2678274131328067</v>
      </c>
      <c r="X34" s="2">
        <v>-0.44782741313280638</v>
      </c>
    </row>
    <row r="35" spans="4:24" x14ac:dyDescent="0.3">
      <c r="D35" s="2">
        <v>11</v>
      </c>
      <c r="E35" s="2">
        <v>9.91893789852986</v>
      </c>
      <c r="F35" s="2">
        <v>-1.6789378985298598</v>
      </c>
      <c r="M35" s="2">
        <v>11</v>
      </c>
      <c r="N35" s="2">
        <v>9.3544729136163998</v>
      </c>
      <c r="O35" s="2">
        <v>-1.1144729136163996</v>
      </c>
      <c r="V35" s="2">
        <v>10</v>
      </c>
      <c r="W35" s="2">
        <v>9.0205988832095638</v>
      </c>
      <c r="X35" s="2">
        <v>0.11940111679043675</v>
      </c>
    </row>
    <row r="36" spans="4:24" x14ac:dyDescent="0.3">
      <c r="D36" s="2">
        <v>12</v>
      </c>
      <c r="E36" s="2">
        <v>11.315940031477044</v>
      </c>
      <c r="F36" s="2">
        <v>0.87405996852295509</v>
      </c>
      <c r="M36" s="2">
        <v>12</v>
      </c>
      <c r="N36" s="2">
        <v>9.6441691068814066</v>
      </c>
      <c r="O36" s="2">
        <v>2.5458308931185929</v>
      </c>
      <c r="V36" s="2">
        <v>11</v>
      </c>
      <c r="W36" s="2">
        <v>9.8241605580556648</v>
      </c>
      <c r="X36" s="2">
        <v>-1.5841605580556646</v>
      </c>
    </row>
    <row r="37" spans="4:24" x14ac:dyDescent="0.3">
      <c r="D37" s="2">
        <v>13</v>
      </c>
      <c r="E37" s="2">
        <v>11.379802986126059</v>
      </c>
      <c r="F37" s="2">
        <v>0.500197013873942</v>
      </c>
      <c r="M37" s="2">
        <v>13</v>
      </c>
      <c r="N37" s="2">
        <v>9.6441691068814066</v>
      </c>
      <c r="O37" s="2">
        <v>2.2358308931185942</v>
      </c>
      <c r="V37" s="2">
        <v>12</v>
      </c>
      <c r="W37" s="2">
        <v>11.293852458949655</v>
      </c>
      <c r="X37" s="2">
        <v>0.896147541050345</v>
      </c>
    </row>
    <row r="38" spans="4:24" x14ac:dyDescent="0.3">
      <c r="D38" s="2">
        <v>14</v>
      </c>
      <c r="E38" s="2">
        <v>10.501687359702114</v>
      </c>
      <c r="F38" s="2">
        <v>-0.93168735970211358</v>
      </c>
      <c r="M38" s="2">
        <v>14</v>
      </c>
      <c r="N38" s="2">
        <v>9.0647767203513929</v>
      </c>
      <c r="O38" s="2">
        <v>0.50522327964860736</v>
      </c>
      <c r="V38" s="2">
        <v>13</v>
      </c>
      <c r="W38" s="2">
        <v>11.351766813893516</v>
      </c>
      <c r="X38" s="2">
        <v>0.52823318610648506</v>
      </c>
    </row>
    <row r="39" spans="4:24" x14ac:dyDescent="0.3">
      <c r="D39" s="2">
        <v>15</v>
      </c>
      <c r="E39" s="2">
        <v>9.8870064212053528</v>
      </c>
      <c r="F39" s="2">
        <v>1.0529935787946467</v>
      </c>
      <c r="M39" s="2">
        <v>15</v>
      </c>
      <c r="N39" s="2">
        <v>10.223561493411422</v>
      </c>
      <c r="O39" s="2">
        <v>0.71643850658857744</v>
      </c>
      <c r="V39" s="2">
        <v>14</v>
      </c>
      <c r="W39" s="2">
        <v>10.14981366042143</v>
      </c>
      <c r="X39" s="2">
        <v>-0.57981366042142923</v>
      </c>
    </row>
    <row r="40" spans="4:24" x14ac:dyDescent="0.3">
      <c r="D40" s="2">
        <v>16</v>
      </c>
      <c r="E40" s="2">
        <v>9.7512976425761977</v>
      </c>
      <c r="F40" s="2">
        <v>-0.17129764257619762</v>
      </c>
      <c r="M40" s="2">
        <v>16</v>
      </c>
      <c r="N40" s="2">
        <v>9.3544729136163998</v>
      </c>
      <c r="O40" s="2">
        <v>0.22552708638360031</v>
      </c>
      <c r="V40" s="2">
        <v>15</v>
      </c>
      <c r="W40" s="2">
        <v>10.403649540074685</v>
      </c>
      <c r="X40" s="2">
        <v>0.53635045992531438</v>
      </c>
    </row>
    <row r="41" spans="4:24" x14ac:dyDescent="0.3">
      <c r="D41" s="2">
        <v>17</v>
      </c>
      <c r="E41" s="2">
        <v>8.8891477548145055</v>
      </c>
      <c r="F41" s="2">
        <v>1.2008522451854944</v>
      </c>
      <c r="M41" s="2">
        <v>17</v>
      </c>
      <c r="N41" s="2">
        <v>9.9338653001464152</v>
      </c>
      <c r="O41" s="2">
        <v>0.15613469985358464</v>
      </c>
      <c r="V41" s="2">
        <v>16</v>
      </c>
      <c r="W41" s="2">
        <v>9.6721353763280238</v>
      </c>
      <c r="X41" s="2">
        <v>-9.213537632802371E-2</v>
      </c>
    </row>
    <row r="42" spans="4:24" x14ac:dyDescent="0.3">
      <c r="D42" s="2">
        <v>18</v>
      </c>
      <c r="E42" s="2">
        <v>8.0349807363839414</v>
      </c>
      <c r="F42" s="2">
        <v>7.5019263616058041E-2</v>
      </c>
      <c r="M42" s="2">
        <v>18</v>
      </c>
      <c r="N42" s="2">
        <v>9.9338653001464152</v>
      </c>
      <c r="O42" s="2">
        <v>-1.8238653001464158</v>
      </c>
      <c r="V42" s="2">
        <v>17</v>
      </c>
      <c r="W42" s="2">
        <v>9.2959223575798404</v>
      </c>
      <c r="X42" s="2">
        <v>0.79407764242015944</v>
      </c>
    </row>
    <row r="43" spans="4:24" x14ac:dyDescent="0.3">
      <c r="D43" s="2">
        <v>19</v>
      </c>
      <c r="E43" s="2">
        <v>8.0349807363839414</v>
      </c>
      <c r="F43" s="2">
        <v>-1.2049807363839413</v>
      </c>
      <c r="M43" s="2">
        <v>19</v>
      </c>
      <c r="N43" s="2">
        <v>6.7472071742313338</v>
      </c>
      <c r="O43" s="2">
        <v>8.2792825768666312E-2</v>
      </c>
      <c r="V43" s="2">
        <v>18</v>
      </c>
      <c r="W43" s="2">
        <v>8.5213178602056701</v>
      </c>
      <c r="X43" s="2">
        <v>-0.41131786020567063</v>
      </c>
    </row>
    <row r="44" spans="4:24" x14ac:dyDescent="0.3">
      <c r="D44" s="2">
        <v>20</v>
      </c>
      <c r="E44" s="2">
        <v>7.675751616483236</v>
      </c>
      <c r="F44" s="2">
        <v>1.2042483835167648</v>
      </c>
      <c r="M44" s="2">
        <v>20</v>
      </c>
      <c r="N44" s="2">
        <v>10.223561493411422</v>
      </c>
      <c r="O44" s="2">
        <v>-1.3435614934114213</v>
      </c>
      <c r="V44" s="2">
        <v>19</v>
      </c>
      <c r="W44" s="2">
        <v>6.290348608738844</v>
      </c>
      <c r="X44" s="2">
        <v>0.53965139126115602</v>
      </c>
    </row>
    <row r="45" spans="4:24" x14ac:dyDescent="0.3">
      <c r="D45" s="2">
        <v>21</v>
      </c>
      <c r="E45" s="2">
        <v>7.8673404804302791</v>
      </c>
      <c r="F45" s="2">
        <v>-0.1873404804302794</v>
      </c>
      <c r="M45" s="2">
        <v>21</v>
      </c>
      <c r="N45" s="2">
        <v>9.3544729136163998</v>
      </c>
      <c r="O45" s="2">
        <v>-1.6744729136164</v>
      </c>
      <c r="V45" s="2">
        <v>20</v>
      </c>
      <c r="W45" s="2">
        <v>8.3983650001434249</v>
      </c>
      <c r="X45" s="2">
        <v>0.48163499985657587</v>
      </c>
    </row>
    <row r="46" spans="4:24" x14ac:dyDescent="0.3">
      <c r="D46" s="2">
        <v>22</v>
      </c>
      <c r="E46" s="2">
        <v>8.984942186788027</v>
      </c>
      <c r="F46" s="2">
        <v>-0.51494218678802639</v>
      </c>
      <c r="M46" s="2">
        <v>22</v>
      </c>
      <c r="N46" s="2">
        <v>9.6441691068814066</v>
      </c>
      <c r="O46" s="2">
        <v>-1.174169106881406</v>
      </c>
      <c r="V46" s="2">
        <v>21</v>
      </c>
      <c r="W46" s="2">
        <v>7.9636619054840629</v>
      </c>
      <c r="X46" s="2">
        <v>-0.28366190548406323</v>
      </c>
    </row>
    <row r="47" spans="4:24" x14ac:dyDescent="0.3">
      <c r="D47" s="2">
        <v>23</v>
      </c>
      <c r="E47" s="2">
        <v>10.062629546490141</v>
      </c>
      <c r="F47" s="2">
        <v>-1.202629546490142</v>
      </c>
      <c r="M47" s="2">
        <v>23</v>
      </c>
      <c r="N47" s="2">
        <v>9.3544729136163998</v>
      </c>
      <c r="O47" s="2">
        <v>-0.49447291361640033</v>
      </c>
      <c r="V47" s="2">
        <v>22</v>
      </c>
      <c r="W47" s="2">
        <v>9.1799785034986492</v>
      </c>
      <c r="X47" s="2">
        <v>-0.70997850349864855</v>
      </c>
    </row>
    <row r="48" spans="4:24" x14ac:dyDescent="0.3">
      <c r="D48" s="2">
        <v>24</v>
      </c>
      <c r="E48" s="2">
        <v>10.956710911576341</v>
      </c>
      <c r="F48" s="2">
        <v>-0.59671091157634137</v>
      </c>
      <c r="M48" s="2">
        <v>24</v>
      </c>
      <c r="N48" s="2">
        <v>9.3544729136163998</v>
      </c>
      <c r="O48" s="2">
        <v>1.0055270863835997</v>
      </c>
      <c r="V48" s="2">
        <v>23</v>
      </c>
      <c r="W48" s="2">
        <v>9.9544678566793561</v>
      </c>
      <c r="X48" s="2">
        <v>-1.0944678566793566</v>
      </c>
    </row>
    <row r="49" spans="2:24" ht="15" thickBot="1" x14ac:dyDescent="0.35">
      <c r="D49" s="3">
        <v>25</v>
      </c>
      <c r="E49" s="3">
        <v>11.339888639470425</v>
      </c>
      <c r="F49" s="3">
        <v>-0.25988863947042518</v>
      </c>
      <c r="M49" s="3">
        <v>25</v>
      </c>
      <c r="N49" s="3">
        <v>9.9338653001464152</v>
      </c>
      <c r="O49" s="3">
        <v>1.1461346998535848</v>
      </c>
      <c r="V49" s="2">
        <v>24</v>
      </c>
      <c r="W49" s="2">
        <v>10.76526882589344</v>
      </c>
      <c r="X49" s="2">
        <v>-0.40526882589344027</v>
      </c>
    </row>
    <row r="50" spans="2:24" ht="15" thickBot="1" x14ac:dyDescent="0.35">
      <c r="V50" s="3">
        <v>25</v>
      </c>
      <c r="W50" s="3">
        <v>11.518385728550586</v>
      </c>
      <c r="X50" s="3">
        <v>-0.43838572855058544</v>
      </c>
    </row>
    <row r="52" spans="2:24" x14ac:dyDescent="0.3">
      <c r="B52" t="s">
        <v>108</v>
      </c>
      <c r="C52">
        <f>_xlfn.F.INV.RT(0.05,1,22)</f>
        <v>4.3009495017776587</v>
      </c>
      <c r="E52" t="s">
        <v>106</v>
      </c>
    </row>
    <row r="53" spans="2:24" x14ac:dyDescent="0.3">
      <c r="E53" t="s">
        <v>42</v>
      </c>
      <c r="F53">
        <f>(F13-X13)/Y13</f>
        <v>19.637458503741215</v>
      </c>
    </row>
    <row r="55" spans="2:24" x14ac:dyDescent="0.3">
      <c r="E55" t="s">
        <v>107</v>
      </c>
    </row>
    <row r="56" spans="2:24" x14ac:dyDescent="0.3">
      <c r="E56" t="s">
        <v>42</v>
      </c>
      <c r="F56">
        <f>(O13-X13)/Y13</f>
        <v>81.899208421337008</v>
      </c>
    </row>
    <row r="58" spans="2:24" x14ac:dyDescent="0.3">
      <c r="B58" t="s">
        <v>111</v>
      </c>
      <c r="D58" t="s">
        <v>117</v>
      </c>
      <c r="E58" t="s">
        <v>118</v>
      </c>
      <c r="G58" t="s">
        <v>113</v>
      </c>
    </row>
    <row r="59" spans="2:24" x14ac:dyDescent="0.3">
      <c r="B59" t="s">
        <v>119</v>
      </c>
      <c r="D59">
        <f>(W5-E5)/(1-E5)</f>
        <v>0.47162961452070212</v>
      </c>
      <c r="E59">
        <f>SQRT((W5-E5)/(1-E5))</f>
        <v>0.68675295013614768</v>
      </c>
      <c r="G59">
        <f>E59/(1-E59)*(25-1-2)</f>
        <v>48.23210596735688</v>
      </c>
    </row>
    <row r="60" spans="2:24" x14ac:dyDescent="0.3">
      <c r="B60" t="s">
        <v>120</v>
      </c>
      <c r="D60">
        <f>(W5-N5)/(1-N5)</f>
        <v>0.78825632712441307</v>
      </c>
      <c r="E60">
        <f>SQRT((W5-N5)/(1-N5))</f>
        <v>0.88783800725380813</v>
      </c>
      <c r="G60">
        <f>E60/(1-E60)*(25-1-2)</f>
        <v>174.14487458138484</v>
      </c>
    </row>
    <row r="61" spans="2:24" x14ac:dyDescent="0.3">
      <c r="B61" t="s">
        <v>116</v>
      </c>
    </row>
    <row r="62" spans="2:24" x14ac:dyDescent="0.3">
      <c r="B62" t="s">
        <v>114</v>
      </c>
      <c r="D62">
        <f>Y19^2/(Y19^2+22)</f>
        <v>0.4716296145207024</v>
      </c>
      <c r="E62">
        <f>SQRT(D62)</f>
        <v>0.6867529501361479</v>
      </c>
    </row>
    <row r="63" spans="2:24" x14ac:dyDescent="0.3">
      <c r="B63" t="s">
        <v>115</v>
      </c>
      <c r="D63">
        <f>+Y18^2/(Y18^2+22)</f>
        <v>0.78825632712441329</v>
      </c>
      <c r="E63">
        <f>SQRT(D63)</f>
        <v>0.88783800725380824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Ex. 5.1-5.2</vt:lpstr>
      <vt:lpstr>Ex. 5.3</vt:lpstr>
      <vt:lpstr>Ex. 5.4</vt:lpstr>
      <vt:lpstr>Ex. 5.5 linear</vt:lpstr>
      <vt:lpstr>Ex. 5.5 parabolic</vt:lpstr>
      <vt:lpstr>Ex. 5.6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2014-10-07T12:55:52Z</dcterms:created>
  <dcterms:modified xsi:type="dcterms:W3CDTF">2015-08-13T18:57:47Z</dcterms:modified>
</cp:coreProperties>
</file>