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5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d.docs.live.net/80a7db71d35cae60/Docs/modifications06-2021/Exercises/"/>
    </mc:Choice>
  </mc:AlternateContent>
  <bookViews>
    <workbookView xWindow="-108" yWindow="-108" windowWidth="23256" windowHeight="13176" activeTab="5"/>
  </bookViews>
  <sheets>
    <sheet name="Ex. 5.1-5.2" sheetId="8" r:id="rId1"/>
    <sheet name="Ex. 5.3" sheetId="2" r:id="rId2"/>
    <sheet name="Ex. 5.4" sheetId="3" r:id="rId3"/>
    <sheet name="Ex. 5.5 linear" sheetId="4" r:id="rId4"/>
    <sheet name="Ex. 5.5 parabolic" sheetId="5" r:id="rId5"/>
    <sheet name="Ex. 5.6" sheetId="9" r:id="rId6"/>
    <sheet name="Ex. 5.7" sheetId="10" r:id="rId7"/>
    <sheet name="Ex. 5.8" sheetId="11" r:id="rId8"/>
    <sheet name="Ex. 5.9" sheetId="12" r:id="rId9"/>
    <sheet name="Ex.5.10" sheetId="13" r:id="rId10"/>
  </sheets>
  <definedNames>
    <definedName name="a." localSheetId="8">'Ex. 5.9'!$A$16:$C$22</definedName>
    <definedName name="a._1" localSheetId="8">'Ex. 5.9'!$D$50:$D$56</definedName>
    <definedName name="regpond." localSheetId="8">'Ex. 5.9'!$A$6:$C$12</definedName>
    <definedName name="regpond._1" localSheetId="8">'Ex. 5.9'!$A$50:$C$56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5" l="1"/>
  <c r="J49" i="2"/>
  <c r="H3" i="8" l="1"/>
  <c r="H50" i="13"/>
  <c r="H49" i="13"/>
  <c r="AA28" i="13"/>
  <c r="U28" i="13"/>
  <c r="O28" i="13"/>
  <c r="I28" i="13"/>
  <c r="C28" i="13"/>
  <c r="D40" i="12" l="1"/>
  <c r="B26" i="12"/>
  <c r="B28" i="12" s="1"/>
  <c r="B27" i="12"/>
  <c r="B24" i="12"/>
  <c r="H16" i="11"/>
  <c r="B25" i="12"/>
  <c r="F63" i="12"/>
  <c r="F64" i="12"/>
  <c r="F65" i="12"/>
  <c r="F66" i="12"/>
  <c r="F67" i="12"/>
  <c r="F68" i="12"/>
  <c r="F69" i="12"/>
  <c r="E64" i="12"/>
  <c r="E65" i="12"/>
  <c r="E66" i="12"/>
  <c r="E67" i="12"/>
  <c r="E68" i="12"/>
  <c r="E69" i="12"/>
  <c r="E63" i="12"/>
  <c r="C38" i="12"/>
  <c r="B38" i="12"/>
  <c r="F51" i="12"/>
  <c r="F52" i="12"/>
  <c r="F53" i="12"/>
  <c r="F54" i="12"/>
  <c r="F55" i="12"/>
  <c r="F56" i="12"/>
  <c r="F50" i="12"/>
  <c r="E51" i="12"/>
  <c r="E52" i="12"/>
  <c r="E53" i="12"/>
  <c r="E54" i="12"/>
  <c r="E55" i="12"/>
  <c r="E56" i="12"/>
  <c r="E50" i="12"/>
  <c r="D12" i="12"/>
  <c r="D11" i="12"/>
  <c r="D10" i="12"/>
  <c r="D9" i="12"/>
  <c r="D8" i="12"/>
  <c r="D7" i="12"/>
  <c r="D6" i="12"/>
  <c r="B72" i="11"/>
  <c r="C70" i="11"/>
  <c r="B70" i="11"/>
  <c r="C61" i="11"/>
  <c r="C62" i="11" s="1"/>
  <c r="C63" i="11" s="1"/>
  <c r="E70" i="12" l="1"/>
  <c r="F71" i="12" s="1"/>
  <c r="F72" i="12" s="1"/>
  <c r="F70" i="12"/>
  <c r="E57" i="12"/>
  <c r="F57" i="12"/>
  <c r="F58" i="12"/>
  <c r="F59" i="12" s="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H17" i="11"/>
  <c r="F12" i="10"/>
  <c r="M51" i="10"/>
  <c r="L53" i="10" s="1"/>
  <c r="L54" i="10" s="1"/>
  <c r="C57" i="10" s="1"/>
  <c r="C58" i="10" s="1"/>
  <c r="C51" i="10"/>
  <c r="B53" i="10" s="1"/>
  <c r="B54" i="10" s="1"/>
  <c r="B57" i="10" l="1"/>
  <c r="B58" i="10" s="1"/>
  <c r="M62" i="11"/>
  <c r="M63" i="11" s="1"/>
  <c r="M64" i="11" s="1"/>
  <c r="J4" i="10"/>
  <c r="I4" i="10"/>
  <c r="K4" i="10" s="1"/>
  <c r="F5" i="10"/>
  <c r="F6" i="10" s="1"/>
  <c r="H6" i="10" s="1"/>
  <c r="H12" i="10"/>
  <c r="H13" i="10" s="1"/>
  <c r="F13" i="10"/>
  <c r="L4" i="10" l="1"/>
  <c r="B60" i="2"/>
  <c r="B59" i="2"/>
  <c r="B24" i="5" l="1"/>
  <c r="J56" i="2" l="1"/>
  <c r="H56" i="2"/>
  <c r="L4" i="8"/>
  <c r="M4" i="8" s="1"/>
  <c r="L5" i="8"/>
  <c r="M5" i="8" s="1"/>
  <c r="L6" i="8"/>
  <c r="M6" i="8" s="1"/>
  <c r="L7" i="8"/>
  <c r="M7" i="8" s="1"/>
  <c r="L8" i="8"/>
  <c r="M8" i="8" s="1"/>
  <c r="L9" i="8"/>
  <c r="M9" i="8" s="1"/>
  <c r="L10" i="8"/>
  <c r="M10" i="8" s="1"/>
  <c r="L11" i="8"/>
  <c r="M11" i="8" s="1"/>
  <c r="L12" i="8"/>
  <c r="M12" i="8" s="1"/>
  <c r="L13" i="8"/>
  <c r="M13" i="8" s="1"/>
  <c r="L3" i="8"/>
  <c r="M3" i="8" s="1"/>
  <c r="I19" i="8"/>
  <c r="I18" i="8"/>
  <c r="E59" i="9" l="1"/>
  <c r="D60" i="9"/>
  <c r="D59" i="9"/>
  <c r="D63" i="9"/>
  <c r="E63" i="9" s="1"/>
  <c r="D62" i="9"/>
  <c r="E62" i="9" s="1"/>
  <c r="E60" i="9"/>
  <c r="G59" i="9" l="1"/>
  <c r="G60" i="9"/>
  <c r="H10" i="9"/>
  <c r="X20" i="9"/>
  <c r="F19" i="9"/>
  <c r="C52" i="9"/>
  <c r="F53" i="9"/>
  <c r="F56" i="9"/>
  <c r="Z8" i="9"/>
  <c r="X6" i="9"/>
  <c r="F57" i="2" l="1"/>
  <c r="P41" i="8"/>
  <c r="P40" i="8"/>
  <c r="K16" i="8"/>
  <c r="I17" i="8"/>
  <c r="O22" i="8" l="1"/>
  <c r="M20" i="8"/>
  <c r="E18" i="8"/>
  <c r="B18" i="8"/>
  <c r="K15" i="8"/>
  <c r="C14" i="8"/>
  <c r="B14" i="8"/>
  <c r="B15" i="8" s="1"/>
  <c r="F13" i="8"/>
  <c r="D13" i="8"/>
  <c r="F12" i="8"/>
  <c r="D12" i="8"/>
  <c r="F11" i="8"/>
  <c r="D11" i="8"/>
  <c r="F10" i="8"/>
  <c r="D10" i="8"/>
  <c r="F9" i="8"/>
  <c r="D9" i="8"/>
  <c r="F8" i="8"/>
  <c r="D8" i="8"/>
  <c r="F7" i="8"/>
  <c r="D7" i="8"/>
  <c r="F6" i="8"/>
  <c r="D6" i="8"/>
  <c r="F5" i="8"/>
  <c r="D5" i="8"/>
  <c r="F4" i="8"/>
  <c r="D4" i="8"/>
  <c r="F3" i="8"/>
  <c r="D3" i="8"/>
  <c r="D14" i="8" l="1"/>
  <c r="B16" i="8" s="1"/>
  <c r="D16" i="8" s="1"/>
  <c r="E13" i="8"/>
  <c r="E9" i="8"/>
  <c r="E5" i="8"/>
  <c r="E10" i="8"/>
  <c r="E6" i="8"/>
  <c r="E11" i="8"/>
  <c r="E7" i="8"/>
  <c r="E3" i="8"/>
  <c r="E12" i="8"/>
  <c r="E8" i="8"/>
  <c r="E4" i="8"/>
  <c r="B17" i="8"/>
  <c r="E14" i="8" l="1"/>
  <c r="E21" i="8" s="1"/>
  <c r="E22" i="8" s="1"/>
  <c r="G6" i="8" l="1"/>
  <c r="G8" i="8"/>
  <c r="G3" i="8"/>
  <c r="G12" i="8"/>
  <c r="G5" i="8"/>
  <c r="G7" i="8"/>
  <c r="G9" i="8"/>
  <c r="G4" i="8"/>
  <c r="G10" i="8"/>
  <c r="G13" i="8"/>
  <c r="G11" i="8"/>
  <c r="H11" i="8" l="1"/>
  <c r="I11" i="8" s="1"/>
  <c r="P11" i="8"/>
  <c r="H10" i="8"/>
  <c r="I10" i="8" s="1"/>
  <c r="P10" i="8"/>
  <c r="H12" i="8"/>
  <c r="I12" i="8" s="1"/>
  <c r="P12" i="8"/>
  <c r="H4" i="8"/>
  <c r="I4" i="8" s="1"/>
  <c r="P4" i="8"/>
  <c r="H7" i="8"/>
  <c r="I7" i="8" s="1"/>
  <c r="P7" i="8"/>
  <c r="N7" i="8"/>
  <c r="K7" i="8"/>
  <c r="H8" i="8"/>
  <c r="I8" i="8" s="1"/>
  <c r="P8" i="8"/>
  <c r="H13" i="8"/>
  <c r="I13" i="8" s="1"/>
  <c r="P13" i="8"/>
  <c r="H9" i="8"/>
  <c r="I9" i="8" s="1"/>
  <c r="P9" i="8"/>
  <c r="H5" i="8"/>
  <c r="I5" i="8" s="1"/>
  <c r="P5" i="8"/>
  <c r="I3" i="8"/>
  <c r="P3" i="8"/>
  <c r="H6" i="8"/>
  <c r="I6" i="8" s="1"/>
  <c r="P6" i="8"/>
  <c r="J11" i="8"/>
  <c r="J10" i="8"/>
  <c r="J5" i="8" l="1"/>
  <c r="J13" i="8"/>
  <c r="J8" i="8"/>
  <c r="J6" i="8"/>
  <c r="J3" i="8"/>
  <c r="J9" i="8"/>
  <c r="J4" i="8"/>
  <c r="J12" i="8"/>
  <c r="J7" i="8"/>
  <c r="O19" i="5"/>
  <c r="N19" i="5"/>
  <c r="N18" i="5"/>
  <c r="O17" i="5"/>
  <c r="N17" i="5"/>
  <c r="H10" i="4"/>
  <c r="H21" i="5"/>
  <c r="H20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3" i="5"/>
  <c r="G19" i="4"/>
  <c r="O18" i="3"/>
  <c r="O17" i="3"/>
  <c r="H10" i="3"/>
  <c r="I51" i="2"/>
  <c r="G19" i="3"/>
  <c r="I47" i="2" l="1"/>
  <c r="I46" i="2"/>
  <c r="G47" i="2"/>
  <c r="G46" i="2"/>
  <c r="G21" i="2"/>
  <c r="F56" i="2"/>
  <c r="G56" i="2"/>
  <c r="G19" i="2"/>
  <c r="H19" i="2" s="1"/>
  <c r="H7" i="2"/>
  <c r="F5" i="2"/>
  <c r="H8" i="2"/>
  <c r="H10" i="2"/>
  <c r="H9" i="2"/>
  <c r="N4" i="2" l="1"/>
  <c r="N5" i="2"/>
  <c r="N6" i="2"/>
  <c r="N7" i="2"/>
  <c r="N8" i="2"/>
  <c r="N9" i="2"/>
  <c r="N10" i="2"/>
  <c r="N11" i="2"/>
  <c r="N12" i="2"/>
  <c r="N13" i="2"/>
  <c r="N3" i="2"/>
  <c r="B14" i="2"/>
  <c r="R4" i="2" s="1"/>
  <c r="R21" i="2" s="1"/>
  <c r="M34" i="2"/>
  <c r="M33" i="2"/>
  <c r="M31" i="2"/>
  <c r="M30" i="2"/>
  <c r="M28" i="2"/>
  <c r="M27" i="2"/>
  <c r="M25" i="2"/>
  <c r="M24" i="2"/>
  <c r="M22" i="2"/>
  <c r="M21" i="2"/>
  <c r="M19" i="2"/>
  <c r="M18" i="2"/>
  <c r="M16" i="2"/>
  <c r="M15" i="2"/>
  <c r="M13" i="2"/>
  <c r="M12" i="2"/>
  <c r="M10" i="2"/>
  <c r="M9" i="2"/>
  <c r="L10" i="2"/>
  <c r="L9" i="2"/>
  <c r="M7" i="2"/>
  <c r="M6" i="2"/>
  <c r="L6" i="2"/>
  <c r="M4" i="2"/>
  <c r="L3" i="2"/>
  <c r="P3" i="2" l="1"/>
  <c r="Q12" i="2"/>
  <c r="Q45" i="2" s="1"/>
  <c r="Q4" i="2"/>
  <c r="Q21" i="2" s="1"/>
  <c r="R11" i="2"/>
  <c r="R42" i="2" s="1"/>
  <c r="P4" i="2"/>
  <c r="R7" i="2"/>
  <c r="R30" i="2" s="1"/>
  <c r="Q8" i="2"/>
  <c r="Q33" i="2" s="1"/>
  <c r="Q11" i="2"/>
  <c r="Q42" i="2" s="1"/>
  <c r="Q7" i="2"/>
  <c r="Q30" i="2" s="1"/>
  <c r="R3" i="2"/>
  <c r="R18" i="2" s="1"/>
  <c r="R10" i="2"/>
  <c r="R39" i="2" s="1"/>
  <c r="R6" i="2"/>
  <c r="R27" i="2" s="1"/>
  <c r="Q3" i="2"/>
  <c r="Q18" i="2" s="1"/>
  <c r="Q10" i="2"/>
  <c r="Q39" i="2" s="1"/>
  <c r="Q6" i="2"/>
  <c r="Q27" i="2" s="1"/>
  <c r="R13" i="2"/>
  <c r="R48" i="2" s="1"/>
  <c r="R9" i="2"/>
  <c r="R36" i="2" s="1"/>
  <c r="R5" i="2"/>
  <c r="R24" i="2" s="1"/>
  <c r="Q13" i="2"/>
  <c r="Q48" i="2" s="1"/>
  <c r="Q9" i="2"/>
  <c r="Q36" i="2" s="1"/>
  <c r="Q5" i="2"/>
  <c r="Q24" i="2" s="1"/>
  <c r="R12" i="2"/>
  <c r="R45" i="2" s="1"/>
  <c r="R8" i="2"/>
  <c r="R33" i="2" s="1"/>
</calcChain>
</file>

<file path=xl/connections.xml><?xml version="1.0" encoding="utf-8"?>
<connections xmlns="http://schemas.openxmlformats.org/spreadsheetml/2006/main">
  <connection id="1" name="a" type="6" refreshedVersion="0" background="1" saveData="1">
    <textPr sourceFile="A:\a." delimited="0">
      <textFields count="3">
        <textField/>
        <textField position="16"/>
        <textField position="30"/>
      </textFields>
    </textPr>
  </connection>
  <connection id="2" name="a1" type="6" refreshedVersion="0" background="1" saveData="1">
    <textPr sourceFile="A:\a." delimited="0">
      <textFields count="3">
        <textField/>
        <textField position="16"/>
        <textField position="30"/>
      </textFields>
    </textPr>
  </connection>
  <connection id="3" name="regpond" type="6" refreshedVersion="0" background="1" saveData="1">
    <textPr sourceFile="A:\regpond.">
      <textFields count="3">
        <textField/>
        <textField/>
        <textField/>
      </textFields>
    </textPr>
  </connection>
  <connection id="4" name="regpond1" type="6" refreshedVersion="0" background="1" saveData="1">
    <textPr sourceFile="A:\regpond.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<sst xmlns="http://schemas.openxmlformats.org/spreadsheetml/2006/main" count="842" uniqueCount="289">
  <si>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</si>
  <si>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</si>
  <si>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</si>
  <si>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</si>
  <si>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</si>
  <si>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</si>
  <si>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</si>
  <si>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</si>
  <si>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</si>
  <si>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</si>
  <si>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</si>
  <si>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</si>
  <si>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</si>
  <si>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</si>
  <si>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</si>
  <si>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</si>
  <si>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</si>
  <si>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</si>
  <si>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</si>
  <si>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</si>
  <si>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</si>
  <si>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</si>
  <si>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</si>
  <si>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</si>
  <si>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</si>
  <si>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</si>
  <si>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</si>
  <si>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</si>
  <si>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</si>
  <si>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xm=</t>
  </si>
  <si>
    <t>Sxx=</t>
  </si>
  <si>
    <t>hii</t>
  </si>
  <si>
    <t>Di</t>
  </si>
  <si>
    <t>x</t>
  </si>
  <si>
    <t>y</t>
  </si>
  <si>
    <t>ycalc</t>
  </si>
  <si>
    <t>ym=</t>
  </si>
  <si>
    <t>ym</t>
  </si>
  <si>
    <t>yi-ym</t>
  </si>
  <si>
    <t>yc-ym</t>
  </si>
  <si>
    <t>F(0.05,1,9)</t>
  </si>
  <si>
    <t>sy=</t>
  </si>
  <si>
    <t>Fexp=</t>
  </si>
  <si>
    <t>F(0.05,1,9)=</t>
  </si>
  <si>
    <t>F.DIST.RT(58.6725,1,9)</t>
  </si>
  <si>
    <t>t(0.05",9)=</t>
  </si>
  <si>
    <t>New simpler regression analysis</t>
  </si>
  <si>
    <t>t(0.05,10)=</t>
  </si>
  <si>
    <t>F(b0)</t>
  </si>
  <si>
    <t>Fexp(b0)=</t>
  </si>
  <si>
    <t>t^2(b0)=</t>
  </si>
  <si>
    <t>y=b1 x</t>
  </si>
  <si>
    <t>y=bo+b1 x</t>
  </si>
  <si>
    <t>t(0.05,9)</t>
  </si>
  <si>
    <t>F(0.05,1,10)=</t>
  </si>
  <si>
    <t>F.DIST.RT(H49,1,10)</t>
  </si>
  <si>
    <t>Column1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</si>
  <si>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</si>
  <si>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</si>
  <si>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</si>
  <si>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</si>
  <si>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</si>
  <si>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</si>
  <si>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</si>
  <si>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</si>
  <si>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</si>
  <si>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</si>
  <si>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</si>
  <si>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</si>
  <si>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</si>
  <si>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CI lower</t>
  </si>
  <si>
    <t>CI upper</t>
  </si>
  <si>
    <t>t(0.05,14)=</t>
  </si>
  <si>
    <t>x^2</t>
  </si>
  <si>
    <t>X Variable 2</t>
  </si>
  <si>
    <t>t(0.05,13)</t>
  </si>
  <si>
    <t>Fexp b2</t>
  </si>
  <si>
    <t>F(0.05,1,14)=</t>
  </si>
  <si>
    <t>(x-xm)^2</t>
  </si>
  <si>
    <t>i</t>
  </si>
  <si>
    <t>si</t>
  </si>
  <si>
    <t>sum</t>
  </si>
  <si>
    <t>si&gt;2</t>
  </si>
  <si>
    <t>sx</t>
  </si>
  <si>
    <t>Delta=</t>
  </si>
  <si>
    <t>t(0.05,9)=</t>
  </si>
  <si>
    <t>prediction for x= 2</t>
  </si>
  <si>
    <t>all points</t>
  </si>
  <si>
    <t>s delta</t>
  </si>
  <si>
    <t>texp=</t>
  </si>
  <si>
    <t>ti (Eq. 5.6)</t>
  </si>
  <si>
    <t>4/N=</t>
  </si>
  <si>
    <t>4/(N-2-1)=</t>
  </si>
  <si>
    <t>CI=</t>
  </si>
  <si>
    <t>CI b1=</t>
  </si>
  <si>
    <t>CI b0=</t>
  </si>
  <si>
    <t>x1</t>
  </si>
  <si>
    <t>x2</t>
  </si>
  <si>
    <t>y=f(x1)</t>
  </si>
  <si>
    <t>y=f(x2)</t>
  </si>
  <si>
    <t>y=f(x1,x2)</t>
  </si>
  <si>
    <t>Test F, adding x2 to y=f(x1)</t>
  </si>
  <si>
    <t>Test F, adding x1 to y=f(x2)</t>
  </si>
  <si>
    <t>F(0.05,1,22)=</t>
  </si>
  <si>
    <t>t(0.05,23)=</t>
  </si>
  <si>
    <t>t(0.05,22)</t>
  </si>
  <si>
    <t>test of partial correlation</t>
  </si>
  <si>
    <t>F(0.05,2,23)</t>
  </si>
  <si>
    <t>test F from r^2</t>
  </si>
  <si>
    <t>r2p 2</t>
  </si>
  <si>
    <t>r2p 1</t>
  </si>
  <si>
    <t>other formula from texp</t>
  </si>
  <si>
    <t>r^2</t>
  </si>
  <si>
    <t>r</t>
  </si>
  <si>
    <t>r^2  y=f(x1) removing x2</t>
  </si>
  <si>
    <t>r^2  y=f(x2) removing x1</t>
  </si>
  <si>
    <t>ti (Eq. 5.7)</t>
  </si>
  <si>
    <t>t(0.05",8)=</t>
  </si>
  <si>
    <t>t(0.05/11",8)=</t>
  </si>
  <si>
    <t>y(-i)</t>
  </si>
  <si>
    <t>yi-y(-i)</t>
  </si>
  <si>
    <t>Eq. (5.5)</t>
  </si>
  <si>
    <t>regression without outlier</t>
  </si>
  <si>
    <t>predicted</t>
  </si>
  <si>
    <t>Eq (5.9) first</t>
  </si>
  <si>
    <t>Eq (5.9) second formula</t>
  </si>
  <si>
    <t>Fseq=</t>
  </si>
  <si>
    <t>F(0.05,1,13)</t>
  </si>
  <si>
    <t>F=</t>
  </si>
  <si>
    <t>Fcr(0.05,1,9)</t>
  </si>
  <si>
    <t>AIC</t>
  </si>
  <si>
    <t>y=b0 x</t>
  </si>
  <si>
    <t>t^2=</t>
  </si>
  <si>
    <t>AICc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</si>
  <si>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</rPr>
      <t xml:space="preserve"> AICc</t>
    </r>
  </si>
  <si>
    <t>=ratio w</t>
  </si>
  <si>
    <t>y=b0+b1 x</t>
  </si>
  <si>
    <t>Model</t>
  </si>
  <si>
    <t>w relative</t>
  </si>
  <si>
    <t>weights</t>
  </si>
  <si>
    <t>from R</t>
  </si>
  <si>
    <t>relative weights</t>
  </si>
  <si>
    <t>RSS=</t>
  </si>
  <si>
    <t>AIC=</t>
  </si>
  <si>
    <t>AICc=</t>
  </si>
  <si>
    <t>rel. weights</t>
  </si>
  <si>
    <r>
      <rPr>
        <b/>
        <sz val="11"/>
        <color theme="1"/>
        <rFont val="Symbol"/>
        <family val="1"/>
        <charset val="2"/>
      </rPr>
      <t>D AI</t>
    </r>
    <r>
      <rPr>
        <b/>
        <sz val="11"/>
        <color theme="1"/>
        <rFont val="Calibri"/>
        <family val="2"/>
        <scheme val="minor"/>
      </rPr>
      <t>Cc=</t>
    </r>
  </si>
  <si>
    <t>model</t>
  </si>
  <si>
    <t>y=b0+b1*x</t>
  </si>
  <si>
    <t>y=b0+b1*x+b2*x^2</t>
  </si>
  <si>
    <t>parab5</t>
  </si>
  <si>
    <t>linear</t>
  </si>
  <si>
    <t>parabolic</t>
  </si>
  <si>
    <t>res^2</t>
  </si>
  <si>
    <t>I</t>
  </si>
  <si>
    <t>II</t>
  </si>
  <si>
    <t>w</t>
  </si>
  <si>
    <t>ratio w</t>
  </si>
  <si>
    <t>data ='5'</t>
  </si>
  <si>
    <t>R prog=</t>
  </si>
  <si>
    <t>RSS</t>
  </si>
  <si>
    <t>AICc rel</t>
  </si>
  <si>
    <t>dataw</t>
  </si>
  <si>
    <t>AICw</t>
  </si>
  <si>
    <t>Results using POLFIT program</t>
  </si>
  <si>
    <t>Output</t>
  </si>
  <si>
    <t>(yi-yci)^2/si^2</t>
  </si>
  <si>
    <t>Source</t>
  </si>
  <si>
    <t xml:space="preserve">   </t>
  </si>
  <si>
    <t>DL</t>
  </si>
  <si>
    <t>SSQ</t>
  </si>
  <si>
    <t>t-test</t>
  </si>
  <si>
    <t xml:space="preserve"> R2 =  0.95021</t>
  </si>
  <si>
    <t>data file=</t>
  </si>
  <si>
    <t>R program</t>
  </si>
  <si>
    <t>R program=</t>
  </si>
  <si>
    <t>ln(si^2)</t>
  </si>
  <si>
    <t>Excel</t>
  </si>
  <si>
    <t xml:space="preserve">Deviance Residuals: </t>
  </si>
  <si>
    <t>Coefficients:</t>
  </si>
  <si>
    <t>---</t>
  </si>
  <si>
    <t>Signif. codes:  0 ‘***’ 0.001 ‘**’ 0.01 ‘*’ 0.05 ‘.’ 0.1 ‘ ’ 1</t>
  </si>
  <si>
    <t>glm(formula = y ~ x)</t>
  </si>
  <si>
    <t xml:space="preserve">            ANALYSIS OF VARIANCES</t>
  </si>
  <si>
    <t xml:space="preserve"> R2 =  0.95819</t>
  </si>
  <si>
    <t xml:space="preserve"> CHI-SQUARE =  3.03640E-01</t>
  </si>
  <si>
    <t xml:space="preserve"> CHI-SQUARE =  2.89299E-01</t>
  </si>
  <si>
    <t>parabolic weighted</t>
  </si>
  <si>
    <t>linear weighted</t>
  </si>
  <si>
    <t>NUMBER</t>
  </si>
  <si>
    <t>PARAMETER</t>
  </si>
  <si>
    <t>STD DEVIATION</t>
  </si>
  <si>
    <t>SSQ MEAN</t>
  </si>
  <si>
    <t>linear simulated</t>
  </si>
  <si>
    <t>parabolic calculated</t>
  </si>
  <si>
    <t>simulation of the results</t>
  </si>
  <si>
    <t>rel weights</t>
  </si>
  <si>
    <t>AICc=-</t>
  </si>
  <si>
    <t xml:space="preserve">sum </t>
  </si>
  <si>
    <t>F exp=</t>
  </si>
  <si>
    <t>F(0.05,1,4)=</t>
  </si>
  <si>
    <t>t exp=</t>
  </si>
  <si>
    <t>t(0.05,4)=</t>
  </si>
  <si>
    <t>t exp^2</t>
  </si>
  <si>
    <t xml:space="preserve">	0.4</t>
  </si>
  <si>
    <t xml:space="preserve">	2</t>
  </si>
  <si>
    <t xml:space="preserve">	2.9</t>
  </si>
  <si>
    <t xml:space="preserve">	5.7</t>
  </si>
  <si>
    <t xml:space="preserve">	7</t>
  </si>
  <si>
    <t xml:space="preserve">	13.5</t>
  </si>
  <si>
    <t xml:space="preserve">	15.1</t>
  </si>
  <si>
    <t xml:space="preserve">	20.5</t>
  </si>
  <si>
    <t xml:space="preserve">	18.7</t>
  </si>
  <si>
    <t xml:space="preserve">	37.1</t>
  </si>
  <si>
    <t xml:space="preserve">	44.9</t>
  </si>
  <si>
    <t xml:space="preserve">	70</t>
  </si>
  <si>
    <t xml:space="preserve">	63.7</t>
  </si>
  <si>
    <t xml:space="preserve">	50.5</t>
  </si>
  <si>
    <t xml:space="preserve">	115.5</t>
  </si>
  <si>
    <t xml:space="preserve">	113.6</t>
  </si>
  <si>
    <t>data parab-comp</t>
  </si>
  <si>
    <t>prog: parab-comp-models</t>
  </si>
  <si>
    <t>y=bo+b2*x^2</t>
  </si>
  <si>
    <t>y=b2*x^2</t>
  </si>
  <si>
    <t>y=b1*x+b2*x^2</t>
  </si>
  <si>
    <t>t(0.05,13)=</t>
  </si>
  <si>
    <t>t(0.05,15)=</t>
  </si>
  <si>
    <t>glm(formula = y ~ x + I(x^2))</t>
  </si>
  <si>
    <t>glm(formula = y ~ I(x^2))</t>
  </si>
  <si>
    <t>glm(formula = y ~ 0 + I(x^2))</t>
  </si>
  <si>
    <t>glm(formula = y ~ 0 + x + I(x^2))</t>
  </si>
  <si>
    <t xml:space="preserve">    Min       1Q   Median       3Q      Max  </t>
  </si>
  <si>
    <t xml:space="preserve">     Min        1Q    Median        3Q       Max  </t>
  </si>
  <si>
    <t xml:space="preserve">-25.300  -10.103   -4.534    9.503   32.522  </t>
  </si>
  <si>
    <t xml:space="preserve">-30.791   -1.211    0.861    2.142   19.710  </t>
  </si>
  <si>
    <t xml:space="preserve">-30.443   -2.038    1.276    2.839   21.389  </t>
  </si>
  <si>
    <t xml:space="preserve">-30.1840   -2.8549   -0.1194    1.5331   21.9257  </t>
  </si>
  <si>
    <t xml:space="preserve">-30.8223   -0.1586    1.4942    3.2036   20.1245  </t>
  </si>
  <si>
    <t xml:space="preserve"> Estimate</t>
  </si>
  <si>
    <t xml:space="preserve"> Std. Error</t>
  </si>
  <si>
    <t>t value</t>
  </si>
  <si>
    <t>Pr(&gt;|t|)</t>
  </si>
  <si>
    <t>(Intercept)</t>
  </si>
  <si>
    <t>*</t>
  </si>
  <si>
    <t>I(x^2)</t>
  </si>
  <si>
    <t>***</t>
  </si>
  <si>
    <t>**</t>
  </si>
  <si>
    <t>(Dispersion parameter for gaussian family taken to be 118.4811)</t>
  </si>
  <si>
    <t>(Dispersion parameter for gaussian family taken to be 271.0775)</t>
  </si>
  <si>
    <t>(Dispersion parameter for gaussian family taken to be 125.7934)</t>
  </si>
  <si>
    <t>(Dispersion parameter for gaussian family taken to be 121.6)</t>
  </si>
  <si>
    <t>(Dispersion parameter for gaussian family taken to be 128.399)</t>
  </si>
  <si>
    <t xml:space="preserve">    Null deviance: 42419.8  on 16  degrees of freedom</t>
  </si>
  <si>
    <t xml:space="preserve">    Null deviance: 21315.0  on 15  degrees of freedom</t>
  </si>
  <si>
    <t>Residual deviance:  1777.2  on 15  degrees of freedom</t>
  </si>
  <si>
    <t>Residual deviance:  3795.1  on 14  degrees of freedom</t>
  </si>
  <si>
    <t>Residual deviance:  1761.1  on 14  degrees of freedom</t>
  </si>
  <si>
    <t>AIC: 124.77</t>
  </si>
  <si>
    <t>Residual deviance:  1702.4  on 14  degrees of freedom</t>
  </si>
  <si>
    <t>AIC: 138.91</t>
  </si>
  <si>
    <t>Residual deviance:  1669.2  on 13  degrees of freedom</t>
  </si>
  <si>
    <t>AIC: 126.62</t>
  </si>
  <si>
    <t>AIC: 126.08</t>
  </si>
  <si>
    <t>AIC: 127.77</t>
  </si>
  <si>
    <t>&gt; AICc(fit1)</t>
  </si>
  <si>
    <t>&gt; AIC(fit1)</t>
  </si>
  <si>
    <t>F(mode l1and4)=</t>
  </si>
  <si>
    <t>[1] 140.908</t>
  </si>
  <si>
    <t>[1] 138.908</t>
  </si>
  <si>
    <t>F(0.05,14,15)=</t>
  </si>
  <si>
    <t>&gt; AICc(fit2)</t>
  </si>
  <si>
    <t>&gt; AIC(fit2)</t>
  </si>
  <si>
    <t>[1] 131.4024</t>
  </si>
  <si>
    <t>[1] 127.7661</t>
  </si>
  <si>
    <t>&gt; AICc(fit3)</t>
  </si>
  <si>
    <t>&gt; AIC(fit3)</t>
  </si>
  <si>
    <t>[1] 128.6238</t>
  </si>
  <si>
    <t>[1] 126.6238</t>
  </si>
  <si>
    <t>&gt; AICc(fit4)</t>
  </si>
  <si>
    <t>&gt; AIC(fit4)</t>
  </si>
  <si>
    <t>[1] 125.6925</t>
  </si>
  <si>
    <t>[1] 124.7695</t>
  </si>
  <si>
    <t>&gt; AICc(fit5)</t>
  </si>
  <si>
    <t>&gt; AIC(fit5)</t>
  </si>
  <si>
    <t>[1] 128.0813</t>
  </si>
  <si>
    <t>[1] 126.0813</t>
  </si>
  <si>
    <t>rel. AICc</t>
  </si>
  <si>
    <t>residuals yi</t>
  </si>
  <si>
    <t>should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</si>
</sst>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00E+00"/>
    <numFmt numFmtId="166" formatCode="0.000"/>
    <numFmt numFmtId="167" formatCode="0.0000"/>
    <numFmt numFmtId="168" formatCode="0.00000000"/>
    <numFmt numFmtId="169" formatCode="0.0000000"/>
    <numFmt numFmtId="170" formatCode="0.00000"/>
    <numFmt numFmtId="171" formatCode="0.0000E+00"/>
    <numFmt numFmtId="172" formatCode="0.0E+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2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2"/>
    </font>
    <font>
      <sz val="11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1"/>
      <color theme="1"/>
      <name val="Symbol"/>
      <family val="1"/>
      <charset val="2"/>
    </font>
    <font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/>
    <xf numFmtId="164" fontId="0" fillId="0" borderId="0" xfId="0" applyNumberFormat="1"/>
    <xf numFmtId="0" fontId="0" fillId="0" borderId="0" xfId="0" quotePrefix="1"/>
    <xf numFmtId="165" fontId="0" fillId="0" borderId="0" xfId="0" applyNumberFormat="1"/>
    <xf numFmtId="166" fontId="0" fillId="0" borderId="1" xfId="0" applyNumberForma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/>
    <xf numFmtId="167" fontId="0" fillId="0" borderId="0" xfId="0" applyNumberFormat="1"/>
    <xf numFmtId="166" fontId="0" fillId="0" borderId="0" xfId="0" applyNumberFormat="1"/>
    <xf numFmtId="167" fontId="0" fillId="0" borderId="0" xfId="0" applyNumberFormat="1" applyFill="1" applyBorder="1" applyAlignment="1"/>
    <xf numFmtId="166" fontId="0" fillId="0" borderId="0" xfId="0" applyNumberFormat="1" applyFill="1" applyBorder="1" applyAlignment="1"/>
    <xf numFmtId="2" fontId="0" fillId="0" borderId="0" xfId="0" applyNumberFormat="1" applyFill="1" applyBorder="1" applyAlignment="1"/>
    <xf numFmtId="167" fontId="0" fillId="0" borderId="1" xfId="0" applyNumberFormat="1" applyFill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/>
    <xf numFmtId="2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7" fillId="0" borderId="0" xfId="0" applyFont="1"/>
    <xf numFmtId="0" fontId="8" fillId="0" borderId="0" xfId="0" applyFont="1"/>
    <xf numFmtId="0" fontId="8" fillId="0" borderId="0" xfId="0" quotePrefix="1" applyFont="1"/>
    <xf numFmtId="0" fontId="9" fillId="0" borderId="0" xfId="0" applyFont="1"/>
    <xf numFmtId="0" fontId="10" fillId="0" borderId="0" xfId="0" applyFont="1"/>
    <xf numFmtId="0" fontId="3" fillId="0" borderId="0" xfId="0" quotePrefix="1" applyFont="1"/>
    <xf numFmtId="0" fontId="6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166" fontId="1" fillId="0" borderId="0" xfId="0" applyNumberFormat="1" applyFont="1"/>
    <xf numFmtId="2" fontId="1" fillId="0" borderId="0" xfId="0" applyNumberFormat="1" applyFont="1"/>
    <xf numFmtId="0" fontId="0" fillId="0" borderId="0" xfId="0" quotePrefix="1" applyAlignment="1">
      <alignment horizontal="center"/>
    </xf>
    <xf numFmtId="1" fontId="0" fillId="0" borderId="0" xfId="0" applyNumberFormat="1"/>
    <xf numFmtId="168" fontId="0" fillId="0" borderId="0" xfId="0" applyNumberFormat="1"/>
    <xf numFmtId="0" fontId="11" fillId="0" borderId="0" xfId="0" applyFont="1" applyFill="1" applyBorder="1" applyAlignment="1"/>
    <xf numFmtId="0" fontId="0" fillId="0" borderId="0" xfId="0" applyAlignment="1">
      <alignment horizontal="left"/>
    </xf>
    <xf numFmtId="169" fontId="1" fillId="0" borderId="0" xfId="0" applyNumberFormat="1" applyFont="1"/>
    <xf numFmtId="169" fontId="0" fillId="0" borderId="0" xfId="0" applyNumberFormat="1" applyFont="1"/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12" fillId="0" borderId="0" xfId="0" applyFont="1"/>
    <xf numFmtId="0" fontId="15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/>
    <xf numFmtId="0" fontId="17" fillId="0" borderId="0" xfId="0" applyFont="1"/>
    <xf numFmtId="0" fontId="14" fillId="0" borderId="0" xfId="0" applyFont="1"/>
    <xf numFmtId="2" fontId="14" fillId="0" borderId="0" xfId="0" applyNumberFormat="1" applyFont="1"/>
    <xf numFmtId="0" fontId="15" fillId="0" borderId="0" xfId="0" applyFont="1" applyFill="1" applyBorder="1" applyAlignment="1">
      <alignment horizontal="center"/>
    </xf>
    <xf numFmtId="170" fontId="0" fillId="0" borderId="0" xfId="0" applyNumberFormat="1"/>
    <xf numFmtId="166" fontId="14" fillId="0" borderId="0" xfId="0" applyNumberFormat="1" applyFont="1"/>
    <xf numFmtId="0" fontId="19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0" fillId="0" borderId="0" xfId="0" applyNumberFormat="1"/>
    <xf numFmtId="171" fontId="0" fillId="0" borderId="0" xfId="0" applyNumberFormat="1"/>
    <xf numFmtId="17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1" fontId="21" fillId="0" borderId="0" xfId="0" applyNumberFormat="1" applyFont="1"/>
    <xf numFmtId="172" fontId="21" fillId="0" borderId="0" xfId="0" applyNumberFormat="1" applyFont="1"/>
    <xf numFmtId="11" fontId="0" fillId="0" borderId="0" xfId="0" applyNumberFormat="1"/>
    <xf numFmtId="0" fontId="20" fillId="0" borderId="0" xfId="0" quotePrefix="1" applyFont="1"/>
    <xf numFmtId="0" fontId="1" fillId="0" borderId="0" xfId="0" applyNumberFormat="1" applyFont="1"/>
    <xf numFmtId="0" fontId="0" fillId="0" borderId="0" xfId="0" applyNumberFormat="1" applyFont="1"/>
    <xf numFmtId="0" fontId="22" fillId="0" borderId="0" xfId="0" applyFont="1" applyAlignment="1">
      <alignment horizontal="left"/>
    </xf>
    <xf numFmtId="0" fontId="23" fillId="0" borderId="0" xfId="0" applyFont="1"/>
    <xf numFmtId="0" fontId="0" fillId="0" borderId="0" xfId="0" applyAlignment="1">
      <alignment horizontal="right"/>
    </xf>
    <xf numFmtId="11" fontId="11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>
        <c:manualLayout>
          <c:xMode val="edge"/>
          <c:yMode val="edge"/>
          <c:x val="8.9539862204724416E-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737860892388451"/>
          <c:y val="0.22313968864578948"/>
          <c:w val="0.6088806867891513"/>
          <c:h val="0.56563232553946019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5.3'!$B$3:$B$13</c:f>
              <c:numCache>
                <c:formatCode>General</c:formatCode>
                <c:ptCount val="11"/>
                <c:pt idx="0">
                  <c:v>-0.93</c:v>
                </c:pt>
                <c:pt idx="1">
                  <c:v>-0.93</c:v>
                </c:pt>
                <c:pt idx="2">
                  <c:v>-0.68</c:v>
                </c:pt>
                <c:pt idx="3">
                  <c:v>-0.47</c:v>
                </c:pt>
                <c:pt idx="4">
                  <c:v>-0.38</c:v>
                </c:pt>
                <c:pt idx="5">
                  <c:v>-0.23</c:v>
                </c:pt>
                <c:pt idx="6">
                  <c:v>-0.52</c:v>
                </c:pt>
                <c:pt idx="7">
                  <c:v>-0.22</c:v>
                </c:pt>
                <c:pt idx="8">
                  <c:v>0.01</c:v>
                </c:pt>
                <c:pt idx="9">
                  <c:v>-0.11</c:v>
                </c:pt>
                <c:pt idx="10">
                  <c:v>0.03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9A-4D6D-98C1-9EE4D9E373D8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5.3'!$E$25:$E$35</c:f>
              <c:numCache>
                <c:formatCode>General</c:formatCode>
                <c:ptCount val="11"/>
                <c:pt idx="0">
                  <c:v>-0.88045454545454538</c:v>
                </c:pt>
                <c:pt idx="1">
                  <c:v>-0.784909090909091</c:v>
                </c:pt>
                <c:pt idx="2">
                  <c:v>-0.6893636363636364</c:v>
                </c:pt>
                <c:pt idx="3">
                  <c:v>-0.5938181818181818</c:v>
                </c:pt>
                <c:pt idx="4">
                  <c:v>-0.49827272727272726</c:v>
                </c:pt>
                <c:pt idx="5">
                  <c:v>-0.40272727272727271</c:v>
                </c:pt>
                <c:pt idx="6">
                  <c:v>-0.30718181818181817</c:v>
                </c:pt>
                <c:pt idx="7">
                  <c:v>-0.21163636363636362</c:v>
                </c:pt>
                <c:pt idx="8">
                  <c:v>-0.11609090909090908</c:v>
                </c:pt>
                <c:pt idx="9">
                  <c:v>-2.0545454545454533E-2</c:v>
                </c:pt>
                <c:pt idx="10">
                  <c:v>7.5000000000000011E-2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9A-4D6D-98C1-9EE4D9E37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00048"/>
        <c:axId val="285390248"/>
      </c:scatterChart>
      <c:valAx>
        <c:axId val="28540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285390248"/>
        <c:crosses val="autoZero"/>
        <c:crossBetween val="midCat"/>
      </c:valAx>
      <c:valAx>
        <c:axId val="285390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400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903324584427E-2"/>
          <c:y val="8.3749999999999991E-2"/>
          <c:w val="0.90342366579177602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5.3'!$L$3:$L$34</c:f>
              <c:numCache>
                <c:formatCode>General</c:formatCode>
                <c:ptCount val="32"/>
                <c:pt idx="0" formatCode="0.0">
                  <c:v>-2</c:v>
                </c:pt>
                <c:pt idx="1">
                  <c:v>-2</c:v>
                </c:pt>
                <c:pt idx="3">
                  <c:v>-1.8</c:v>
                </c:pt>
                <c:pt idx="4">
                  <c:v>-1.8</c:v>
                </c:pt>
                <c:pt idx="6">
                  <c:v>-1.6</c:v>
                </c:pt>
                <c:pt idx="7">
                  <c:v>-1.6</c:v>
                </c:pt>
                <c:pt idx="9">
                  <c:v>-1.4</c:v>
                </c:pt>
                <c:pt idx="10">
                  <c:v>-1.4</c:v>
                </c:pt>
                <c:pt idx="12">
                  <c:v>-1.2</c:v>
                </c:pt>
                <c:pt idx="13">
                  <c:v>-1.2</c:v>
                </c:pt>
                <c:pt idx="15">
                  <c:v>-1</c:v>
                </c:pt>
                <c:pt idx="16">
                  <c:v>-1</c:v>
                </c:pt>
                <c:pt idx="18">
                  <c:v>-0.8</c:v>
                </c:pt>
                <c:pt idx="19">
                  <c:v>-0.8</c:v>
                </c:pt>
                <c:pt idx="21">
                  <c:v>-0.6</c:v>
                </c:pt>
                <c:pt idx="22">
                  <c:v>-0.6</c:v>
                </c:pt>
                <c:pt idx="24">
                  <c:v>-0.4</c:v>
                </c:pt>
                <c:pt idx="25">
                  <c:v>-0.4</c:v>
                </c:pt>
                <c:pt idx="27">
                  <c:v>-0.2</c:v>
                </c:pt>
                <c:pt idx="28">
                  <c:v>-0.2</c:v>
                </c:pt>
                <c:pt idx="30">
                  <c:v>0</c:v>
                </c:pt>
                <c:pt idx="31">
                  <c:v>0</c:v>
                </c:pt>
              </c:numCache>
            </c:numRef>
          </c:xVal>
          <c:yVal>
            <c:numRef>
              <c:f>'Ex. 5.3'!$M$3:$M$34</c:f>
              <c:numCache>
                <c:formatCode>General</c:formatCode>
                <c:ptCount val="32"/>
                <c:pt idx="0">
                  <c:v>0</c:v>
                </c:pt>
                <c:pt idx="1">
                  <c:v>-0.88045454545454538</c:v>
                </c:pt>
                <c:pt idx="3">
                  <c:v>-0.93</c:v>
                </c:pt>
                <c:pt idx="4">
                  <c:v>-0.784909090909091</c:v>
                </c:pt>
                <c:pt idx="6">
                  <c:v>-0.68</c:v>
                </c:pt>
                <c:pt idx="7">
                  <c:v>-0.6893636363636364</c:v>
                </c:pt>
                <c:pt idx="9">
                  <c:v>-0.47</c:v>
                </c:pt>
                <c:pt idx="10">
                  <c:v>-0.5938181818181818</c:v>
                </c:pt>
                <c:pt idx="12">
                  <c:v>-0.38</c:v>
                </c:pt>
                <c:pt idx="13">
                  <c:v>-0.49827272727272726</c:v>
                </c:pt>
                <c:pt idx="15">
                  <c:v>-0.23</c:v>
                </c:pt>
                <c:pt idx="16">
                  <c:v>-0.40272727272727271</c:v>
                </c:pt>
                <c:pt idx="18">
                  <c:v>-0.52</c:v>
                </c:pt>
                <c:pt idx="19">
                  <c:v>-0.30718181818181817</c:v>
                </c:pt>
                <c:pt idx="21">
                  <c:v>-0.22</c:v>
                </c:pt>
                <c:pt idx="22">
                  <c:v>-0.21163636363636362</c:v>
                </c:pt>
                <c:pt idx="24">
                  <c:v>0.01</c:v>
                </c:pt>
                <c:pt idx="25">
                  <c:v>-0.11609090909090908</c:v>
                </c:pt>
                <c:pt idx="27">
                  <c:v>-0.11</c:v>
                </c:pt>
                <c:pt idx="28">
                  <c:v>-2.0545454545454533E-2</c:v>
                </c:pt>
                <c:pt idx="30">
                  <c:v>0.03</c:v>
                </c:pt>
                <c:pt idx="31">
                  <c:v>7.5000000000000011E-2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4B-48B8-B78A-2226DD465A6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5.3'!$B$3:$B$13</c:f>
              <c:numCache>
                <c:formatCode>General</c:formatCode>
                <c:ptCount val="11"/>
                <c:pt idx="0">
                  <c:v>-0.93</c:v>
                </c:pt>
                <c:pt idx="1">
                  <c:v>-0.93</c:v>
                </c:pt>
                <c:pt idx="2">
                  <c:v>-0.68</c:v>
                </c:pt>
                <c:pt idx="3">
                  <c:v>-0.47</c:v>
                </c:pt>
                <c:pt idx="4">
                  <c:v>-0.38</c:v>
                </c:pt>
                <c:pt idx="5">
                  <c:v>-0.23</c:v>
                </c:pt>
                <c:pt idx="6">
                  <c:v>-0.52</c:v>
                </c:pt>
                <c:pt idx="7">
                  <c:v>-0.22</c:v>
                </c:pt>
                <c:pt idx="8">
                  <c:v>0.01</c:v>
                </c:pt>
                <c:pt idx="9">
                  <c:v>-0.11</c:v>
                </c:pt>
                <c:pt idx="10">
                  <c:v>0.03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4B-48B8-B78A-2226DD465A6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5.3'!$C$3:$C$13</c:f>
              <c:numCache>
                <c:formatCode>General</c:formatCode>
                <c:ptCount val="11"/>
                <c:pt idx="0">
                  <c:v>-0.88045454545454538</c:v>
                </c:pt>
                <c:pt idx="1">
                  <c:v>-0.784909090909091</c:v>
                </c:pt>
                <c:pt idx="2">
                  <c:v>-0.6893636363636364</c:v>
                </c:pt>
                <c:pt idx="3">
                  <c:v>-0.5938181818181818</c:v>
                </c:pt>
                <c:pt idx="4">
                  <c:v>-0.49827272727272726</c:v>
                </c:pt>
                <c:pt idx="5">
                  <c:v>-0.40272727272727271</c:v>
                </c:pt>
                <c:pt idx="6">
                  <c:v>-0.30718181818181817</c:v>
                </c:pt>
                <c:pt idx="7">
                  <c:v>-0.21163636363636362</c:v>
                </c:pt>
                <c:pt idx="8">
                  <c:v>-0.11609090909090908</c:v>
                </c:pt>
                <c:pt idx="9">
                  <c:v>-2.0545454545454533E-2</c:v>
                </c:pt>
                <c:pt idx="10">
                  <c:v>7.5000000000000011E-2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4B-48B8-B78A-2226DD465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91816"/>
        <c:axId val="285393776"/>
      </c:scatterChart>
      <c:valAx>
        <c:axId val="285391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393776"/>
        <c:crosses val="autoZero"/>
        <c:crossBetween val="midCat"/>
      </c:valAx>
      <c:valAx>
        <c:axId val="28539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391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23665791776037E-2"/>
          <c:y val="0.10226851851851852"/>
          <c:w val="0.90342366579177602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ym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'Ex. 5.3'!$S$3:$S$4</c:f>
              <c:numCache>
                <c:formatCode>General</c:formatCode>
                <c:ptCount val="2"/>
                <c:pt idx="0">
                  <c:v>-3</c:v>
                </c:pt>
                <c:pt idx="1">
                  <c:v>1</c:v>
                </c:pt>
              </c:numCache>
            </c:numRef>
          </c:xVal>
          <c:yVal>
            <c:numRef>
              <c:f>'Ex. 5.3'!$T$3:$T$4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4B-463D-B32F-7DE28E9BEB02}"/>
            </c:ext>
          </c:extLst>
        </c:ser>
        <c:ser>
          <c:idx val="0"/>
          <c:order val="1"/>
          <c:tx>
            <c:v>yi-ym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5.3'!$Q$3:$Q$13</c:f>
              <c:numCache>
                <c:formatCode>General</c:formatCode>
                <c:ptCount val="11"/>
                <c:pt idx="0">
                  <c:v>-0.52727272727272734</c:v>
                </c:pt>
                <c:pt idx="1">
                  <c:v>-0.52727272727272734</c:v>
                </c:pt>
                <c:pt idx="2">
                  <c:v>-0.27727272727272734</c:v>
                </c:pt>
                <c:pt idx="3">
                  <c:v>-6.7272727272727262E-2</c:v>
                </c:pt>
                <c:pt idx="4">
                  <c:v>2.2727272727272707E-2</c:v>
                </c:pt>
                <c:pt idx="5">
                  <c:v>0.1727272727272727</c:v>
                </c:pt>
                <c:pt idx="6">
                  <c:v>-0.11727272727272731</c:v>
                </c:pt>
                <c:pt idx="7">
                  <c:v>0.18272727272727271</c:v>
                </c:pt>
                <c:pt idx="8">
                  <c:v>0.41272727272727272</c:v>
                </c:pt>
                <c:pt idx="9">
                  <c:v>0.29272727272727272</c:v>
                </c:pt>
                <c:pt idx="10">
                  <c:v>0.43272727272727274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4B-463D-B32F-7DE28E9BEB02}"/>
            </c:ext>
          </c:extLst>
        </c:ser>
        <c:ser>
          <c:idx val="1"/>
          <c:order val="2"/>
          <c:tx>
            <c:v>deviation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5.3'!$P$17:$P$48</c:f>
              <c:numCache>
                <c:formatCode>General</c:formatCode>
                <c:ptCount val="32"/>
                <c:pt idx="0">
                  <c:v>-2</c:v>
                </c:pt>
                <c:pt idx="1">
                  <c:v>-2</c:v>
                </c:pt>
                <c:pt idx="3">
                  <c:v>-1.8</c:v>
                </c:pt>
                <c:pt idx="4">
                  <c:v>-1.8</c:v>
                </c:pt>
                <c:pt idx="6">
                  <c:v>-1.6</c:v>
                </c:pt>
                <c:pt idx="7">
                  <c:v>-1.6</c:v>
                </c:pt>
                <c:pt idx="9">
                  <c:v>-1.4</c:v>
                </c:pt>
                <c:pt idx="10">
                  <c:v>-1.4</c:v>
                </c:pt>
                <c:pt idx="12">
                  <c:v>-1.2</c:v>
                </c:pt>
                <c:pt idx="13">
                  <c:v>-1.2</c:v>
                </c:pt>
                <c:pt idx="15">
                  <c:v>-1</c:v>
                </c:pt>
                <c:pt idx="16">
                  <c:v>-1</c:v>
                </c:pt>
                <c:pt idx="18">
                  <c:v>-0.8</c:v>
                </c:pt>
                <c:pt idx="19">
                  <c:v>-0.8</c:v>
                </c:pt>
                <c:pt idx="21">
                  <c:v>-0.6</c:v>
                </c:pt>
                <c:pt idx="22">
                  <c:v>-0.6</c:v>
                </c:pt>
                <c:pt idx="24">
                  <c:v>-0.4</c:v>
                </c:pt>
                <c:pt idx="25">
                  <c:v>-0.4</c:v>
                </c:pt>
                <c:pt idx="27">
                  <c:v>-0.2</c:v>
                </c:pt>
                <c:pt idx="28">
                  <c:v>-0.2</c:v>
                </c:pt>
                <c:pt idx="30">
                  <c:v>0</c:v>
                </c:pt>
                <c:pt idx="31">
                  <c:v>0</c:v>
                </c:pt>
              </c:numCache>
            </c:numRef>
          </c:xVal>
          <c:yVal>
            <c:numRef>
              <c:f>'Ex. 5.3'!$Q$17:$Q$48</c:f>
              <c:numCache>
                <c:formatCode>General</c:formatCode>
                <c:ptCount val="32"/>
                <c:pt idx="0">
                  <c:v>0</c:v>
                </c:pt>
                <c:pt idx="1">
                  <c:v>-0.52727272727272734</c:v>
                </c:pt>
                <c:pt idx="3">
                  <c:v>0</c:v>
                </c:pt>
                <c:pt idx="4">
                  <c:v>-0.52727272727272734</c:v>
                </c:pt>
                <c:pt idx="6">
                  <c:v>0</c:v>
                </c:pt>
                <c:pt idx="7">
                  <c:v>-0.27727272727272734</c:v>
                </c:pt>
                <c:pt idx="9">
                  <c:v>0</c:v>
                </c:pt>
                <c:pt idx="10">
                  <c:v>-6.7272727272727262E-2</c:v>
                </c:pt>
                <c:pt idx="12">
                  <c:v>0</c:v>
                </c:pt>
                <c:pt idx="13">
                  <c:v>2.2727272727272707E-2</c:v>
                </c:pt>
                <c:pt idx="15">
                  <c:v>0</c:v>
                </c:pt>
                <c:pt idx="16">
                  <c:v>0.1727272727272727</c:v>
                </c:pt>
                <c:pt idx="18">
                  <c:v>0</c:v>
                </c:pt>
                <c:pt idx="19">
                  <c:v>-0.11727272727272731</c:v>
                </c:pt>
                <c:pt idx="21">
                  <c:v>0</c:v>
                </c:pt>
                <c:pt idx="22">
                  <c:v>0.18272727272727271</c:v>
                </c:pt>
                <c:pt idx="24">
                  <c:v>0</c:v>
                </c:pt>
                <c:pt idx="25">
                  <c:v>0.41272727272727272</c:v>
                </c:pt>
                <c:pt idx="27">
                  <c:v>0</c:v>
                </c:pt>
                <c:pt idx="28">
                  <c:v>0.29272727272727272</c:v>
                </c:pt>
                <c:pt idx="30">
                  <c:v>0</c:v>
                </c:pt>
                <c:pt idx="31">
                  <c:v>0.43272727272727274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F4B-463D-B32F-7DE28E9BE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01224"/>
        <c:axId val="285402400"/>
      </c:scatterChart>
      <c:valAx>
        <c:axId val="285401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402400"/>
        <c:crosses val="autoZero"/>
        <c:crossBetween val="midCat"/>
      </c:valAx>
      <c:valAx>
        <c:axId val="28540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401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220778652668423"/>
          <c:y val="0.14670056867891512"/>
          <c:w val="0.17834776902887139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5.3'!$P$17:$P$48</c:f>
              <c:numCache>
                <c:formatCode>General</c:formatCode>
                <c:ptCount val="32"/>
                <c:pt idx="0">
                  <c:v>-2</c:v>
                </c:pt>
                <c:pt idx="1">
                  <c:v>-2</c:v>
                </c:pt>
                <c:pt idx="3">
                  <c:v>-1.8</c:v>
                </c:pt>
                <c:pt idx="4">
                  <c:v>-1.8</c:v>
                </c:pt>
                <c:pt idx="6">
                  <c:v>-1.6</c:v>
                </c:pt>
                <c:pt idx="7">
                  <c:v>-1.6</c:v>
                </c:pt>
                <c:pt idx="9">
                  <c:v>-1.4</c:v>
                </c:pt>
                <c:pt idx="10">
                  <c:v>-1.4</c:v>
                </c:pt>
                <c:pt idx="12">
                  <c:v>-1.2</c:v>
                </c:pt>
                <c:pt idx="13">
                  <c:v>-1.2</c:v>
                </c:pt>
                <c:pt idx="15">
                  <c:v>-1</c:v>
                </c:pt>
                <c:pt idx="16">
                  <c:v>-1</c:v>
                </c:pt>
                <c:pt idx="18">
                  <c:v>-0.8</c:v>
                </c:pt>
                <c:pt idx="19">
                  <c:v>-0.8</c:v>
                </c:pt>
                <c:pt idx="21">
                  <c:v>-0.6</c:v>
                </c:pt>
                <c:pt idx="22">
                  <c:v>-0.6</c:v>
                </c:pt>
                <c:pt idx="24">
                  <c:v>-0.4</c:v>
                </c:pt>
                <c:pt idx="25">
                  <c:v>-0.4</c:v>
                </c:pt>
                <c:pt idx="27">
                  <c:v>-0.2</c:v>
                </c:pt>
                <c:pt idx="28">
                  <c:v>-0.2</c:v>
                </c:pt>
                <c:pt idx="30">
                  <c:v>0</c:v>
                </c:pt>
                <c:pt idx="31">
                  <c:v>0</c:v>
                </c:pt>
              </c:numCache>
            </c:numRef>
          </c:xVal>
          <c:yVal>
            <c:numRef>
              <c:f>'Ex. 5.3'!$R$17:$R$48</c:f>
              <c:numCache>
                <c:formatCode>General</c:formatCode>
                <c:ptCount val="32"/>
                <c:pt idx="0">
                  <c:v>0</c:v>
                </c:pt>
                <c:pt idx="1">
                  <c:v>-0.47772727272727267</c:v>
                </c:pt>
                <c:pt idx="3">
                  <c:v>0</c:v>
                </c:pt>
                <c:pt idx="4">
                  <c:v>-0.38218181818181829</c:v>
                </c:pt>
                <c:pt idx="6">
                  <c:v>0</c:v>
                </c:pt>
                <c:pt idx="7">
                  <c:v>-0.28663636363636369</c:v>
                </c:pt>
                <c:pt idx="9">
                  <c:v>0</c:v>
                </c:pt>
                <c:pt idx="10">
                  <c:v>-0.19109090909090909</c:v>
                </c:pt>
                <c:pt idx="12">
                  <c:v>0</c:v>
                </c:pt>
                <c:pt idx="13">
                  <c:v>-9.5545454545454545E-2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19">
                  <c:v>9.5545454545454545E-2</c:v>
                </c:pt>
                <c:pt idx="21">
                  <c:v>0</c:v>
                </c:pt>
                <c:pt idx="22">
                  <c:v>0.19109090909090909</c:v>
                </c:pt>
                <c:pt idx="24">
                  <c:v>0</c:v>
                </c:pt>
                <c:pt idx="25">
                  <c:v>0.28663636363636363</c:v>
                </c:pt>
                <c:pt idx="27">
                  <c:v>0</c:v>
                </c:pt>
                <c:pt idx="28">
                  <c:v>0.38218181818181818</c:v>
                </c:pt>
                <c:pt idx="30">
                  <c:v>0</c:v>
                </c:pt>
                <c:pt idx="31">
                  <c:v>0.47772727272727272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76-4110-9829-86C9842E3E6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5.3'!$N$3:$N$13</c:f>
              <c:numCache>
                <c:formatCode>0.0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5.3'!$R$3:$R$13</c:f>
              <c:numCache>
                <c:formatCode>General</c:formatCode>
                <c:ptCount val="11"/>
                <c:pt idx="0">
                  <c:v>-0.47772727272727267</c:v>
                </c:pt>
                <c:pt idx="1">
                  <c:v>-0.38218181818181829</c:v>
                </c:pt>
                <c:pt idx="2">
                  <c:v>-0.28663636363636369</c:v>
                </c:pt>
                <c:pt idx="3">
                  <c:v>-0.19109090909090909</c:v>
                </c:pt>
                <c:pt idx="4">
                  <c:v>-9.5545454545454545E-2</c:v>
                </c:pt>
                <c:pt idx="5">
                  <c:v>0</c:v>
                </c:pt>
                <c:pt idx="6">
                  <c:v>9.5545454545454545E-2</c:v>
                </c:pt>
                <c:pt idx="7">
                  <c:v>0.19109090909090909</c:v>
                </c:pt>
                <c:pt idx="8">
                  <c:v>0.28663636363636363</c:v>
                </c:pt>
                <c:pt idx="9">
                  <c:v>0.38218181818181818</c:v>
                </c:pt>
                <c:pt idx="10">
                  <c:v>0.47772727272727272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76-4110-9829-86C9842E3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04360"/>
        <c:axId val="285378880"/>
      </c:scatterChart>
      <c:valAx>
        <c:axId val="285404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378880"/>
        <c:crosses val="autoZero"/>
        <c:crossBetween val="midCat"/>
      </c:valAx>
      <c:valAx>
        <c:axId val="28537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404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5.3'!$B$3:$B$13</c:f>
              <c:numCache>
                <c:formatCode>General</c:formatCode>
                <c:ptCount val="11"/>
                <c:pt idx="0">
                  <c:v>-0.93</c:v>
                </c:pt>
                <c:pt idx="1">
                  <c:v>-0.93</c:v>
                </c:pt>
                <c:pt idx="2">
                  <c:v>-0.68</c:v>
                </c:pt>
                <c:pt idx="3">
                  <c:v>-0.47</c:v>
                </c:pt>
                <c:pt idx="4">
                  <c:v>-0.38</c:v>
                </c:pt>
                <c:pt idx="5">
                  <c:v>-0.23</c:v>
                </c:pt>
                <c:pt idx="6">
                  <c:v>-0.52</c:v>
                </c:pt>
                <c:pt idx="7">
                  <c:v>-0.22</c:v>
                </c:pt>
                <c:pt idx="8">
                  <c:v>0.01</c:v>
                </c:pt>
                <c:pt idx="9">
                  <c:v>-0.11</c:v>
                </c:pt>
                <c:pt idx="10">
                  <c:v>0.03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EB-4B19-A373-79E5E0D105C5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5.3'!$E$62:$E$72</c:f>
              <c:numCache>
                <c:formatCode>General</c:formatCode>
                <c:ptCount val="11"/>
                <c:pt idx="0">
                  <c:v>-0.84831168831168846</c:v>
                </c:pt>
                <c:pt idx="1">
                  <c:v>-0.76348051948051965</c:v>
                </c:pt>
                <c:pt idx="2">
                  <c:v>-0.67864935064935084</c:v>
                </c:pt>
                <c:pt idx="3">
                  <c:v>-0.59381818181818191</c:v>
                </c:pt>
                <c:pt idx="4">
                  <c:v>-0.5089870129870131</c:v>
                </c:pt>
                <c:pt idx="5">
                  <c:v>-0.42415584415584423</c:v>
                </c:pt>
                <c:pt idx="6">
                  <c:v>-0.33932467532467542</c:v>
                </c:pt>
                <c:pt idx="7">
                  <c:v>-0.25449350649350655</c:v>
                </c:pt>
                <c:pt idx="8">
                  <c:v>-0.16966233766233771</c:v>
                </c:pt>
                <c:pt idx="9">
                  <c:v>-8.4831168831168854E-2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AEB-4B19-A373-79E5E0D10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74568"/>
        <c:axId val="285383192"/>
      </c:scatterChart>
      <c:valAx>
        <c:axId val="285374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285383192"/>
        <c:crosses val="autoZero"/>
        <c:crossBetween val="midCat"/>
      </c:valAx>
      <c:valAx>
        <c:axId val="285383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745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5.3'!$F$62:$F$72</c:f>
              <c:numCache>
                <c:formatCode>General</c:formatCode>
                <c:ptCount val="11"/>
                <c:pt idx="0">
                  <c:v>-8.1688311688311588E-2</c:v>
                </c:pt>
                <c:pt idx="1">
                  <c:v>-0.1665194805194804</c:v>
                </c:pt>
                <c:pt idx="2">
                  <c:v>-1.3506493506492134E-3</c:v>
                </c:pt>
                <c:pt idx="3">
                  <c:v>0.12381818181818194</c:v>
                </c:pt>
                <c:pt idx="4">
                  <c:v>0.12898701298701309</c:v>
                </c:pt>
                <c:pt idx="5">
                  <c:v>0.19415584415584422</c:v>
                </c:pt>
                <c:pt idx="6">
                  <c:v>-0.1806753246753246</c:v>
                </c:pt>
                <c:pt idx="7">
                  <c:v>3.4493506493506548E-2</c:v>
                </c:pt>
                <c:pt idx="8">
                  <c:v>0.17966233766233772</c:v>
                </c:pt>
                <c:pt idx="9">
                  <c:v>-2.5168831168831146E-2</c:v>
                </c:pt>
                <c:pt idx="10">
                  <c:v>0.03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58-4F52-B299-914136608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75352"/>
        <c:axId val="285379272"/>
      </c:scatterChart>
      <c:valAx>
        <c:axId val="285375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285379272"/>
        <c:crosses val="autoZero"/>
        <c:crossBetween val="midCat"/>
      </c:valAx>
      <c:valAx>
        <c:axId val="285379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75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5.4'!$A$3:$A$13</c:f>
              <c:numCache>
                <c:formatCode>General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5.4'!$F$25:$F$35</c:f>
              <c:numCache>
                <c:formatCode>General</c:formatCode>
                <c:ptCount val="11"/>
                <c:pt idx="0">
                  <c:v>-4.9545454545454504E-2</c:v>
                </c:pt>
                <c:pt idx="1">
                  <c:v>-0.14509090909090905</c:v>
                </c:pt>
                <c:pt idx="2">
                  <c:v>9.3636363636363518E-3</c:v>
                </c:pt>
                <c:pt idx="3">
                  <c:v>0.12381818181818183</c:v>
                </c:pt>
                <c:pt idx="4">
                  <c:v>0.11827272727272731</c:v>
                </c:pt>
                <c:pt idx="5">
                  <c:v>0.17272727272727273</c:v>
                </c:pt>
                <c:pt idx="6">
                  <c:v>-0.2128181818181818</c:v>
                </c:pt>
                <c:pt idx="7">
                  <c:v>-8.3636363636363509E-3</c:v>
                </c:pt>
                <c:pt idx="8">
                  <c:v>0.12609090909090909</c:v>
                </c:pt>
                <c:pt idx="9">
                  <c:v>-8.9454545454545453E-2</c:v>
                </c:pt>
                <c:pt idx="10">
                  <c:v>-4.4999999999999984E-2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3E-476F-ADA0-23F429E21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00832"/>
        <c:axId val="285401616"/>
      </c:scatterChart>
      <c:valAx>
        <c:axId val="28540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401616"/>
        <c:crosses val="autoZero"/>
        <c:crossBetween val="midCat"/>
      </c:valAx>
      <c:valAx>
        <c:axId val="28540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400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529527559055117"/>
          <c:y val="0.25535508991128175"/>
          <c:w val="0.62206665573053366"/>
          <c:h val="0.39163738313702523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5.4'!$A$3:$A$13</c:f>
              <c:numCache>
                <c:formatCode>General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5.4'!$B$3:$B$13</c:f>
              <c:numCache>
                <c:formatCode>General</c:formatCode>
                <c:ptCount val="11"/>
                <c:pt idx="0">
                  <c:v>0.27</c:v>
                </c:pt>
                <c:pt idx="1">
                  <c:v>0.19</c:v>
                </c:pt>
                <c:pt idx="2">
                  <c:v>0.36</c:v>
                </c:pt>
                <c:pt idx="3">
                  <c:v>0.49</c:v>
                </c:pt>
                <c:pt idx="4">
                  <c:v>0.5</c:v>
                </c:pt>
                <c:pt idx="5">
                  <c:v>0.56999999999999995</c:v>
                </c:pt>
                <c:pt idx="6">
                  <c:v>0.2</c:v>
                </c:pt>
                <c:pt idx="7">
                  <c:v>0.42</c:v>
                </c:pt>
                <c:pt idx="8">
                  <c:v>0.56999999999999995</c:v>
                </c:pt>
                <c:pt idx="9">
                  <c:v>0.37</c:v>
                </c:pt>
                <c:pt idx="10">
                  <c:v>0.43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9F-4EC2-8F2D-93BFCAEFF8F0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5.4'!$A$3:$A$13</c:f>
              <c:numCache>
                <c:formatCode>General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5.4'!$E$25:$E$35</c:f>
              <c:numCache>
                <c:formatCode>General</c:formatCode>
                <c:ptCount val="11"/>
                <c:pt idx="0">
                  <c:v>0.31954545454545452</c:v>
                </c:pt>
                <c:pt idx="1">
                  <c:v>0.33509090909090905</c:v>
                </c:pt>
                <c:pt idx="2">
                  <c:v>0.35063636363636363</c:v>
                </c:pt>
                <c:pt idx="3">
                  <c:v>0.36618181818181816</c:v>
                </c:pt>
                <c:pt idx="4">
                  <c:v>0.38172727272727269</c:v>
                </c:pt>
                <c:pt idx="5">
                  <c:v>0.39727272727272722</c:v>
                </c:pt>
                <c:pt idx="6">
                  <c:v>0.41281818181818181</c:v>
                </c:pt>
                <c:pt idx="7">
                  <c:v>0.42836363636363634</c:v>
                </c:pt>
                <c:pt idx="8">
                  <c:v>0.44390909090909086</c:v>
                </c:pt>
                <c:pt idx="9">
                  <c:v>0.45945454545454545</c:v>
                </c:pt>
                <c:pt idx="10">
                  <c:v>0.47499999999999998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9F-4EC2-8F2D-93BFCAEFF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02008"/>
        <c:axId val="285376920"/>
      </c:scatterChart>
      <c:valAx>
        <c:axId val="285402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76920"/>
        <c:crosses val="autoZero"/>
        <c:crossBetween val="midCat"/>
      </c:valAx>
      <c:valAx>
        <c:axId val="285376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4020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>
        <c:manualLayout>
          <c:xMode val="edge"/>
          <c:yMode val="edge"/>
          <c:x val="0.19819444444444445"/>
          <c:y val="0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5.5 linear'!$A$3:$A$18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linear'!$F$25:$F$40</c:f>
              <c:numCache>
                <c:formatCode>General</c:formatCode>
                <c:ptCount val="16"/>
                <c:pt idx="0">
                  <c:v>-0.44338235294117656</c:v>
                </c:pt>
                <c:pt idx="1">
                  <c:v>-0.40176470588235302</c:v>
                </c:pt>
                <c:pt idx="2">
                  <c:v>-6.0147058823529331E-2</c:v>
                </c:pt>
                <c:pt idx="3">
                  <c:v>8.1470588235294183E-2</c:v>
                </c:pt>
                <c:pt idx="4">
                  <c:v>0.22308823529411792</c:v>
                </c:pt>
                <c:pt idx="5">
                  <c:v>0.36470588235294166</c:v>
                </c:pt>
                <c:pt idx="6">
                  <c:v>6.3235294117647278E-3</c:v>
                </c:pt>
                <c:pt idx="7">
                  <c:v>0.24794117647058878</c:v>
                </c:pt>
                <c:pt idx="8">
                  <c:v>0.38955882352941185</c:v>
                </c:pt>
                <c:pt idx="9">
                  <c:v>0.13117647058823589</c:v>
                </c:pt>
                <c:pt idx="10">
                  <c:v>0.17279411764705932</c:v>
                </c:pt>
                <c:pt idx="11">
                  <c:v>1.4411764705883456E-2</c:v>
                </c:pt>
                <c:pt idx="12">
                  <c:v>-4.3970588235293651E-2</c:v>
                </c:pt>
                <c:pt idx="13">
                  <c:v>-0.10235294117646987</c:v>
                </c:pt>
                <c:pt idx="14">
                  <c:v>-0.16073529411764653</c:v>
                </c:pt>
                <c:pt idx="15">
                  <c:v>-0.41911764705882248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5-4CCD-AA2B-FD5D6E390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83976"/>
        <c:axId val="285377312"/>
      </c:scatterChart>
      <c:valAx>
        <c:axId val="285383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77312"/>
        <c:crosses val="autoZero"/>
        <c:crossBetween val="midCat"/>
      </c:valAx>
      <c:valAx>
        <c:axId val="28537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83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5.5 linear'!$A$3:$A$18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linear'!$B$3:$B$18</c:f>
              <c:numCache>
                <c:formatCode>General</c:formatCode>
                <c:ptCount val="16"/>
                <c:pt idx="0">
                  <c:v>0.4</c:v>
                </c:pt>
                <c:pt idx="1">
                  <c:v>0.7</c:v>
                </c:pt>
                <c:pt idx="2">
                  <c:v>1.3</c:v>
                </c:pt>
                <c:pt idx="3">
                  <c:v>1.7</c:v>
                </c:pt>
                <c:pt idx="4">
                  <c:v>2.1</c:v>
                </c:pt>
                <c:pt idx="5">
                  <c:v>2.5</c:v>
                </c:pt>
                <c:pt idx="6">
                  <c:v>2.4</c:v>
                </c:pt>
                <c:pt idx="7">
                  <c:v>2.9</c:v>
                </c:pt>
                <c:pt idx="8">
                  <c:v>3.3</c:v>
                </c:pt>
                <c:pt idx="9">
                  <c:v>3.3</c:v>
                </c:pt>
                <c:pt idx="10">
                  <c:v>3.6</c:v>
                </c:pt>
                <c:pt idx="11">
                  <c:v>3.7</c:v>
                </c:pt>
                <c:pt idx="12">
                  <c:v>3.9</c:v>
                </c:pt>
                <c:pt idx="13">
                  <c:v>4.0999999999999996</c:v>
                </c:pt>
                <c:pt idx="14">
                  <c:v>4.3</c:v>
                </c:pt>
                <c:pt idx="15">
                  <c:v>4.3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64-4714-8321-F1CB9BB6744D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5.5 linear'!$A$3:$A$18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linear'!$E$25:$E$40</c:f>
              <c:numCache>
                <c:formatCode>General</c:formatCode>
                <c:ptCount val="16"/>
                <c:pt idx="0">
                  <c:v>0.84338235294117658</c:v>
                </c:pt>
                <c:pt idx="1">
                  <c:v>1.101764705882353</c:v>
                </c:pt>
                <c:pt idx="2">
                  <c:v>1.3601470588235294</c:v>
                </c:pt>
                <c:pt idx="3">
                  <c:v>1.6185294117647058</c:v>
                </c:pt>
                <c:pt idx="4">
                  <c:v>1.8769117647058822</c:v>
                </c:pt>
                <c:pt idx="5">
                  <c:v>2.1352941176470583</c:v>
                </c:pt>
                <c:pt idx="6">
                  <c:v>2.3936764705882352</c:v>
                </c:pt>
                <c:pt idx="7">
                  <c:v>2.6520588235294111</c:v>
                </c:pt>
                <c:pt idx="8">
                  <c:v>2.910441176470588</c:v>
                </c:pt>
                <c:pt idx="9">
                  <c:v>3.1688235294117639</c:v>
                </c:pt>
                <c:pt idx="10">
                  <c:v>3.4272058823529408</c:v>
                </c:pt>
                <c:pt idx="11">
                  <c:v>3.6855882352941167</c:v>
                </c:pt>
                <c:pt idx="12">
                  <c:v>3.9439705882352936</c:v>
                </c:pt>
                <c:pt idx="13">
                  <c:v>4.2023529411764695</c:v>
                </c:pt>
                <c:pt idx="14">
                  <c:v>4.4607352941176464</c:v>
                </c:pt>
                <c:pt idx="15">
                  <c:v>4.7191176470588223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64-4714-8321-F1CB9BB67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81232"/>
        <c:axId val="285382016"/>
      </c:scatterChart>
      <c:valAx>
        <c:axId val="28538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82016"/>
        <c:crosses val="autoZero"/>
        <c:crossBetween val="midCat"/>
      </c:valAx>
      <c:valAx>
        <c:axId val="28538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81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5.5 parabolic'!$A$3:$A$18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parabolic'!$G$26:$G$41</c:f>
              <c:numCache>
                <c:formatCode>General</c:formatCode>
                <c:ptCount val="16"/>
                <c:pt idx="0">
                  <c:v>-1.6299019607843745E-2</c:v>
                </c:pt>
                <c:pt idx="1">
                  <c:v>-0.14551470588235349</c:v>
                </c:pt>
                <c:pt idx="2">
                  <c:v>4.9674369747898961E-2</c:v>
                </c:pt>
                <c:pt idx="3">
                  <c:v>6.9268207282912941E-2</c:v>
                </c:pt>
                <c:pt idx="4">
                  <c:v>0.11326680672268941</c:v>
                </c:pt>
                <c:pt idx="5">
                  <c:v>0.18167016806722724</c:v>
                </c:pt>
                <c:pt idx="6">
                  <c:v>-0.22552170868347332</c:v>
                </c:pt>
                <c:pt idx="7">
                  <c:v>-8.3088235294113133E-3</c:v>
                </c:pt>
                <c:pt idx="8">
                  <c:v>0.1333088235294122</c:v>
                </c:pt>
                <c:pt idx="9">
                  <c:v>-0.1006687675070026</c:v>
                </c:pt>
                <c:pt idx="10">
                  <c:v>-1.0241596638654205E-2</c:v>
                </c:pt>
                <c:pt idx="11">
                  <c:v>-9.5409663865544392E-2</c:v>
                </c:pt>
                <c:pt idx="12">
                  <c:v>-5.6172969187673782E-2</c:v>
                </c:pt>
                <c:pt idx="13">
                  <c:v>7.4684873949593111E-3</c:v>
                </c:pt>
                <c:pt idx="14">
                  <c:v>9.5514705882354889E-2</c:v>
                </c:pt>
                <c:pt idx="15">
                  <c:v>7.965686274511441E-3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9B-466C-B415-0EFB71546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73000"/>
        <c:axId val="285374176"/>
      </c:scatterChart>
      <c:valAx>
        <c:axId val="285373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74176"/>
        <c:crosses val="autoZero"/>
        <c:crossBetween val="midCat"/>
      </c:valAx>
      <c:valAx>
        <c:axId val="28537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5373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2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5.5 parabolic'!$B$3:$B$18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</c:numCache>
            </c:numRef>
          </c:xVal>
          <c:yVal>
            <c:numRef>
              <c:f>'Ex. 5.5 parabolic'!$G$26:$G$41</c:f>
              <c:numCache>
                <c:formatCode>General</c:formatCode>
                <c:ptCount val="16"/>
                <c:pt idx="0">
                  <c:v>-1.6299019607843745E-2</c:v>
                </c:pt>
                <c:pt idx="1">
                  <c:v>-0.14551470588235349</c:v>
                </c:pt>
                <c:pt idx="2">
                  <c:v>4.9674369747898961E-2</c:v>
                </c:pt>
                <c:pt idx="3">
                  <c:v>6.9268207282912941E-2</c:v>
                </c:pt>
                <c:pt idx="4">
                  <c:v>0.11326680672268941</c:v>
                </c:pt>
                <c:pt idx="5">
                  <c:v>0.18167016806722724</c:v>
                </c:pt>
                <c:pt idx="6">
                  <c:v>-0.22552170868347332</c:v>
                </c:pt>
                <c:pt idx="7">
                  <c:v>-8.3088235294113133E-3</c:v>
                </c:pt>
                <c:pt idx="8">
                  <c:v>0.1333088235294122</c:v>
                </c:pt>
                <c:pt idx="9">
                  <c:v>-0.1006687675070026</c:v>
                </c:pt>
                <c:pt idx="10">
                  <c:v>-1.0241596638654205E-2</c:v>
                </c:pt>
                <c:pt idx="11">
                  <c:v>-9.5409663865544392E-2</c:v>
                </c:pt>
                <c:pt idx="12">
                  <c:v>-5.6172969187673782E-2</c:v>
                </c:pt>
                <c:pt idx="13">
                  <c:v>7.4684873949593111E-3</c:v>
                </c:pt>
                <c:pt idx="14">
                  <c:v>9.5514705882354889E-2</c:v>
                </c:pt>
                <c:pt idx="15">
                  <c:v>7.965686274511441E-3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5F-4F14-B5E6-0DB15AB7B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709368"/>
        <c:axId val="536714464"/>
      </c:scatterChart>
      <c:valAx>
        <c:axId val="536709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6714464"/>
        <c:crosses val="autoZero"/>
        <c:crossBetween val="midCat"/>
      </c:valAx>
      <c:valAx>
        <c:axId val="53671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6709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5.5 parabolic'!$A$3:$A$18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parabolic'!$C$3:$C$18</c:f>
              <c:numCache>
                <c:formatCode>General</c:formatCode>
                <c:ptCount val="16"/>
                <c:pt idx="0">
                  <c:v>0.4</c:v>
                </c:pt>
                <c:pt idx="1">
                  <c:v>0.7</c:v>
                </c:pt>
                <c:pt idx="2">
                  <c:v>1.3</c:v>
                </c:pt>
                <c:pt idx="3">
                  <c:v>1.7</c:v>
                </c:pt>
                <c:pt idx="4">
                  <c:v>2.1</c:v>
                </c:pt>
                <c:pt idx="5">
                  <c:v>2.5</c:v>
                </c:pt>
                <c:pt idx="6">
                  <c:v>2.4</c:v>
                </c:pt>
                <c:pt idx="7">
                  <c:v>2.9</c:v>
                </c:pt>
                <c:pt idx="8">
                  <c:v>3.3</c:v>
                </c:pt>
                <c:pt idx="9">
                  <c:v>3.3</c:v>
                </c:pt>
                <c:pt idx="10">
                  <c:v>3.6</c:v>
                </c:pt>
                <c:pt idx="11">
                  <c:v>3.7</c:v>
                </c:pt>
                <c:pt idx="12">
                  <c:v>3.9</c:v>
                </c:pt>
                <c:pt idx="13">
                  <c:v>4.0999999999999996</c:v>
                </c:pt>
                <c:pt idx="14">
                  <c:v>4.3</c:v>
                </c:pt>
                <c:pt idx="15">
                  <c:v>4.3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4F-43F2-858F-262D5B5BF6EB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5.5 parabolic'!$A$3:$A$18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parabolic'!$F$26:$F$41</c:f>
              <c:numCache>
                <c:formatCode>General</c:formatCode>
                <c:ptCount val="16"/>
                <c:pt idx="0">
                  <c:v>0.41629901960784377</c:v>
                </c:pt>
                <c:pt idx="1">
                  <c:v>0.84551470588235345</c:v>
                </c:pt>
                <c:pt idx="2">
                  <c:v>1.2503256302521011</c:v>
                </c:pt>
                <c:pt idx="3">
                  <c:v>1.630731792717087</c:v>
                </c:pt>
                <c:pt idx="4">
                  <c:v>1.9867331932773107</c:v>
                </c:pt>
                <c:pt idx="5">
                  <c:v>2.3183298319327728</c:v>
                </c:pt>
                <c:pt idx="6">
                  <c:v>2.6255217086834732</c:v>
                </c:pt>
                <c:pt idx="7">
                  <c:v>2.9083088235294112</c:v>
                </c:pt>
                <c:pt idx="8">
                  <c:v>3.1666911764705876</c:v>
                </c:pt>
                <c:pt idx="9">
                  <c:v>3.4006687675070024</c:v>
                </c:pt>
                <c:pt idx="10">
                  <c:v>3.6102415966386543</c:v>
                </c:pt>
                <c:pt idx="11">
                  <c:v>3.7954096638655446</c:v>
                </c:pt>
                <c:pt idx="12">
                  <c:v>3.9561729691876737</c:v>
                </c:pt>
                <c:pt idx="13">
                  <c:v>4.0925315126050403</c:v>
                </c:pt>
                <c:pt idx="14">
                  <c:v>4.2044852941176449</c:v>
                </c:pt>
                <c:pt idx="15">
                  <c:v>4.2920343137254884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4F-43F2-858F-262D5B5BF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708192"/>
        <c:axId val="536702704"/>
      </c:scatterChart>
      <c:valAx>
        <c:axId val="53670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6702704"/>
        <c:crosses val="autoZero"/>
        <c:crossBetween val="midCat"/>
      </c:valAx>
      <c:valAx>
        <c:axId val="53670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6708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2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5.5 parabolic'!$B$3:$B$18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</c:numCache>
            </c:numRef>
          </c:xVal>
          <c:yVal>
            <c:numRef>
              <c:f>'Ex. 5.5 parabolic'!$C$3:$C$18</c:f>
              <c:numCache>
                <c:formatCode>General</c:formatCode>
                <c:ptCount val="16"/>
                <c:pt idx="0">
                  <c:v>0.4</c:v>
                </c:pt>
                <c:pt idx="1">
                  <c:v>0.7</c:v>
                </c:pt>
                <c:pt idx="2">
                  <c:v>1.3</c:v>
                </c:pt>
                <c:pt idx="3">
                  <c:v>1.7</c:v>
                </c:pt>
                <c:pt idx="4">
                  <c:v>2.1</c:v>
                </c:pt>
                <c:pt idx="5">
                  <c:v>2.5</c:v>
                </c:pt>
                <c:pt idx="6">
                  <c:v>2.4</c:v>
                </c:pt>
                <c:pt idx="7">
                  <c:v>2.9</c:v>
                </c:pt>
                <c:pt idx="8">
                  <c:v>3.3</c:v>
                </c:pt>
                <c:pt idx="9">
                  <c:v>3.3</c:v>
                </c:pt>
                <c:pt idx="10">
                  <c:v>3.6</c:v>
                </c:pt>
                <c:pt idx="11">
                  <c:v>3.7</c:v>
                </c:pt>
                <c:pt idx="12">
                  <c:v>3.9</c:v>
                </c:pt>
                <c:pt idx="13">
                  <c:v>4.0999999999999996</c:v>
                </c:pt>
                <c:pt idx="14">
                  <c:v>4.3</c:v>
                </c:pt>
                <c:pt idx="15">
                  <c:v>4.3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CE-47C4-B291-380C3FF29930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5.5 parabolic'!$B$3:$B$18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</c:numCache>
            </c:numRef>
          </c:xVal>
          <c:yVal>
            <c:numRef>
              <c:f>'Ex. 5.5 parabolic'!$F$26:$F$41</c:f>
              <c:numCache>
                <c:formatCode>General</c:formatCode>
                <c:ptCount val="16"/>
                <c:pt idx="0">
                  <c:v>0.41629901960784377</c:v>
                </c:pt>
                <c:pt idx="1">
                  <c:v>0.84551470588235345</c:v>
                </c:pt>
                <c:pt idx="2">
                  <c:v>1.2503256302521011</c:v>
                </c:pt>
                <c:pt idx="3">
                  <c:v>1.630731792717087</c:v>
                </c:pt>
                <c:pt idx="4">
                  <c:v>1.9867331932773107</c:v>
                </c:pt>
                <c:pt idx="5">
                  <c:v>2.3183298319327728</c:v>
                </c:pt>
                <c:pt idx="6">
                  <c:v>2.6255217086834732</c:v>
                </c:pt>
                <c:pt idx="7">
                  <c:v>2.9083088235294112</c:v>
                </c:pt>
                <c:pt idx="8">
                  <c:v>3.1666911764705876</c:v>
                </c:pt>
                <c:pt idx="9">
                  <c:v>3.4006687675070024</c:v>
                </c:pt>
                <c:pt idx="10">
                  <c:v>3.6102415966386543</c:v>
                </c:pt>
                <c:pt idx="11">
                  <c:v>3.7954096638655446</c:v>
                </c:pt>
                <c:pt idx="12">
                  <c:v>3.9561729691876737</c:v>
                </c:pt>
                <c:pt idx="13">
                  <c:v>4.0925315126050403</c:v>
                </c:pt>
                <c:pt idx="14">
                  <c:v>4.2044852941176449</c:v>
                </c:pt>
                <c:pt idx="15">
                  <c:v>4.2920343137254884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CE-47C4-B291-380C3FF29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703096"/>
        <c:axId val="536710936"/>
      </c:scatterChart>
      <c:valAx>
        <c:axId val="536703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6710936"/>
        <c:crosses val="autoZero"/>
        <c:crossBetween val="midCat"/>
      </c:valAx>
      <c:valAx>
        <c:axId val="536710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6703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803149606299212E-2"/>
          <c:y val="0.19486111111111112"/>
          <c:w val="0.9091968503937008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5.9'!$A$6:$A$12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'Ex. 5.9'!$B$6:$B$12</c:f>
              <c:numCache>
                <c:formatCode>General</c:formatCode>
                <c:ptCount val="7"/>
                <c:pt idx="0">
                  <c:v>1.9</c:v>
                </c:pt>
                <c:pt idx="1">
                  <c:v>2.2999999999999998</c:v>
                </c:pt>
                <c:pt idx="2">
                  <c:v>3.5</c:v>
                </c:pt>
                <c:pt idx="3">
                  <c:v>4.5</c:v>
                </c:pt>
                <c:pt idx="4">
                  <c:v>5.2</c:v>
                </c:pt>
                <c:pt idx="5">
                  <c:v>6</c:v>
                </c:pt>
                <c:pt idx="6">
                  <c:v>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AE0-4A09-B520-C9FF4E9F5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705448"/>
        <c:axId val="536705840"/>
      </c:scatterChart>
      <c:scatterChart>
        <c:scatterStyle val="smoothMarker"/>
        <c:varyColors val="0"/>
        <c:ser>
          <c:idx val="1"/>
          <c:order val="1"/>
          <c:tx>
            <c:v>parabolic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5.9'!$L$6:$L$105</c:f>
              <c:numCache>
                <c:formatCode>General</c:formatCode>
                <c:ptCount val="100"/>
                <c:pt idx="0">
                  <c:v>0</c:v>
                </c:pt>
                <c:pt idx="1">
                  <c:v>6.0606100000000003E-2</c:v>
                </c:pt>
                <c:pt idx="2">
                  <c:v>0.121212</c:v>
                </c:pt>
                <c:pt idx="3">
                  <c:v>0.18181800000000001</c:v>
                </c:pt>
                <c:pt idx="4">
                  <c:v>0.242424</c:v>
                </c:pt>
                <c:pt idx="5">
                  <c:v>0.30303000000000002</c:v>
                </c:pt>
                <c:pt idx="6">
                  <c:v>0.36363600000000001</c:v>
                </c:pt>
                <c:pt idx="7">
                  <c:v>0.42424200000000001</c:v>
                </c:pt>
                <c:pt idx="8">
                  <c:v>0.484848</c:v>
                </c:pt>
                <c:pt idx="9">
                  <c:v>0.54545500000000002</c:v>
                </c:pt>
                <c:pt idx="10">
                  <c:v>0.60606099999999996</c:v>
                </c:pt>
                <c:pt idx="11">
                  <c:v>0.66666700000000001</c:v>
                </c:pt>
                <c:pt idx="12">
                  <c:v>0.72727299999999995</c:v>
                </c:pt>
                <c:pt idx="13">
                  <c:v>0.787879</c:v>
                </c:pt>
                <c:pt idx="14">
                  <c:v>0.84848500000000004</c:v>
                </c:pt>
                <c:pt idx="15">
                  <c:v>0.90909099999999998</c:v>
                </c:pt>
                <c:pt idx="16">
                  <c:v>0.96969700000000003</c:v>
                </c:pt>
                <c:pt idx="17">
                  <c:v>1.0303</c:v>
                </c:pt>
                <c:pt idx="18">
                  <c:v>1.09091</c:v>
                </c:pt>
                <c:pt idx="19">
                  <c:v>1.1515200000000001</c:v>
                </c:pt>
                <c:pt idx="20">
                  <c:v>1.2121200000000001</c:v>
                </c:pt>
                <c:pt idx="21">
                  <c:v>1.2727299999999999</c:v>
                </c:pt>
                <c:pt idx="22">
                  <c:v>1.3333299999999999</c:v>
                </c:pt>
                <c:pt idx="23">
                  <c:v>1.39394</c:v>
                </c:pt>
                <c:pt idx="24">
                  <c:v>1.45455</c:v>
                </c:pt>
                <c:pt idx="25">
                  <c:v>1.51515</c:v>
                </c:pt>
                <c:pt idx="26">
                  <c:v>1.57576</c:v>
                </c:pt>
                <c:pt idx="27">
                  <c:v>1.63636</c:v>
                </c:pt>
                <c:pt idx="28">
                  <c:v>1.6969700000000001</c:v>
                </c:pt>
                <c:pt idx="29">
                  <c:v>1.7575799999999999</c:v>
                </c:pt>
                <c:pt idx="30">
                  <c:v>1.8181799999999999</c:v>
                </c:pt>
                <c:pt idx="31">
                  <c:v>1.87879</c:v>
                </c:pt>
                <c:pt idx="32">
                  <c:v>1.9393899999999999</c:v>
                </c:pt>
                <c:pt idx="33">
                  <c:v>2</c:v>
                </c:pt>
                <c:pt idx="34">
                  <c:v>2.0606100000000001</c:v>
                </c:pt>
                <c:pt idx="35">
                  <c:v>2.12121</c:v>
                </c:pt>
                <c:pt idx="36">
                  <c:v>2.1818200000000001</c:v>
                </c:pt>
                <c:pt idx="37">
                  <c:v>2.2424200000000001</c:v>
                </c:pt>
                <c:pt idx="38">
                  <c:v>2.3030300000000001</c:v>
                </c:pt>
                <c:pt idx="39">
                  <c:v>2.3636400000000002</c:v>
                </c:pt>
                <c:pt idx="40">
                  <c:v>2.4242400000000002</c:v>
                </c:pt>
                <c:pt idx="41">
                  <c:v>2.4848499999999998</c:v>
                </c:pt>
                <c:pt idx="42">
                  <c:v>2.5454500000000002</c:v>
                </c:pt>
                <c:pt idx="43">
                  <c:v>2.6060599999999998</c:v>
                </c:pt>
                <c:pt idx="44">
                  <c:v>2.6666699999999999</c:v>
                </c:pt>
                <c:pt idx="45">
                  <c:v>2.7272699999999999</c:v>
                </c:pt>
                <c:pt idx="46">
                  <c:v>2.7878799999999999</c:v>
                </c:pt>
                <c:pt idx="47">
                  <c:v>2.8484799999999999</c:v>
                </c:pt>
                <c:pt idx="48">
                  <c:v>2.90909</c:v>
                </c:pt>
                <c:pt idx="49">
                  <c:v>2.9697</c:v>
                </c:pt>
                <c:pt idx="50">
                  <c:v>3.0303</c:v>
                </c:pt>
                <c:pt idx="51">
                  <c:v>3.09091</c:v>
                </c:pt>
                <c:pt idx="52">
                  <c:v>3.1515200000000001</c:v>
                </c:pt>
                <c:pt idx="53">
                  <c:v>3.2121200000000001</c:v>
                </c:pt>
                <c:pt idx="54">
                  <c:v>3.2727300000000001</c:v>
                </c:pt>
                <c:pt idx="55">
                  <c:v>3.3333300000000001</c:v>
                </c:pt>
                <c:pt idx="56">
                  <c:v>3.3939400000000002</c:v>
                </c:pt>
                <c:pt idx="57">
                  <c:v>3.4545499999999998</c:v>
                </c:pt>
                <c:pt idx="58">
                  <c:v>3.5151500000000002</c:v>
                </c:pt>
                <c:pt idx="59">
                  <c:v>3.5757599999999998</c:v>
                </c:pt>
                <c:pt idx="60">
                  <c:v>3.6363599999999998</c:v>
                </c:pt>
                <c:pt idx="61">
                  <c:v>3.6969699999999999</c:v>
                </c:pt>
                <c:pt idx="62">
                  <c:v>3.7575799999999999</c:v>
                </c:pt>
                <c:pt idx="63">
                  <c:v>3.8181799999999999</c:v>
                </c:pt>
                <c:pt idx="64">
                  <c:v>3.87879</c:v>
                </c:pt>
                <c:pt idx="65">
                  <c:v>3.9393899999999999</c:v>
                </c:pt>
                <c:pt idx="66">
                  <c:v>4</c:v>
                </c:pt>
                <c:pt idx="67">
                  <c:v>4.0606099999999996</c:v>
                </c:pt>
                <c:pt idx="68">
                  <c:v>4.1212099999999996</c:v>
                </c:pt>
                <c:pt idx="69">
                  <c:v>4.1818200000000001</c:v>
                </c:pt>
                <c:pt idx="70">
                  <c:v>4.2424200000000001</c:v>
                </c:pt>
                <c:pt idx="71">
                  <c:v>4.3030299999999997</c:v>
                </c:pt>
                <c:pt idx="72">
                  <c:v>4.3636400000000002</c:v>
                </c:pt>
                <c:pt idx="73">
                  <c:v>4.4242400000000002</c:v>
                </c:pt>
                <c:pt idx="74">
                  <c:v>4.4848499999999998</c:v>
                </c:pt>
                <c:pt idx="75">
                  <c:v>4.5454499999999998</c:v>
                </c:pt>
                <c:pt idx="76">
                  <c:v>4.6060600000000003</c:v>
                </c:pt>
                <c:pt idx="77">
                  <c:v>4.6666699999999999</c:v>
                </c:pt>
                <c:pt idx="78">
                  <c:v>4.7272699999999999</c:v>
                </c:pt>
                <c:pt idx="79">
                  <c:v>4.7878800000000004</c:v>
                </c:pt>
                <c:pt idx="80">
                  <c:v>4.8484800000000003</c:v>
                </c:pt>
                <c:pt idx="81">
                  <c:v>4.90909</c:v>
                </c:pt>
                <c:pt idx="82">
                  <c:v>4.9696999999999996</c:v>
                </c:pt>
                <c:pt idx="83">
                  <c:v>5.0303000000000004</c:v>
                </c:pt>
                <c:pt idx="84">
                  <c:v>5.09091</c:v>
                </c:pt>
                <c:pt idx="85">
                  <c:v>5.1515199999999997</c:v>
                </c:pt>
                <c:pt idx="86">
                  <c:v>5.2121199999999996</c:v>
                </c:pt>
                <c:pt idx="87">
                  <c:v>5.2727300000000001</c:v>
                </c:pt>
                <c:pt idx="88">
                  <c:v>5.3333300000000001</c:v>
                </c:pt>
                <c:pt idx="89">
                  <c:v>5.3939399999999997</c:v>
                </c:pt>
                <c:pt idx="90">
                  <c:v>5.4545500000000002</c:v>
                </c:pt>
                <c:pt idx="91">
                  <c:v>5.5151500000000002</c:v>
                </c:pt>
                <c:pt idx="92">
                  <c:v>5.5757599999999998</c:v>
                </c:pt>
                <c:pt idx="93">
                  <c:v>5.6363599999999998</c:v>
                </c:pt>
                <c:pt idx="94">
                  <c:v>5.6969700000000003</c:v>
                </c:pt>
                <c:pt idx="95">
                  <c:v>5.7575799999999999</c:v>
                </c:pt>
                <c:pt idx="96">
                  <c:v>5.8181799999999999</c:v>
                </c:pt>
                <c:pt idx="97">
                  <c:v>5.8787900000000004</c:v>
                </c:pt>
                <c:pt idx="98">
                  <c:v>5.9393900000000004</c:v>
                </c:pt>
                <c:pt idx="99">
                  <c:v>6</c:v>
                </c:pt>
              </c:numCache>
            </c:numRef>
          </c:xVal>
          <c:yVal>
            <c:numRef>
              <c:f>'Ex. 5.9'!$M$6:$M$105</c:f>
              <c:numCache>
                <c:formatCode>General</c:formatCode>
                <c:ptCount val="100"/>
                <c:pt idx="0">
                  <c:v>1.76024</c:v>
                </c:pt>
                <c:pt idx="1">
                  <c:v>1.81718</c:v>
                </c:pt>
                <c:pt idx="2">
                  <c:v>1.87384</c:v>
                </c:pt>
                <c:pt idx="3">
                  <c:v>1.93021</c:v>
                </c:pt>
                <c:pt idx="4">
                  <c:v>1.9862899999999999</c:v>
                </c:pt>
                <c:pt idx="5">
                  <c:v>2.04209</c:v>
                </c:pt>
                <c:pt idx="6">
                  <c:v>2.0975999999999999</c:v>
                </c:pt>
                <c:pt idx="7">
                  <c:v>2.1528299999999998</c:v>
                </c:pt>
                <c:pt idx="8">
                  <c:v>2.2077599999999999</c:v>
                </c:pt>
                <c:pt idx="9">
                  <c:v>2.26241</c:v>
                </c:pt>
                <c:pt idx="10">
                  <c:v>2.3167800000000001</c:v>
                </c:pt>
                <c:pt idx="11">
                  <c:v>2.37086</c:v>
                </c:pt>
                <c:pt idx="12">
                  <c:v>2.4246500000000002</c:v>
                </c:pt>
                <c:pt idx="13">
                  <c:v>2.4781499999999999</c:v>
                </c:pt>
                <c:pt idx="14">
                  <c:v>2.5313699999999999</c:v>
                </c:pt>
                <c:pt idx="15">
                  <c:v>2.5842999999999998</c:v>
                </c:pt>
                <c:pt idx="16">
                  <c:v>2.6369500000000001</c:v>
                </c:pt>
                <c:pt idx="17">
                  <c:v>2.6893099999999999</c:v>
                </c:pt>
                <c:pt idx="18">
                  <c:v>2.7413799999999999</c:v>
                </c:pt>
                <c:pt idx="19">
                  <c:v>2.7931699999999999</c:v>
                </c:pt>
                <c:pt idx="20">
                  <c:v>2.8446600000000002</c:v>
                </c:pt>
                <c:pt idx="21">
                  <c:v>2.89588</c:v>
                </c:pt>
                <c:pt idx="22">
                  <c:v>2.9468000000000001</c:v>
                </c:pt>
                <c:pt idx="23">
                  <c:v>2.9974400000000001</c:v>
                </c:pt>
                <c:pt idx="24">
                  <c:v>3.04779</c:v>
                </c:pt>
                <c:pt idx="25">
                  <c:v>3.0978599999999998</c:v>
                </c:pt>
                <c:pt idx="26">
                  <c:v>3.14764</c:v>
                </c:pt>
                <c:pt idx="27">
                  <c:v>3.19713</c:v>
                </c:pt>
                <c:pt idx="28">
                  <c:v>3.24634</c:v>
                </c:pt>
                <c:pt idx="29">
                  <c:v>3.2952599999999999</c:v>
                </c:pt>
                <c:pt idx="30">
                  <c:v>3.34389</c:v>
                </c:pt>
                <c:pt idx="31">
                  <c:v>3.3922400000000001</c:v>
                </c:pt>
                <c:pt idx="32">
                  <c:v>3.4403000000000001</c:v>
                </c:pt>
                <c:pt idx="33">
                  <c:v>3.48807</c:v>
                </c:pt>
                <c:pt idx="34">
                  <c:v>3.5355599999999998</c:v>
                </c:pt>
                <c:pt idx="35">
                  <c:v>3.5827599999999999</c:v>
                </c:pt>
                <c:pt idx="36">
                  <c:v>3.62968</c:v>
                </c:pt>
                <c:pt idx="37">
                  <c:v>3.6762999999999999</c:v>
                </c:pt>
                <c:pt idx="38">
                  <c:v>3.7226400000000002</c:v>
                </c:pt>
                <c:pt idx="39">
                  <c:v>3.7686999999999999</c:v>
                </c:pt>
                <c:pt idx="40">
                  <c:v>3.81447</c:v>
                </c:pt>
                <c:pt idx="41">
                  <c:v>3.85995</c:v>
                </c:pt>
                <c:pt idx="42">
                  <c:v>3.9051399999999998</c:v>
                </c:pt>
                <c:pt idx="43">
                  <c:v>3.9500500000000001</c:v>
                </c:pt>
                <c:pt idx="44">
                  <c:v>3.9946700000000002</c:v>
                </c:pt>
                <c:pt idx="45">
                  <c:v>4.0390100000000002</c:v>
                </c:pt>
                <c:pt idx="46">
                  <c:v>4.0830500000000001</c:v>
                </c:pt>
                <c:pt idx="47">
                  <c:v>4.1268200000000004</c:v>
                </c:pt>
                <c:pt idx="48">
                  <c:v>4.1702899999999996</c:v>
                </c:pt>
                <c:pt idx="49">
                  <c:v>4.2134799999999997</c:v>
                </c:pt>
                <c:pt idx="50">
                  <c:v>4.2563800000000001</c:v>
                </c:pt>
                <c:pt idx="51">
                  <c:v>4.2990000000000004</c:v>
                </c:pt>
                <c:pt idx="52">
                  <c:v>4.3413300000000001</c:v>
                </c:pt>
                <c:pt idx="53">
                  <c:v>4.3833700000000002</c:v>
                </c:pt>
                <c:pt idx="54">
                  <c:v>4.4251300000000002</c:v>
                </c:pt>
                <c:pt idx="55">
                  <c:v>4.4665900000000001</c:v>
                </c:pt>
                <c:pt idx="56">
                  <c:v>4.5077800000000003</c:v>
                </c:pt>
                <c:pt idx="57">
                  <c:v>4.5486700000000004</c:v>
                </c:pt>
                <c:pt idx="58">
                  <c:v>4.5892799999999996</c:v>
                </c:pt>
                <c:pt idx="59">
                  <c:v>4.6296099999999996</c:v>
                </c:pt>
                <c:pt idx="60">
                  <c:v>4.6696400000000002</c:v>
                </c:pt>
                <c:pt idx="61">
                  <c:v>4.70939</c:v>
                </c:pt>
                <c:pt idx="62">
                  <c:v>4.7488599999999996</c:v>
                </c:pt>
                <c:pt idx="63">
                  <c:v>4.78803</c:v>
                </c:pt>
                <c:pt idx="64">
                  <c:v>4.8269200000000003</c:v>
                </c:pt>
                <c:pt idx="65">
                  <c:v>4.8655299999999997</c:v>
                </c:pt>
                <c:pt idx="66">
                  <c:v>4.9038399999999998</c:v>
                </c:pt>
                <c:pt idx="67">
                  <c:v>4.9418699999999998</c:v>
                </c:pt>
                <c:pt idx="68">
                  <c:v>4.9796199999999997</c:v>
                </c:pt>
                <c:pt idx="69">
                  <c:v>5.01708</c:v>
                </c:pt>
                <c:pt idx="70">
                  <c:v>5.0542499999999997</c:v>
                </c:pt>
                <c:pt idx="71">
                  <c:v>5.0911299999999997</c:v>
                </c:pt>
                <c:pt idx="72">
                  <c:v>5.1277299999999997</c:v>
                </c:pt>
                <c:pt idx="73">
                  <c:v>5.16404</c:v>
                </c:pt>
                <c:pt idx="74">
                  <c:v>5.2000599999999997</c:v>
                </c:pt>
                <c:pt idx="75">
                  <c:v>5.2358000000000002</c:v>
                </c:pt>
                <c:pt idx="76">
                  <c:v>5.2712500000000002</c:v>
                </c:pt>
                <c:pt idx="77">
                  <c:v>5.3064200000000001</c:v>
                </c:pt>
                <c:pt idx="78">
                  <c:v>5.3413000000000004</c:v>
                </c:pt>
                <c:pt idx="79">
                  <c:v>5.3758900000000001</c:v>
                </c:pt>
                <c:pt idx="80">
                  <c:v>5.4101900000000001</c:v>
                </c:pt>
                <c:pt idx="81">
                  <c:v>5.44421</c:v>
                </c:pt>
                <c:pt idx="82">
                  <c:v>5.4779400000000003</c:v>
                </c:pt>
                <c:pt idx="83">
                  <c:v>5.5113899999999996</c:v>
                </c:pt>
                <c:pt idx="84">
                  <c:v>5.5445500000000001</c:v>
                </c:pt>
                <c:pt idx="85">
                  <c:v>5.57742</c:v>
                </c:pt>
                <c:pt idx="86">
                  <c:v>5.6100099999999999</c:v>
                </c:pt>
                <c:pt idx="87">
                  <c:v>5.6423100000000002</c:v>
                </c:pt>
                <c:pt idx="88">
                  <c:v>5.6743199999999998</c:v>
                </c:pt>
                <c:pt idx="89">
                  <c:v>5.7060500000000003</c:v>
                </c:pt>
                <c:pt idx="90">
                  <c:v>5.7374799999999997</c:v>
                </c:pt>
                <c:pt idx="91">
                  <c:v>5.7686400000000004</c:v>
                </c:pt>
                <c:pt idx="92">
                  <c:v>5.7995000000000001</c:v>
                </c:pt>
                <c:pt idx="93">
                  <c:v>5.8300799999999997</c:v>
                </c:pt>
                <c:pt idx="94">
                  <c:v>5.8603800000000001</c:v>
                </c:pt>
                <c:pt idx="95">
                  <c:v>5.8903800000000004</c:v>
                </c:pt>
                <c:pt idx="96">
                  <c:v>5.9200999999999997</c:v>
                </c:pt>
                <c:pt idx="97">
                  <c:v>5.9495399999999998</c:v>
                </c:pt>
                <c:pt idx="98">
                  <c:v>5.9786900000000003</c:v>
                </c:pt>
                <c:pt idx="99">
                  <c:v>6.0075500000000002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AE0-4A09-B520-C9FF4E9F5B56}"/>
            </c:ext>
          </c:extLst>
        </c:ser>
        <c:ser>
          <c:idx val="2"/>
          <c:order val="2"/>
          <c:tx>
            <c:v>linear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5.9'!$O$6:$O$105</c:f>
              <c:numCache>
                <c:formatCode>General</c:formatCode>
                <c:ptCount val="100"/>
                <c:pt idx="0">
                  <c:v>0</c:v>
                </c:pt>
                <c:pt idx="1">
                  <c:v>6.0606100000000003E-2</c:v>
                </c:pt>
                <c:pt idx="2">
                  <c:v>0.121212</c:v>
                </c:pt>
                <c:pt idx="3">
                  <c:v>0.18181800000000001</c:v>
                </c:pt>
                <c:pt idx="4">
                  <c:v>0.242424</c:v>
                </c:pt>
                <c:pt idx="5">
                  <c:v>0.30303000000000002</c:v>
                </c:pt>
                <c:pt idx="6">
                  <c:v>0.36363600000000001</c:v>
                </c:pt>
                <c:pt idx="7">
                  <c:v>0.42424200000000001</c:v>
                </c:pt>
                <c:pt idx="8">
                  <c:v>0.484848</c:v>
                </c:pt>
                <c:pt idx="9">
                  <c:v>0.54545500000000002</c:v>
                </c:pt>
                <c:pt idx="10">
                  <c:v>0.60606099999999996</c:v>
                </c:pt>
                <c:pt idx="11">
                  <c:v>0.66666700000000001</c:v>
                </c:pt>
                <c:pt idx="12">
                  <c:v>0.72727299999999995</c:v>
                </c:pt>
                <c:pt idx="13">
                  <c:v>0.787879</c:v>
                </c:pt>
                <c:pt idx="14">
                  <c:v>0.84848500000000004</c:v>
                </c:pt>
                <c:pt idx="15">
                  <c:v>0.90909099999999998</c:v>
                </c:pt>
                <c:pt idx="16">
                  <c:v>0.96969700000000003</c:v>
                </c:pt>
                <c:pt idx="17">
                  <c:v>1.0303</c:v>
                </c:pt>
                <c:pt idx="18">
                  <c:v>1.09091</c:v>
                </c:pt>
                <c:pt idx="19">
                  <c:v>1.1515200000000001</c:v>
                </c:pt>
                <c:pt idx="20">
                  <c:v>1.2121200000000001</c:v>
                </c:pt>
                <c:pt idx="21">
                  <c:v>1.2727299999999999</c:v>
                </c:pt>
                <c:pt idx="22">
                  <c:v>1.3333299999999999</c:v>
                </c:pt>
                <c:pt idx="23">
                  <c:v>1.39394</c:v>
                </c:pt>
                <c:pt idx="24">
                  <c:v>1.45455</c:v>
                </c:pt>
                <c:pt idx="25">
                  <c:v>1.51515</c:v>
                </c:pt>
                <c:pt idx="26">
                  <c:v>1.57576</c:v>
                </c:pt>
                <c:pt idx="27">
                  <c:v>1.63636</c:v>
                </c:pt>
                <c:pt idx="28">
                  <c:v>1.6969700000000001</c:v>
                </c:pt>
                <c:pt idx="29">
                  <c:v>1.7575799999999999</c:v>
                </c:pt>
                <c:pt idx="30">
                  <c:v>1.8181799999999999</c:v>
                </c:pt>
                <c:pt idx="31">
                  <c:v>1.87879</c:v>
                </c:pt>
                <c:pt idx="32">
                  <c:v>1.9393899999999999</c:v>
                </c:pt>
                <c:pt idx="33">
                  <c:v>2</c:v>
                </c:pt>
                <c:pt idx="34">
                  <c:v>2.0606100000000001</c:v>
                </c:pt>
                <c:pt idx="35">
                  <c:v>2.12121</c:v>
                </c:pt>
                <c:pt idx="36">
                  <c:v>2.1818200000000001</c:v>
                </c:pt>
                <c:pt idx="37">
                  <c:v>2.2424200000000001</c:v>
                </c:pt>
                <c:pt idx="38">
                  <c:v>2.3030300000000001</c:v>
                </c:pt>
                <c:pt idx="39">
                  <c:v>2.3636400000000002</c:v>
                </c:pt>
                <c:pt idx="40">
                  <c:v>2.4242400000000002</c:v>
                </c:pt>
                <c:pt idx="41">
                  <c:v>2.4848499999999998</c:v>
                </c:pt>
                <c:pt idx="42">
                  <c:v>2.5454500000000002</c:v>
                </c:pt>
                <c:pt idx="43">
                  <c:v>2.6060599999999998</c:v>
                </c:pt>
                <c:pt idx="44">
                  <c:v>2.6666699999999999</c:v>
                </c:pt>
                <c:pt idx="45">
                  <c:v>2.7272699999999999</c:v>
                </c:pt>
                <c:pt idx="46">
                  <c:v>2.7878799999999999</c:v>
                </c:pt>
                <c:pt idx="47">
                  <c:v>2.8484799999999999</c:v>
                </c:pt>
                <c:pt idx="48">
                  <c:v>2.90909</c:v>
                </c:pt>
                <c:pt idx="49">
                  <c:v>2.9697</c:v>
                </c:pt>
                <c:pt idx="50">
                  <c:v>3.0303</c:v>
                </c:pt>
                <c:pt idx="51">
                  <c:v>3.09091</c:v>
                </c:pt>
                <c:pt idx="52">
                  <c:v>3.1515200000000001</c:v>
                </c:pt>
                <c:pt idx="53">
                  <c:v>3.2121200000000001</c:v>
                </c:pt>
                <c:pt idx="54">
                  <c:v>3.2727300000000001</c:v>
                </c:pt>
                <c:pt idx="55">
                  <c:v>3.3333300000000001</c:v>
                </c:pt>
                <c:pt idx="56">
                  <c:v>3.3939400000000002</c:v>
                </c:pt>
                <c:pt idx="57">
                  <c:v>3.4545499999999998</c:v>
                </c:pt>
                <c:pt idx="58">
                  <c:v>3.5151500000000002</c:v>
                </c:pt>
                <c:pt idx="59">
                  <c:v>3.5757599999999998</c:v>
                </c:pt>
                <c:pt idx="60">
                  <c:v>3.6363599999999998</c:v>
                </c:pt>
                <c:pt idx="61">
                  <c:v>3.6969699999999999</c:v>
                </c:pt>
                <c:pt idx="62">
                  <c:v>3.7575799999999999</c:v>
                </c:pt>
                <c:pt idx="63">
                  <c:v>3.8181799999999999</c:v>
                </c:pt>
                <c:pt idx="64">
                  <c:v>3.87879</c:v>
                </c:pt>
                <c:pt idx="65">
                  <c:v>3.9393899999999999</c:v>
                </c:pt>
                <c:pt idx="66">
                  <c:v>4</c:v>
                </c:pt>
                <c:pt idx="67">
                  <c:v>4.0606099999999996</c:v>
                </c:pt>
                <c:pt idx="68">
                  <c:v>4.1212099999999996</c:v>
                </c:pt>
                <c:pt idx="69">
                  <c:v>4.1818200000000001</c:v>
                </c:pt>
                <c:pt idx="70">
                  <c:v>4.2424200000000001</c:v>
                </c:pt>
                <c:pt idx="71">
                  <c:v>4.3030299999999997</c:v>
                </c:pt>
                <c:pt idx="72">
                  <c:v>4.3636400000000002</c:v>
                </c:pt>
                <c:pt idx="73">
                  <c:v>4.4242400000000002</c:v>
                </c:pt>
                <c:pt idx="74">
                  <c:v>4.4848499999999998</c:v>
                </c:pt>
                <c:pt idx="75">
                  <c:v>4.5454499999999998</c:v>
                </c:pt>
                <c:pt idx="76">
                  <c:v>4.6060600000000003</c:v>
                </c:pt>
                <c:pt idx="77">
                  <c:v>4.6666699999999999</c:v>
                </c:pt>
                <c:pt idx="78">
                  <c:v>4.7272699999999999</c:v>
                </c:pt>
                <c:pt idx="79">
                  <c:v>4.7878800000000004</c:v>
                </c:pt>
                <c:pt idx="80">
                  <c:v>4.8484800000000003</c:v>
                </c:pt>
                <c:pt idx="81">
                  <c:v>4.90909</c:v>
                </c:pt>
                <c:pt idx="82">
                  <c:v>4.9696999999999996</c:v>
                </c:pt>
                <c:pt idx="83">
                  <c:v>5.0303000000000004</c:v>
                </c:pt>
                <c:pt idx="84">
                  <c:v>5.09091</c:v>
                </c:pt>
                <c:pt idx="85">
                  <c:v>5.1515199999999997</c:v>
                </c:pt>
                <c:pt idx="86">
                  <c:v>5.2121199999999996</c:v>
                </c:pt>
                <c:pt idx="87">
                  <c:v>5.2727300000000001</c:v>
                </c:pt>
                <c:pt idx="88">
                  <c:v>5.3333300000000001</c:v>
                </c:pt>
                <c:pt idx="89">
                  <c:v>5.3939399999999997</c:v>
                </c:pt>
                <c:pt idx="90">
                  <c:v>5.4545500000000002</c:v>
                </c:pt>
                <c:pt idx="91">
                  <c:v>5.5151500000000002</c:v>
                </c:pt>
                <c:pt idx="92">
                  <c:v>5.5757599999999998</c:v>
                </c:pt>
                <c:pt idx="93">
                  <c:v>5.6363599999999998</c:v>
                </c:pt>
                <c:pt idx="94">
                  <c:v>5.6969700000000003</c:v>
                </c:pt>
                <c:pt idx="95">
                  <c:v>5.7575799999999999</c:v>
                </c:pt>
                <c:pt idx="96">
                  <c:v>5.8181799999999999</c:v>
                </c:pt>
                <c:pt idx="97">
                  <c:v>5.8787900000000004</c:v>
                </c:pt>
                <c:pt idx="98">
                  <c:v>5.9393900000000004</c:v>
                </c:pt>
                <c:pt idx="99">
                  <c:v>6</c:v>
                </c:pt>
              </c:numCache>
            </c:numRef>
          </c:xVal>
          <c:yVal>
            <c:numRef>
              <c:f>'Ex. 5.9'!$P$6:$P$105</c:f>
              <c:numCache>
                <c:formatCode>General</c:formatCode>
                <c:ptCount val="100"/>
                <c:pt idx="0">
                  <c:v>1.84859</c:v>
                </c:pt>
                <c:pt idx="1">
                  <c:v>1.8936999999999999</c:v>
                </c:pt>
                <c:pt idx="2">
                  <c:v>1.9388000000000001</c:v>
                </c:pt>
                <c:pt idx="3">
                  <c:v>1.9839100000000001</c:v>
                </c:pt>
                <c:pt idx="4">
                  <c:v>2.02901</c:v>
                </c:pt>
                <c:pt idx="5">
                  <c:v>2.0741200000000002</c:v>
                </c:pt>
                <c:pt idx="6">
                  <c:v>2.1192199999999999</c:v>
                </c:pt>
                <c:pt idx="7">
                  <c:v>2.1643300000000001</c:v>
                </c:pt>
                <c:pt idx="8">
                  <c:v>2.2094299999999998</c:v>
                </c:pt>
                <c:pt idx="9">
                  <c:v>2.25454</c:v>
                </c:pt>
                <c:pt idx="10">
                  <c:v>2.2996400000000001</c:v>
                </c:pt>
                <c:pt idx="11">
                  <c:v>2.3447499999999999</c:v>
                </c:pt>
                <c:pt idx="12">
                  <c:v>2.38985</c:v>
                </c:pt>
                <c:pt idx="13">
                  <c:v>2.4349599999999998</c:v>
                </c:pt>
                <c:pt idx="14">
                  <c:v>2.4800599999999999</c:v>
                </c:pt>
                <c:pt idx="15">
                  <c:v>2.5251700000000001</c:v>
                </c:pt>
                <c:pt idx="16">
                  <c:v>2.5702699999999998</c:v>
                </c:pt>
                <c:pt idx="17">
                  <c:v>2.61538</c:v>
                </c:pt>
                <c:pt idx="18">
                  <c:v>2.6604800000000002</c:v>
                </c:pt>
                <c:pt idx="19">
                  <c:v>2.7055899999999999</c:v>
                </c:pt>
                <c:pt idx="20">
                  <c:v>2.7506900000000001</c:v>
                </c:pt>
                <c:pt idx="21">
                  <c:v>2.7957999999999998</c:v>
                </c:pt>
                <c:pt idx="22">
                  <c:v>2.8409</c:v>
                </c:pt>
                <c:pt idx="23">
                  <c:v>2.8860100000000002</c:v>
                </c:pt>
                <c:pt idx="24">
                  <c:v>2.9311099999999999</c:v>
                </c:pt>
                <c:pt idx="25">
                  <c:v>2.9762200000000001</c:v>
                </c:pt>
                <c:pt idx="26">
                  <c:v>3.0213199999999998</c:v>
                </c:pt>
                <c:pt idx="27">
                  <c:v>3.06643</c:v>
                </c:pt>
                <c:pt idx="28">
                  <c:v>3.1115300000000001</c:v>
                </c:pt>
                <c:pt idx="29">
                  <c:v>3.1566399999999999</c:v>
                </c:pt>
                <c:pt idx="30">
                  <c:v>3.20174</c:v>
                </c:pt>
                <c:pt idx="31">
                  <c:v>3.2468499999999998</c:v>
                </c:pt>
                <c:pt idx="32">
                  <c:v>3.2919499999999999</c:v>
                </c:pt>
                <c:pt idx="33">
                  <c:v>3.3370600000000001</c:v>
                </c:pt>
                <c:pt idx="34">
                  <c:v>3.3821599999999998</c:v>
                </c:pt>
                <c:pt idx="35">
                  <c:v>3.42727</c:v>
                </c:pt>
                <c:pt idx="36">
                  <c:v>3.4723700000000002</c:v>
                </c:pt>
                <c:pt idx="37">
                  <c:v>3.5174799999999999</c:v>
                </c:pt>
                <c:pt idx="38">
                  <c:v>3.5625800000000001</c:v>
                </c:pt>
                <c:pt idx="39">
                  <c:v>3.6076899999999998</c:v>
                </c:pt>
                <c:pt idx="40">
                  <c:v>3.65279</c:v>
                </c:pt>
                <c:pt idx="41">
                  <c:v>3.6979000000000002</c:v>
                </c:pt>
                <c:pt idx="42">
                  <c:v>3.7429999999999999</c:v>
                </c:pt>
                <c:pt idx="43">
                  <c:v>3.7881100000000001</c:v>
                </c:pt>
                <c:pt idx="44">
                  <c:v>3.8332099999999998</c:v>
                </c:pt>
                <c:pt idx="45">
                  <c:v>3.87832</c:v>
                </c:pt>
                <c:pt idx="46">
                  <c:v>3.9234200000000001</c:v>
                </c:pt>
                <c:pt idx="47">
                  <c:v>3.9685299999999999</c:v>
                </c:pt>
                <c:pt idx="48">
                  <c:v>4.01363</c:v>
                </c:pt>
                <c:pt idx="49">
                  <c:v>4.0587400000000002</c:v>
                </c:pt>
                <c:pt idx="50">
                  <c:v>4.1038399999999999</c:v>
                </c:pt>
                <c:pt idx="51">
                  <c:v>4.1489500000000001</c:v>
                </c:pt>
                <c:pt idx="52">
                  <c:v>4.1940499999999998</c:v>
                </c:pt>
                <c:pt idx="53">
                  <c:v>4.23916</c:v>
                </c:pt>
                <c:pt idx="54">
                  <c:v>4.2842599999999997</c:v>
                </c:pt>
                <c:pt idx="55">
                  <c:v>4.3293699999999999</c:v>
                </c:pt>
                <c:pt idx="56">
                  <c:v>4.3744699999999996</c:v>
                </c:pt>
                <c:pt idx="57">
                  <c:v>4.4195799999999998</c:v>
                </c:pt>
                <c:pt idx="58">
                  <c:v>4.46469</c:v>
                </c:pt>
                <c:pt idx="59">
                  <c:v>4.5097899999999997</c:v>
                </c:pt>
                <c:pt idx="60">
                  <c:v>4.5548999999999999</c:v>
                </c:pt>
                <c:pt idx="61">
                  <c:v>4.5999999999999996</c:v>
                </c:pt>
                <c:pt idx="62">
                  <c:v>4.6451099999999999</c:v>
                </c:pt>
                <c:pt idx="63">
                  <c:v>4.6902100000000004</c:v>
                </c:pt>
                <c:pt idx="64">
                  <c:v>4.7353199999999998</c:v>
                </c:pt>
                <c:pt idx="65">
                  <c:v>4.7804200000000003</c:v>
                </c:pt>
                <c:pt idx="66">
                  <c:v>4.8255299999999997</c:v>
                </c:pt>
                <c:pt idx="67">
                  <c:v>4.8706300000000002</c:v>
                </c:pt>
                <c:pt idx="68">
                  <c:v>4.9157400000000004</c:v>
                </c:pt>
                <c:pt idx="69">
                  <c:v>4.9608400000000001</c:v>
                </c:pt>
                <c:pt idx="70">
                  <c:v>5.0059500000000003</c:v>
                </c:pt>
                <c:pt idx="71">
                  <c:v>5.05105</c:v>
                </c:pt>
                <c:pt idx="72">
                  <c:v>5.0961600000000002</c:v>
                </c:pt>
                <c:pt idx="73">
                  <c:v>5.1412599999999999</c:v>
                </c:pt>
                <c:pt idx="74">
                  <c:v>5.1863700000000001</c:v>
                </c:pt>
                <c:pt idx="75">
                  <c:v>5.2314699999999998</c:v>
                </c:pt>
                <c:pt idx="76">
                  <c:v>5.27658</c:v>
                </c:pt>
                <c:pt idx="77">
                  <c:v>5.3216799999999997</c:v>
                </c:pt>
                <c:pt idx="78">
                  <c:v>5.3667899999999999</c:v>
                </c:pt>
                <c:pt idx="79">
                  <c:v>5.4118899999999996</c:v>
                </c:pt>
                <c:pt idx="80">
                  <c:v>5.4569999999999999</c:v>
                </c:pt>
                <c:pt idx="81">
                  <c:v>5.5021000000000004</c:v>
                </c:pt>
                <c:pt idx="82">
                  <c:v>5.5472099999999998</c:v>
                </c:pt>
                <c:pt idx="83">
                  <c:v>5.5923100000000003</c:v>
                </c:pt>
                <c:pt idx="84">
                  <c:v>5.6374199999999997</c:v>
                </c:pt>
                <c:pt idx="85">
                  <c:v>5.6825200000000002</c:v>
                </c:pt>
                <c:pt idx="86">
                  <c:v>5.7276300000000004</c:v>
                </c:pt>
                <c:pt idx="87">
                  <c:v>5.7727300000000001</c:v>
                </c:pt>
                <c:pt idx="88">
                  <c:v>5.8178400000000003</c:v>
                </c:pt>
                <c:pt idx="89">
                  <c:v>5.86294</c:v>
                </c:pt>
                <c:pt idx="90">
                  <c:v>5.9080500000000002</c:v>
                </c:pt>
                <c:pt idx="91">
                  <c:v>5.9531499999999999</c:v>
                </c:pt>
                <c:pt idx="92">
                  <c:v>5.9982600000000001</c:v>
                </c:pt>
                <c:pt idx="93">
                  <c:v>6.0433599999999998</c:v>
                </c:pt>
                <c:pt idx="94">
                  <c:v>6.08847</c:v>
                </c:pt>
                <c:pt idx="95">
                  <c:v>6.1335699999999997</c:v>
                </c:pt>
                <c:pt idx="96">
                  <c:v>6.1786799999999999</c:v>
                </c:pt>
                <c:pt idx="97">
                  <c:v>6.2237799999999996</c:v>
                </c:pt>
                <c:pt idx="98">
                  <c:v>6.2688899999999999</c:v>
                </c:pt>
                <c:pt idx="99">
                  <c:v>6.3139900000000004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AE0-4A09-B520-C9FF4E9F5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705448"/>
        <c:axId val="536705840"/>
      </c:scatterChart>
      <c:valAx>
        <c:axId val="536705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05840"/>
        <c:crosses val="autoZero"/>
        <c:crossBetween val="midCat"/>
      </c:valAx>
      <c:valAx>
        <c:axId val="53670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05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</xdr:colOff>
      <xdr:row>22</xdr:row>
      <xdr:rowOff>160020</xdr:rowOff>
    </xdr:from>
    <xdr:to>
      <xdr:col>11</xdr:col>
      <xdr:colOff>198120</xdr:colOff>
      <xdr:row>33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281940</xdr:colOff>
      <xdr:row>1</xdr:row>
      <xdr:rowOff>156210</xdr:rowOff>
    </xdr:from>
    <xdr:to>
      <xdr:col>27</xdr:col>
      <xdr:colOff>586740</xdr:colOff>
      <xdr:row>15</xdr:row>
      <xdr:rowOff>110490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1</xdr:row>
      <xdr:rowOff>7620</xdr:rowOff>
    </xdr:from>
    <xdr:to>
      <xdr:col>14</xdr:col>
      <xdr:colOff>586740</xdr:colOff>
      <xdr:row>14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556260</xdr:colOff>
      <xdr:row>15</xdr:row>
      <xdr:rowOff>34290</xdr:rowOff>
    </xdr:from>
    <xdr:to>
      <xdr:col>27</xdr:col>
      <xdr:colOff>251460</xdr:colOff>
      <xdr:row>30</xdr:row>
      <xdr:rowOff>19050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388620</xdr:colOff>
      <xdr:row>67</xdr:row>
      <xdr:rowOff>38100</xdr:rowOff>
    </xdr:from>
    <xdr:to>
      <xdr:col>13</xdr:col>
      <xdr:colOff>327660</xdr:colOff>
      <xdr:row>77</xdr:row>
      <xdr:rowOff>45720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56</xdr:row>
      <xdr:rowOff>0</xdr:rowOff>
    </xdr:from>
    <xdr:to>
      <xdr:col>15</xdr:col>
      <xdr:colOff>129540</xdr:colOff>
      <xdr:row>66</xdr:row>
      <xdr:rowOff>15240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586740</xdr:colOff>
      <xdr:row>21</xdr:row>
      <xdr:rowOff>160020</xdr:rowOff>
    </xdr:from>
    <xdr:to>
      <xdr:col>12</xdr:col>
      <xdr:colOff>586740</xdr:colOff>
      <xdr:row>31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541020</xdr:colOff>
      <xdr:row>19</xdr:row>
      <xdr:rowOff>38100</xdr:rowOff>
    </xdr:from>
    <xdr:to>
      <xdr:col>12</xdr:col>
      <xdr:colOff>541020</xdr:colOff>
      <xdr:row>29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259080</xdr:colOff>
      <xdr:row>0</xdr:row>
      <xdr:rowOff>175260</xdr:rowOff>
    </xdr:from>
    <xdr:to>
      <xdr:col>18</xdr:col>
      <xdr:colOff>259080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297180</xdr:colOff>
      <xdr:row>11</xdr:row>
      <xdr:rowOff>121920</xdr:rowOff>
    </xdr:from>
    <xdr:to>
      <xdr:col>18</xdr:col>
      <xdr:colOff>297180</xdr:colOff>
      <xdr:row>21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0</xdr:row>
      <xdr:rowOff>175260</xdr:rowOff>
    </xdr:from>
    <xdr:to>
      <xdr:col>19</xdr:col>
      <xdr:colOff>259080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129540</xdr:colOff>
      <xdr:row>13</xdr:row>
      <xdr:rowOff>152400</xdr:rowOff>
    </xdr:from>
    <xdr:to>
      <xdr:col>21</xdr:col>
      <xdr:colOff>129540</xdr:colOff>
      <xdr:row>23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205740</xdr:colOff>
      <xdr:row>13</xdr:row>
      <xdr:rowOff>22860</xdr:rowOff>
    </xdr:from>
    <xdr:to>
      <xdr:col>21</xdr:col>
      <xdr:colOff>205740</xdr:colOff>
      <xdr:row>23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228600</xdr:colOff>
      <xdr:row>23</xdr:row>
      <xdr:rowOff>60960</xdr:rowOff>
    </xdr:from>
    <xdr:to>
      <xdr:col>21</xdr:col>
      <xdr:colOff>228600</xdr:colOff>
      <xdr:row>33</xdr:row>
      <xdr:rowOff>83820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9</xdr:row>
      <xdr:rowOff>22860</xdr:rowOff>
    </xdr:from>
    <xdr:to>
      <xdr:col>23</xdr:col>
      <xdr:colOff>152400</xdr:colOff>
      <xdr:row>24</xdr:row>
      <xdr:rowOff>22860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regpond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.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gpond._1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workbookViewId="0">
      <selection activeCell="K7" sqref="K7"/>
    </sheetView>
  </sheetViews>
  <sheetFormatPr defaultRowHeight="14.4" x14ac:dyDescent="0.3"/>
  <cols>
    <col min="6" max="6" width="10" customWidth="1"/>
    <col min="8" max="8" width="13.44140625" bestFit="1" customWidth="1"/>
    <col min="9" max="9" width="12.6640625" bestFit="1" customWidth="1"/>
    <col min="10" max="10" width="16.21875" bestFit="1" customWidth="1"/>
    <col min="16" max="16" width="12.6640625" customWidth="1"/>
  </cols>
  <sheetData>
    <row r="1" spans="1:17" x14ac:dyDescent="0.3">
      <c r="J1" t="s">
        <v>124</v>
      </c>
      <c r="L1" t="s">
        <v>123</v>
      </c>
      <c r="N1" s="34" t="s">
        <v>121</v>
      </c>
      <c r="P1" t="s">
        <v>125</v>
      </c>
    </row>
    <row r="2" spans="1:17" x14ac:dyDescent="0.3">
      <c r="A2" s="33" t="s">
        <v>79</v>
      </c>
      <c r="B2" s="33" t="s">
        <v>33</v>
      </c>
      <c r="C2" s="33" t="s">
        <v>34</v>
      </c>
      <c r="D2" s="33" t="s">
        <v>73</v>
      </c>
      <c r="E2" s="33" t="s">
        <v>78</v>
      </c>
      <c r="F2" s="33" t="s">
        <v>287</v>
      </c>
      <c r="G2" s="33" t="s">
        <v>31</v>
      </c>
      <c r="H2" s="33" t="s">
        <v>80</v>
      </c>
      <c r="I2" s="33" t="s">
        <v>116</v>
      </c>
      <c r="J2" s="33" t="s">
        <v>32</v>
      </c>
      <c r="K2" s="33" t="s">
        <v>90</v>
      </c>
      <c r="L2" s="34" t="s">
        <v>119</v>
      </c>
      <c r="M2" s="34" t="s">
        <v>120</v>
      </c>
      <c r="N2" s="34" t="s">
        <v>120</v>
      </c>
      <c r="P2" s="52" t="s">
        <v>32</v>
      </c>
      <c r="Q2" s="34"/>
    </row>
    <row r="3" spans="1:17" x14ac:dyDescent="0.3">
      <c r="A3" s="35">
        <v>1</v>
      </c>
      <c r="B3" s="36">
        <v>0</v>
      </c>
      <c r="C3" s="36">
        <v>-0.9</v>
      </c>
      <c r="D3" s="35">
        <f>B3^2</f>
        <v>0</v>
      </c>
      <c r="E3" s="35">
        <f>(B3-$B$15)^2</f>
        <v>6.25</v>
      </c>
      <c r="F3" s="35">
        <f>C46</f>
        <v>-4.5454545454545525E-2</v>
      </c>
      <c r="G3" s="35">
        <f>1/11+E3/$E$14</f>
        <v>0.31818181818181818</v>
      </c>
      <c r="H3" s="35">
        <f>ABS(F3/(SQRT(1-G3)*$B$18))</f>
        <v>0.16070608663330652</v>
      </c>
      <c r="I3" s="37">
        <f>H3*SQRT((11-2-1)/(11-2-H3^2))</f>
        <v>0.15173301484269783</v>
      </c>
      <c r="J3" s="35">
        <f t="shared" ref="J3:J13" si="0">H3^2*G3/(1-G3)/2</f>
        <v>6.0261707988980909E-3</v>
      </c>
      <c r="L3">
        <f>+$M$38+$M$39*B3</f>
        <v>-0.99063360881542617</v>
      </c>
      <c r="M3">
        <f>+C3-L3</f>
        <v>9.0633608815426148E-2</v>
      </c>
      <c r="N3" s="1"/>
      <c r="P3" s="54">
        <f>+F3^2/(2*$B$18^2)*G3/(1-G3)^2</f>
        <v>6.0261707988980909E-3</v>
      </c>
    </row>
    <row r="4" spans="1:17" x14ac:dyDescent="0.3">
      <c r="A4" s="35">
        <v>2</v>
      </c>
      <c r="B4" s="36">
        <v>0.5</v>
      </c>
      <c r="C4" s="36">
        <v>-0.6</v>
      </c>
      <c r="D4" s="37">
        <f t="shared" ref="D4:D13" si="1">B4^2</f>
        <v>0.25</v>
      </c>
      <c r="E4" s="37">
        <f t="shared" ref="E4:E13" si="2">(B4-$B$15)^2</f>
        <v>4</v>
      </c>
      <c r="F4" s="35">
        <f t="shared" ref="F4:F13" si="3">C47</f>
        <v>-0.23454545454545456</v>
      </c>
      <c r="G4" s="35">
        <f t="shared" ref="G4:G13" si="4">1/11+E4/$E$14</f>
        <v>0.23636363636363636</v>
      </c>
      <c r="H4" s="35">
        <f t="shared" ref="H4:H13" si="5">ABS(F4/(SQRT(1-G4)*$B$18))</f>
        <v>0.78356136833415346</v>
      </c>
      <c r="I4" s="37">
        <f>H4*SQRT((11-2-1)/(11-2-H4^2))</f>
        <v>0.76531418439195198</v>
      </c>
      <c r="J4" s="35">
        <f t="shared" si="0"/>
        <v>9.501892182492834E-2</v>
      </c>
      <c r="L4">
        <f t="shared" ref="L4:L13" si="6">+$M$38+$M$39*B4</f>
        <v>-0.49247015610651901</v>
      </c>
      <c r="M4">
        <f t="shared" ref="M4:M13" si="7">+C4-L4</f>
        <v>-0.10752984389348097</v>
      </c>
      <c r="P4" s="54">
        <f>+F4^2/(2*$B$18^2)*G4/(1-G4)^2</f>
        <v>9.501892182492834E-2</v>
      </c>
    </row>
    <row r="5" spans="1:17" x14ac:dyDescent="0.3">
      <c r="A5" s="35">
        <v>3</v>
      </c>
      <c r="B5" s="36">
        <v>1</v>
      </c>
      <c r="C5" s="36">
        <v>0.2</v>
      </c>
      <c r="D5" s="37">
        <f t="shared" si="1"/>
        <v>1</v>
      </c>
      <c r="E5" s="37">
        <f t="shared" si="2"/>
        <v>2.25</v>
      </c>
      <c r="F5" s="35">
        <f t="shared" si="3"/>
        <v>7.6363636363636356E-2</v>
      </c>
      <c r="G5" s="35">
        <f t="shared" si="4"/>
        <v>0.17272727272727273</v>
      </c>
      <c r="H5" s="35">
        <f t="shared" si="5"/>
        <v>0.24510464571079557</v>
      </c>
      <c r="I5" s="37">
        <f>H5*SQRT((11-2-1)/(11-2-H5^2))</f>
        <v>0.23186202793903102</v>
      </c>
      <c r="J5" s="35">
        <f t="shared" si="0"/>
        <v>6.2717003276443828E-3</v>
      </c>
      <c r="L5">
        <f t="shared" si="6"/>
        <v>5.6932966023881537E-3</v>
      </c>
      <c r="M5">
        <f t="shared" si="7"/>
        <v>0.19430670339761186</v>
      </c>
      <c r="P5" s="54">
        <f>+F5^2/(2*$B$18^2)*G5/(1-G5)^2</f>
        <v>6.2717003276443828E-3</v>
      </c>
    </row>
    <row r="6" spans="1:17" x14ac:dyDescent="0.3">
      <c r="A6" s="35">
        <v>4</v>
      </c>
      <c r="B6" s="36">
        <v>1.5</v>
      </c>
      <c r="C6" s="36">
        <v>0.4</v>
      </c>
      <c r="D6" s="37">
        <f t="shared" si="1"/>
        <v>2.25</v>
      </c>
      <c r="E6" s="37">
        <f t="shared" si="2"/>
        <v>1</v>
      </c>
      <c r="F6" s="35">
        <f t="shared" si="3"/>
        <v>-0.21272727272727276</v>
      </c>
      <c r="G6" s="35">
        <f t="shared" si="4"/>
        <v>0.12727272727272726</v>
      </c>
      <c r="H6" s="35">
        <f t="shared" si="5"/>
        <v>0.6647727272727274</v>
      </c>
      <c r="I6" s="37">
        <f>H6*SQRT((11-2-1)/(11-2-H6^2))</f>
        <v>0.64273224288036479</v>
      </c>
      <c r="J6" s="35">
        <f t="shared" si="0"/>
        <v>3.2223535963326451E-2</v>
      </c>
      <c r="L6">
        <f t="shared" si="6"/>
        <v>0.50385674931129532</v>
      </c>
      <c r="M6">
        <f t="shared" si="7"/>
        <v>-0.10385674931129529</v>
      </c>
      <c r="P6" s="54">
        <f>+F6^2/(2*$B$18^2)*G6/(1-G6)^2</f>
        <v>3.2223535963326458E-2</v>
      </c>
    </row>
    <row r="7" spans="1:17" x14ac:dyDescent="0.3">
      <c r="A7" s="1">
        <v>5</v>
      </c>
      <c r="B7" s="43">
        <v>2</v>
      </c>
      <c r="C7" s="43">
        <v>2</v>
      </c>
      <c r="D7" s="43">
        <f t="shared" si="1"/>
        <v>4</v>
      </c>
      <c r="E7" s="43">
        <f t="shared" si="2"/>
        <v>0.25</v>
      </c>
      <c r="F7" s="43">
        <f t="shared" si="3"/>
        <v>0.89818181818181819</v>
      </c>
      <c r="G7" s="42">
        <f t="shared" si="4"/>
        <v>0.1</v>
      </c>
      <c r="H7" s="43">
        <f t="shared" si="5"/>
        <v>2.7639634792631989</v>
      </c>
      <c r="I7" s="43">
        <f>H7*SQRT((11-2-1)/(11-2-H7^2))</f>
        <v>6.7023496645751814</v>
      </c>
      <c r="J7" s="43">
        <f t="shared" si="0"/>
        <v>0.424416339705596</v>
      </c>
      <c r="K7" s="43">
        <f>F7/SQRT(1-G7)/O22</f>
        <v>6.7023496645751761</v>
      </c>
      <c r="L7" s="43">
        <f t="shared" si="6"/>
        <v>1.0020202020202025</v>
      </c>
      <c r="M7" s="43">
        <f t="shared" si="7"/>
        <v>0.99797979797979752</v>
      </c>
      <c r="N7" s="1">
        <f>+F7/(1-G7)</f>
        <v>0.99797979797979797</v>
      </c>
      <c r="P7" s="53">
        <f>+F7^2/(2*$B$18^2)*G7/(1-G7)^2</f>
        <v>0.42441633970559595</v>
      </c>
    </row>
    <row r="8" spans="1:17" x14ac:dyDescent="0.3">
      <c r="A8" s="35">
        <v>6</v>
      </c>
      <c r="B8" s="36">
        <v>2.5</v>
      </c>
      <c r="C8" s="36">
        <v>1.5</v>
      </c>
      <c r="D8" s="37">
        <f t="shared" si="1"/>
        <v>6.25</v>
      </c>
      <c r="E8" s="38">
        <f t="shared" si="2"/>
        <v>0</v>
      </c>
      <c r="F8" s="35">
        <f t="shared" si="3"/>
        <v>-9.0909090909090828E-2</v>
      </c>
      <c r="G8" s="35">
        <f t="shared" si="4"/>
        <v>9.0909090909090912E-2</v>
      </c>
      <c r="H8" s="35">
        <f t="shared" si="5"/>
        <v>0.27835110713445183</v>
      </c>
      <c r="I8" s="37">
        <f t="shared" ref="I8:I13" si="8">H8*SQRT((11-2-1)/(11-2-H8^2))</f>
        <v>0.2635689008098695</v>
      </c>
      <c r="J8" s="35">
        <f t="shared" si="0"/>
        <v>3.8739669421487539E-3</v>
      </c>
      <c r="L8">
        <f t="shared" si="6"/>
        <v>1.5001836547291096</v>
      </c>
      <c r="M8">
        <f t="shared" si="7"/>
        <v>-1.8365472910963909E-4</v>
      </c>
      <c r="P8" s="54">
        <f t="shared" ref="P8:P13" si="9">+F8^2/(2*$B$18^2)*G8/(1-G8)^2</f>
        <v>3.8739669421487544E-3</v>
      </c>
    </row>
    <row r="9" spans="1:17" x14ac:dyDescent="0.3">
      <c r="A9" s="35">
        <v>7</v>
      </c>
      <c r="B9" s="36">
        <v>3</v>
      </c>
      <c r="C9" s="36">
        <v>1.8</v>
      </c>
      <c r="D9" s="37">
        <f t="shared" si="1"/>
        <v>9</v>
      </c>
      <c r="E9" s="37">
        <f t="shared" si="2"/>
        <v>0.25</v>
      </c>
      <c r="F9" s="35">
        <f t="shared" si="3"/>
        <v>-0.28000000000000003</v>
      </c>
      <c r="G9" s="35">
        <f t="shared" si="4"/>
        <v>0.1</v>
      </c>
      <c r="H9" s="35">
        <f t="shared" si="5"/>
        <v>0.86164043685532932</v>
      </c>
      <c r="I9" s="37">
        <f t="shared" si="8"/>
        <v>0.84809554594153591</v>
      </c>
      <c r="J9" s="35">
        <f t="shared" si="0"/>
        <v>4.1245791245791266E-2</v>
      </c>
      <c r="L9">
        <f t="shared" si="6"/>
        <v>1.9983471074380168</v>
      </c>
      <c r="M9">
        <f t="shared" si="7"/>
        <v>-0.19834710743801676</v>
      </c>
      <c r="P9" s="54">
        <f t="shared" si="9"/>
        <v>4.1245791245791252E-2</v>
      </c>
    </row>
    <row r="10" spans="1:17" x14ac:dyDescent="0.3">
      <c r="A10" s="35">
        <v>8</v>
      </c>
      <c r="B10" s="36">
        <v>3.5</v>
      </c>
      <c r="C10" s="36">
        <v>2.5</v>
      </c>
      <c r="D10" s="37">
        <f t="shared" si="1"/>
        <v>12.25</v>
      </c>
      <c r="E10" s="37">
        <f t="shared" si="2"/>
        <v>1</v>
      </c>
      <c r="F10" s="35">
        <f t="shared" si="3"/>
        <v>-6.909090909090887E-2</v>
      </c>
      <c r="G10" s="35">
        <f t="shared" si="4"/>
        <v>0.12727272727272726</v>
      </c>
      <c r="H10" s="35">
        <f t="shared" si="5"/>
        <v>0.21590909090909022</v>
      </c>
      <c r="I10" s="37">
        <f t="shared" si="8"/>
        <v>0.20409028610773269</v>
      </c>
      <c r="J10" s="35">
        <f t="shared" si="0"/>
        <v>3.3991369662534215E-3</v>
      </c>
      <c r="L10">
        <f t="shared" si="6"/>
        <v>2.4965105601469242</v>
      </c>
      <c r="M10">
        <f t="shared" si="7"/>
        <v>3.4894398530758153E-3</v>
      </c>
      <c r="P10" s="54">
        <f t="shared" si="9"/>
        <v>3.3991369662534215E-3</v>
      </c>
    </row>
    <row r="11" spans="1:17" x14ac:dyDescent="0.3">
      <c r="A11" s="35">
        <v>9</v>
      </c>
      <c r="B11" s="36">
        <v>4</v>
      </c>
      <c r="C11" s="36">
        <v>2.9</v>
      </c>
      <c r="D11" s="37">
        <f t="shared" si="1"/>
        <v>16</v>
      </c>
      <c r="E11" s="37">
        <f t="shared" si="2"/>
        <v>2.25</v>
      </c>
      <c r="F11" s="35">
        <f t="shared" si="3"/>
        <v>-0.1581818181818182</v>
      </c>
      <c r="G11" s="35">
        <f t="shared" si="4"/>
        <v>0.17272727272727273</v>
      </c>
      <c r="H11" s="35">
        <f t="shared" si="5"/>
        <v>0.50771676611521954</v>
      </c>
      <c r="I11" s="37">
        <f t="shared" si="8"/>
        <v>0.48568595122631025</v>
      </c>
      <c r="J11" s="35">
        <f t="shared" si="0"/>
        <v>2.6910714160963925E-2</v>
      </c>
      <c r="L11">
        <f t="shared" si="6"/>
        <v>2.9946740128558309</v>
      </c>
      <c r="M11">
        <f t="shared" si="7"/>
        <v>-9.4674012855830991E-2</v>
      </c>
      <c r="P11" s="54">
        <f t="shared" si="9"/>
        <v>2.6910714160963925E-2</v>
      </c>
    </row>
    <row r="12" spans="1:17" x14ac:dyDescent="0.3">
      <c r="A12" s="35">
        <v>10</v>
      </c>
      <c r="B12" s="36">
        <v>4.5</v>
      </c>
      <c r="C12" s="36">
        <v>3.7</v>
      </c>
      <c r="D12" s="37">
        <f t="shared" si="1"/>
        <v>20.25</v>
      </c>
      <c r="E12" s="37">
        <f t="shared" si="2"/>
        <v>4</v>
      </c>
      <c r="F12" s="35">
        <f t="shared" si="3"/>
        <v>0.15272727272727327</v>
      </c>
      <c r="G12" s="35">
        <f t="shared" si="4"/>
        <v>0.23636363636363636</v>
      </c>
      <c r="H12" s="35">
        <f t="shared" si="5"/>
        <v>0.51022600728735745</v>
      </c>
      <c r="I12" s="37">
        <f t="shared" si="8"/>
        <v>0.48815763062808643</v>
      </c>
      <c r="J12" s="35">
        <f t="shared" si="0"/>
        <v>4.0289256198347397E-2</v>
      </c>
      <c r="L12">
        <f t="shared" si="6"/>
        <v>3.4928374655647376</v>
      </c>
      <c r="M12">
        <f t="shared" si="7"/>
        <v>0.20716253443526256</v>
      </c>
      <c r="P12" s="54">
        <f t="shared" si="9"/>
        <v>4.0289256198347397E-2</v>
      </c>
    </row>
    <row r="13" spans="1:17" x14ac:dyDescent="0.3">
      <c r="A13" s="35">
        <v>11</v>
      </c>
      <c r="B13" s="36">
        <v>5</v>
      </c>
      <c r="C13" s="36">
        <v>4</v>
      </c>
      <c r="D13" s="37">
        <f t="shared" si="1"/>
        <v>25</v>
      </c>
      <c r="E13" s="37">
        <f t="shared" si="2"/>
        <v>6.25</v>
      </c>
      <c r="F13" s="35">
        <f t="shared" si="3"/>
        <v>-3.6363636363636154E-2</v>
      </c>
      <c r="G13" s="35">
        <f t="shared" si="4"/>
        <v>0.31818181818181818</v>
      </c>
      <c r="H13" s="35">
        <f t="shared" si="5"/>
        <v>0.12856486930664426</v>
      </c>
      <c r="I13" s="37">
        <f t="shared" si="8"/>
        <v>0.12132358065747519</v>
      </c>
      <c r="J13" s="35">
        <f t="shared" si="0"/>
        <v>3.8567493112947209E-3</v>
      </c>
      <c r="L13">
        <f t="shared" si="6"/>
        <v>3.9910009182736452</v>
      </c>
      <c r="M13">
        <f t="shared" si="7"/>
        <v>8.999081726354774E-3</v>
      </c>
      <c r="P13" s="54">
        <f t="shared" si="9"/>
        <v>3.8567493112947214E-3</v>
      </c>
    </row>
    <row r="14" spans="1:17" ht="15.6" x14ac:dyDescent="0.3">
      <c r="A14" s="9" t="s">
        <v>81</v>
      </c>
      <c r="B14" s="9">
        <f>SUM(B3:B13)</f>
        <v>27.5</v>
      </c>
      <c r="C14" s="9">
        <f>SUM(C3:C13)</f>
        <v>17.5</v>
      </c>
      <c r="D14" s="9">
        <f>SUM(D3:D13)</f>
        <v>96.25</v>
      </c>
      <c r="E14" s="39">
        <f>SUM(E3:E13)</f>
        <v>27.5</v>
      </c>
    </row>
    <row r="15" spans="1:17" ht="15.6" x14ac:dyDescent="0.3">
      <c r="A15" s="9" t="s">
        <v>29</v>
      </c>
      <c r="B15" s="9">
        <f>B14/11</f>
        <v>2.5</v>
      </c>
      <c r="C15" s="9"/>
      <c r="D15" s="9"/>
      <c r="E15" s="9"/>
      <c r="H15" s="1" t="s">
        <v>82</v>
      </c>
      <c r="J15" s="48" t="s">
        <v>91</v>
      </c>
      <c r="K15" s="45">
        <f>4/11</f>
        <v>0.36363636363636365</v>
      </c>
    </row>
    <row r="16" spans="1:17" ht="15.6" x14ac:dyDescent="0.3">
      <c r="A16" s="9" t="s">
        <v>30</v>
      </c>
      <c r="B16" s="9">
        <f>D14-B14^2/11</f>
        <v>27.5</v>
      </c>
      <c r="C16" s="9" t="s">
        <v>83</v>
      </c>
      <c r="D16" s="9">
        <f>+B16/10</f>
        <v>2.75</v>
      </c>
      <c r="E16" s="9"/>
      <c r="I16" s="1"/>
      <c r="J16" s="48" t="s">
        <v>92</v>
      </c>
      <c r="K16" s="45">
        <f>4/(11-2-1)</f>
        <v>0.5</v>
      </c>
    </row>
    <row r="17" spans="1:17" ht="15.6" x14ac:dyDescent="0.3">
      <c r="A17" s="9" t="s">
        <v>84</v>
      </c>
      <c r="B17" s="9">
        <f>+F7</f>
        <v>0.89818181818181819</v>
      </c>
      <c r="C17" s="9"/>
      <c r="D17" s="9"/>
      <c r="E17" s="39"/>
      <c r="H17" s="1" t="s">
        <v>118</v>
      </c>
      <c r="I17" s="1">
        <f>_xlfn.T.INV.2T(0.05/11,8)</f>
        <v>3.8998749721935115</v>
      </c>
    </row>
    <row r="18" spans="1:17" ht="15.6" x14ac:dyDescent="0.3">
      <c r="A18" s="39" t="s">
        <v>41</v>
      </c>
      <c r="B18" s="39">
        <f>SQRT(D34)</f>
        <v>0.34253953543107007</v>
      </c>
      <c r="C18" s="9"/>
      <c r="D18" s="39" t="s">
        <v>85</v>
      </c>
      <c r="E18" s="40">
        <f>_xlfn.T.INV.2T(0.05,9)</f>
        <v>2.2621571627982053</v>
      </c>
      <c r="H18" t="s">
        <v>117</v>
      </c>
      <c r="I18" s="35">
        <f>_xlfn.T.INV.2T(0.05,8)</f>
        <v>2.3060041352041671</v>
      </c>
    </row>
    <row r="19" spans="1:17" ht="15.6" x14ac:dyDescent="0.3">
      <c r="A19" s="39"/>
      <c r="B19" s="9"/>
      <c r="C19" s="9"/>
      <c r="D19" s="39"/>
      <c r="E19" s="41"/>
      <c r="H19" t="s">
        <v>45</v>
      </c>
      <c r="I19" s="35">
        <f>_xlfn.T.INV.2T(0.05,9)</f>
        <v>2.2621571627982053</v>
      </c>
    </row>
    <row r="20" spans="1:17" x14ac:dyDescent="0.3">
      <c r="K20" s="43" t="s">
        <v>86</v>
      </c>
      <c r="L20" s="42"/>
      <c r="M20" s="43">
        <f>M38+2*M39</f>
        <v>1.0020202020202025</v>
      </c>
    </row>
    <row r="21" spans="1:17" ht="15.6" x14ac:dyDescent="0.3">
      <c r="A21" t="s">
        <v>87</v>
      </c>
      <c r="D21" s="9" t="s">
        <v>88</v>
      </c>
      <c r="E21" s="1">
        <f>B18*SQRT(1+1/11+E7/E14)</f>
        <v>0.35925849560819939</v>
      </c>
      <c r="J21" s="43" t="s">
        <v>122</v>
      </c>
    </row>
    <row r="22" spans="1:17" ht="15.6" x14ac:dyDescent="0.3">
      <c r="A22" t="s">
        <v>0</v>
      </c>
      <c r="D22" s="39" t="s">
        <v>89</v>
      </c>
      <c r="E22" s="43">
        <f>+F7/E21</f>
        <v>2.5000990349894425</v>
      </c>
      <c r="J22" s="39">
        <v>0</v>
      </c>
      <c r="K22" s="39">
        <v>-0.9</v>
      </c>
      <c r="L22" t="s">
        <v>0</v>
      </c>
      <c r="N22" s="1" t="s">
        <v>41</v>
      </c>
      <c r="O22" s="1">
        <f>SQRT(O34)</f>
        <v>0.1412589335855354</v>
      </c>
    </row>
    <row r="23" spans="1:17" ht="16.2" thickBot="1" x14ac:dyDescent="0.35">
      <c r="J23" s="39">
        <v>0.5</v>
      </c>
      <c r="K23" s="39">
        <v>-0.6</v>
      </c>
    </row>
    <row r="24" spans="1:17" ht="15.6" x14ac:dyDescent="0.3">
      <c r="A24" s="5" t="s">
        <v>1</v>
      </c>
      <c r="B24" s="5"/>
      <c r="J24" s="39">
        <v>1</v>
      </c>
      <c r="K24" s="39">
        <v>0.2</v>
      </c>
      <c r="L24" s="5" t="s">
        <v>1</v>
      </c>
      <c r="M24" s="5"/>
    </row>
    <row r="25" spans="1:17" ht="15.6" x14ac:dyDescent="0.3">
      <c r="A25" s="2" t="s">
        <v>2</v>
      </c>
      <c r="B25" s="2">
        <v>0.98051839807877605</v>
      </c>
      <c r="J25" s="39">
        <v>1.5</v>
      </c>
      <c r="K25" s="39">
        <v>0.4</v>
      </c>
      <c r="L25" s="2" t="s">
        <v>2</v>
      </c>
      <c r="M25" s="2">
        <v>0.99705963352230853</v>
      </c>
    </row>
    <row r="26" spans="1:17" ht="15.6" x14ac:dyDescent="0.3">
      <c r="A26" s="2" t="s">
        <v>3</v>
      </c>
      <c r="B26" s="2">
        <v>0.96141632897096918</v>
      </c>
      <c r="J26" s="39">
        <v>2.5</v>
      </c>
      <c r="K26" s="39">
        <v>1.5</v>
      </c>
      <c r="L26" s="2" t="s">
        <v>3</v>
      </c>
      <c r="M26" s="2">
        <v>0.99412791279964019</v>
      </c>
    </row>
    <row r="27" spans="1:17" ht="15.6" x14ac:dyDescent="0.3">
      <c r="A27" s="2" t="s">
        <v>4</v>
      </c>
      <c r="B27" s="2">
        <v>0.95712925441218799</v>
      </c>
      <c r="J27" s="39">
        <v>3</v>
      </c>
      <c r="K27" s="39">
        <v>1.8</v>
      </c>
      <c r="L27" s="2" t="s">
        <v>4</v>
      </c>
      <c r="M27" s="2">
        <v>0.9933939018995952</v>
      </c>
    </row>
    <row r="28" spans="1:17" ht="15.6" x14ac:dyDescent="0.3">
      <c r="A28" s="2" t="s">
        <v>5</v>
      </c>
      <c r="B28" s="2">
        <v>0.34253953543107007</v>
      </c>
      <c r="J28" s="39">
        <v>3.5</v>
      </c>
      <c r="K28" s="39">
        <v>2.5</v>
      </c>
      <c r="L28" s="2" t="s">
        <v>5</v>
      </c>
      <c r="M28" s="2">
        <v>0.1412589335855354</v>
      </c>
    </row>
    <row r="29" spans="1:17" ht="16.2" thickBot="1" x14ac:dyDescent="0.35">
      <c r="A29" s="3" t="s">
        <v>6</v>
      </c>
      <c r="B29" s="3">
        <v>11</v>
      </c>
      <c r="J29" s="39">
        <v>4</v>
      </c>
      <c r="K29" s="39">
        <v>2.9</v>
      </c>
      <c r="L29" s="3" t="s">
        <v>6</v>
      </c>
      <c r="M29" s="3">
        <v>10</v>
      </c>
    </row>
    <row r="30" spans="1:17" ht="15.6" x14ac:dyDescent="0.3">
      <c r="J30" s="39">
        <v>4.5</v>
      </c>
      <c r="K30" s="39">
        <v>3.7</v>
      </c>
    </row>
    <row r="31" spans="1:17" ht="16.2" thickBot="1" x14ac:dyDescent="0.35">
      <c r="A31" t="s">
        <v>7</v>
      </c>
      <c r="J31" s="39">
        <v>5</v>
      </c>
      <c r="K31" s="39">
        <v>4</v>
      </c>
      <c r="L31" t="s">
        <v>7</v>
      </c>
    </row>
    <row r="32" spans="1:17" x14ac:dyDescent="0.3">
      <c r="A32" s="4"/>
      <c r="B32" s="4" t="s">
        <v>12</v>
      </c>
      <c r="C32" s="4" t="s">
        <v>13</v>
      </c>
      <c r="D32" s="4" t="s">
        <v>14</v>
      </c>
      <c r="E32" s="4" t="s">
        <v>15</v>
      </c>
      <c r="F32" s="4" t="s">
        <v>16</v>
      </c>
      <c r="L32" s="4"/>
      <c r="M32" s="4" t="s">
        <v>12</v>
      </c>
      <c r="N32" s="4" t="s">
        <v>13</v>
      </c>
      <c r="O32" s="4" t="s">
        <v>14</v>
      </c>
      <c r="P32" s="4" t="s">
        <v>15</v>
      </c>
      <c r="Q32" s="4" t="s">
        <v>16</v>
      </c>
    </row>
    <row r="33" spans="1:20" x14ac:dyDescent="0.3">
      <c r="A33" s="2" t="s">
        <v>8</v>
      </c>
      <c r="B33" s="2">
        <v>1</v>
      </c>
      <c r="C33" s="2">
        <v>26.31309090909091</v>
      </c>
      <c r="D33" s="2">
        <v>26.31309090909091</v>
      </c>
      <c r="E33" s="2">
        <v>224.25929752066119</v>
      </c>
      <c r="F33" s="2">
        <v>1.1443711926831303E-7</v>
      </c>
      <c r="L33" s="2" t="s">
        <v>8</v>
      </c>
      <c r="M33" s="2">
        <v>1</v>
      </c>
      <c r="N33" s="2">
        <v>27.025367309458222</v>
      </c>
      <c r="O33" s="2">
        <v>27.025367309458222</v>
      </c>
      <c r="P33" s="2">
        <v>1354.3775885872053</v>
      </c>
      <c r="Q33" s="2">
        <v>3.258747418884596E-10</v>
      </c>
    </row>
    <row r="34" spans="1:20" x14ac:dyDescent="0.3">
      <c r="A34" s="2" t="s">
        <v>9</v>
      </c>
      <c r="B34" s="2">
        <v>9</v>
      </c>
      <c r="C34" s="2">
        <v>1.0559999999999998</v>
      </c>
      <c r="D34" s="6">
        <v>0.11733333333333332</v>
      </c>
      <c r="E34" s="2"/>
      <c r="F34" s="2"/>
      <c r="L34" s="2" t="s">
        <v>9</v>
      </c>
      <c r="M34" s="2">
        <v>8</v>
      </c>
      <c r="N34" s="2">
        <v>0.15963269054178161</v>
      </c>
      <c r="O34" s="6">
        <v>1.9954086317722702E-2</v>
      </c>
      <c r="P34" s="2"/>
      <c r="Q34" s="2"/>
    </row>
    <row r="35" spans="1:20" ht="15" thickBot="1" x14ac:dyDescent="0.35">
      <c r="A35" s="3" t="s">
        <v>10</v>
      </c>
      <c r="B35" s="3">
        <v>10</v>
      </c>
      <c r="C35" s="3">
        <v>27.369090909090911</v>
      </c>
      <c r="D35" s="3"/>
      <c r="E35" s="3"/>
      <c r="F35" s="3"/>
      <c r="L35" s="3" t="s">
        <v>10</v>
      </c>
      <c r="M35" s="3">
        <v>9</v>
      </c>
      <c r="N35" s="3">
        <v>27.185000000000002</v>
      </c>
      <c r="O35" s="3"/>
      <c r="P35" s="3"/>
      <c r="Q35" s="3"/>
    </row>
    <row r="36" spans="1:20" ht="15" thickBot="1" x14ac:dyDescent="0.35"/>
    <row r="37" spans="1:20" x14ac:dyDescent="0.3">
      <c r="A37" s="4"/>
      <c r="B37" s="4" t="s">
        <v>17</v>
      </c>
      <c r="C37" s="4" t="s">
        <v>5</v>
      </c>
      <c r="D37" s="4" t="s">
        <v>18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L37" s="4"/>
      <c r="M37" s="4" t="s">
        <v>17</v>
      </c>
      <c r="N37" s="4" t="s">
        <v>5</v>
      </c>
      <c r="O37" s="4" t="s">
        <v>18</v>
      </c>
      <c r="P37" s="4" t="s">
        <v>19</v>
      </c>
      <c r="Q37" s="4" t="s">
        <v>20</v>
      </c>
      <c r="R37" s="4" t="s">
        <v>21</v>
      </c>
      <c r="S37" s="4" t="s">
        <v>22</v>
      </c>
      <c r="T37" s="4" t="s">
        <v>23</v>
      </c>
    </row>
    <row r="38" spans="1:20" x14ac:dyDescent="0.3">
      <c r="A38" s="2" t="s">
        <v>11</v>
      </c>
      <c r="B38" s="2">
        <v>-0.8545454545454545</v>
      </c>
      <c r="C38" s="2">
        <v>0.19321835661585918</v>
      </c>
      <c r="D38" s="2">
        <v>-4.4226929030578157</v>
      </c>
      <c r="E38" s="2">
        <v>1.6646785803278922E-3</v>
      </c>
      <c r="F38" s="2">
        <v>-1.2916357439481183</v>
      </c>
      <c r="G38" s="2">
        <v>-0.41745516514279063</v>
      </c>
      <c r="H38" s="2">
        <v>-1.2916357439481183</v>
      </c>
      <c r="I38" s="2">
        <v>-0.41745516514279063</v>
      </c>
      <c r="L38" s="2" t="s">
        <v>11</v>
      </c>
      <c r="M38" s="2">
        <v>-0.99063360881542617</v>
      </c>
      <c r="N38" s="2">
        <v>8.2227136490496205E-2</v>
      </c>
      <c r="O38" s="2">
        <v>-12.047526535597203</v>
      </c>
      <c r="P38" s="2">
        <v>2.0802393124355455E-6</v>
      </c>
      <c r="Q38" s="2">
        <v>-1.1802497255885078</v>
      </c>
      <c r="R38" s="2">
        <v>-0.80101749204234451</v>
      </c>
      <c r="S38" s="2">
        <v>-1.1802497255885078</v>
      </c>
      <c r="T38" s="2">
        <v>-0.80101749204234451</v>
      </c>
    </row>
    <row r="39" spans="1:20" ht="15" thickBot="1" x14ac:dyDescent="0.35">
      <c r="A39" s="3" t="s">
        <v>24</v>
      </c>
      <c r="B39" s="3">
        <v>0.97818181818181815</v>
      </c>
      <c r="C39" s="3">
        <v>6.5319726474218076E-2</v>
      </c>
      <c r="D39" s="3">
        <v>14.975289563833522</v>
      </c>
      <c r="E39" s="3">
        <v>1.1443711926831303E-7</v>
      </c>
      <c r="F39" s="3">
        <v>0.83041833106614615</v>
      </c>
      <c r="G39" s="3">
        <v>1.1259453052974902</v>
      </c>
      <c r="H39" s="3">
        <v>0.83041833106614615</v>
      </c>
      <c r="I39" s="3">
        <v>1.1259453052974902</v>
      </c>
      <c r="L39" s="3" t="s">
        <v>24</v>
      </c>
      <c r="M39" s="3">
        <v>0.99632690541781432</v>
      </c>
      <c r="N39" s="3">
        <v>2.7072725453136198E-2</v>
      </c>
      <c r="O39" s="3">
        <v>36.801869362672399</v>
      </c>
      <c r="P39" s="3">
        <v>3.258747418884596E-10</v>
      </c>
      <c r="Q39" s="3">
        <v>0.93389708857163511</v>
      </c>
      <c r="R39" s="3">
        <v>1.0587567222639935</v>
      </c>
      <c r="S39" s="3">
        <v>0.93389708857163511</v>
      </c>
      <c r="T39" s="3">
        <v>1.0587567222639935</v>
      </c>
    </row>
    <row r="40" spans="1:20" x14ac:dyDescent="0.3">
      <c r="O40" s="1" t="s">
        <v>95</v>
      </c>
      <c r="P40" s="47">
        <f>R38-M38</f>
        <v>0.18961611677308166</v>
      </c>
    </row>
    <row r="41" spans="1:20" x14ac:dyDescent="0.3">
      <c r="O41" s="1" t="s">
        <v>94</v>
      </c>
      <c r="P41" s="46">
        <f>R39-M39</f>
        <v>6.2429816846179209E-2</v>
      </c>
    </row>
    <row r="43" spans="1:20" x14ac:dyDescent="0.3">
      <c r="A43" t="s">
        <v>25</v>
      </c>
      <c r="L43" t="s">
        <v>25</v>
      </c>
    </row>
    <row r="44" spans="1:20" ht="15" thickBot="1" x14ac:dyDescent="0.35"/>
    <row r="45" spans="1:20" x14ac:dyDescent="0.3">
      <c r="A45" s="4" t="s">
        <v>26</v>
      </c>
      <c r="B45" s="4" t="s">
        <v>27</v>
      </c>
      <c r="C45" s="4" t="s">
        <v>28</v>
      </c>
      <c r="L45" s="4" t="s">
        <v>26</v>
      </c>
      <c r="M45" s="4" t="s">
        <v>27</v>
      </c>
      <c r="N45" s="4" t="s">
        <v>28</v>
      </c>
    </row>
    <row r="46" spans="1:20" x14ac:dyDescent="0.3">
      <c r="A46" s="2">
        <v>1</v>
      </c>
      <c r="B46" s="2">
        <v>-0.8545454545454545</v>
      </c>
      <c r="C46" s="2">
        <v>-4.5454545454545525E-2</v>
      </c>
      <c r="L46" s="2">
        <v>1</v>
      </c>
      <c r="M46" s="2">
        <v>-0.99063360881542617</v>
      </c>
      <c r="N46" s="2">
        <v>9.0633608815426148E-2</v>
      </c>
    </row>
    <row r="47" spans="1:20" x14ac:dyDescent="0.3">
      <c r="A47" s="2">
        <v>2</v>
      </c>
      <c r="B47" s="2">
        <v>-0.36545454545454542</v>
      </c>
      <c r="C47" s="2">
        <v>-0.23454545454545456</v>
      </c>
      <c r="L47" s="2">
        <v>2</v>
      </c>
      <c r="M47" s="2">
        <v>-0.49247015610651901</v>
      </c>
      <c r="N47" s="2">
        <v>-0.10752984389348097</v>
      </c>
    </row>
    <row r="48" spans="1:20" x14ac:dyDescent="0.3">
      <c r="A48" s="2">
        <v>3</v>
      </c>
      <c r="B48" s="2">
        <v>0.12363636363636366</v>
      </c>
      <c r="C48" s="2">
        <v>7.6363636363636356E-2</v>
      </c>
      <c r="L48" s="2">
        <v>3</v>
      </c>
      <c r="M48" s="2">
        <v>5.6932966023881537E-3</v>
      </c>
      <c r="N48" s="2">
        <v>0.19430670339761186</v>
      </c>
    </row>
    <row r="49" spans="1:14" x14ac:dyDescent="0.3">
      <c r="A49" s="2">
        <v>4</v>
      </c>
      <c r="B49" s="2">
        <v>0.61272727272727279</v>
      </c>
      <c r="C49" s="2">
        <v>-0.21272727272727276</v>
      </c>
      <c r="L49" s="2">
        <v>4</v>
      </c>
      <c r="M49" s="2">
        <v>0.50385674931129532</v>
      </c>
      <c r="N49" s="2">
        <v>-0.10385674931129529</v>
      </c>
    </row>
    <row r="50" spans="1:14" x14ac:dyDescent="0.3">
      <c r="A50" s="2">
        <v>5</v>
      </c>
      <c r="B50" s="6">
        <v>1.1018181818181818</v>
      </c>
      <c r="C50" s="51">
        <v>0.89818181818181819</v>
      </c>
      <c r="L50" s="2">
        <v>5</v>
      </c>
      <c r="M50" s="2">
        <v>1.5001836547291096</v>
      </c>
      <c r="N50" s="2">
        <v>-1.8365472910963909E-4</v>
      </c>
    </row>
    <row r="51" spans="1:14" x14ac:dyDescent="0.3">
      <c r="A51" s="2">
        <v>6</v>
      </c>
      <c r="B51" s="2">
        <v>1.5909090909090908</v>
      </c>
      <c r="C51" s="2">
        <v>-9.0909090909090828E-2</v>
      </c>
      <c r="L51" s="2">
        <v>6</v>
      </c>
      <c r="M51" s="2">
        <v>1.9983471074380168</v>
      </c>
      <c r="N51" s="2">
        <v>-0.19834710743801676</v>
      </c>
    </row>
    <row r="52" spans="1:14" x14ac:dyDescent="0.3">
      <c r="A52" s="2">
        <v>7</v>
      </c>
      <c r="B52" s="2">
        <v>2.08</v>
      </c>
      <c r="C52" s="2">
        <v>-0.28000000000000003</v>
      </c>
      <c r="L52" s="2">
        <v>7</v>
      </c>
      <c r="M52" s="2">
        <v>2.4965105601469242</v>
      </c>
      <c r="N52" s="2">
        <v>3.4894398530758153E-3</v>
      </c>
    </row>
    <row r="53" spans="1:14" x14ac:dyDescent="0.3">
      <c r="A53" s="2">
        <v>8</v>
      </c>
      <c r="B53" s="2">
        <v>2.5690909090909089</v>
      </c>
      <c r="C53" s="2">
        <v>-6.909090909090887E-2</v>
      </c>
      <c r="L53" s="2">
        <v>8</v>
      </c>
      <c r="M53" s="2">
        <v>2.9946740128558309</v>
      </c>
      <c r="N53" s="2">
        <v>-9.4674012855830991E-2</v>
      </c>
    </row>
    <row r="54" spans="1:14" x14ac:dyDescent="0.3">
      <c r="A54" s="2">
        <v>9</v>
      </c>
      <c r="B54" s="2">
        <v>3.0581818181818181</v>
      </c>
      <c r="C54" s="2">
        <v>-0.1581818181818182</v>
      </c>
      <c r="L54" s="2">
        <v>9</v>
      </c>
      <c r="M54" s="2">
        <v>3.4928374655647376</v>
      </c>
      <c r="N54" s="2">
        <v>0.20716253443526256</v>
      </c>
    </row>
    <row r="55" spans="1:14" ht="15" thickBot="1" x14ac:dyDescent="0.35">
      <c r="A55" s="2">
        <v>10</v>
      </c>
      <c r="B55" s="2">
        <v>3.5472727272727269</v>
      </c>
      <c r="C55" s="2">
        <v>0.15272727272727327</v>
      </c>
      <c r="L55" s="3">
        <v>10</v>
      </c>
      <c r="M55" s="3">
        <v>3.9910009182736452</v>
      </c>
      <c r="N55" s="3">
        <v>8.999081726354774E-3</v>
      </c>
    </row>
    <row r="56" spans="1:14" ht="15" thickBot="1" x14ac:dyDescent="0.35">
      <c r="A56" s="3">
        <v>11</v>
      </c>
      <c r="B56" s="3">
        <v>4.0363636363636362</v>
      </c>
      <c r="C56" s="3">
        <v>-3.6363636363636154E-2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opLeftCell="A44" workbookViewId="0">
      <selection activeCell="J50" sqref="J50"/>
    </sheetView>
  </sheetViews>
  <sheetFormatPr defaultRowHeight="14.4" x14ac:dyDescent="0.3"/>
  <cols>
    <col min="1" max="1" width="16" customWidth="1"/>
    <col min="4" max="4" width="17.44140625" bestFit="1" customWidth="1"/>
    <col min="5" max="5" width="12.6640625" bestFit="1" customWidth="1"/>
    <col min="6" max="6" width="13.44140625" bestFit="1" customWidth="1"/>
    <col min="7" max="7" width="20.5546875" bestFit="1" customWidth="1"/>
    <col min="8" max="8" width="11.21875" bestFit="1" customWidth="1"/>
    <col min="9" max="9" width="12.6640625" bestFit="1" customWidth="1"/>
    <col min="10" max="10" width="20.5546875" bestFit="1" customWidth="1"/>
    <col min="11" max="11" width="12.6640625" bestFit="1" customWidth="1"/>
    <col min="12" max="12" width="12.109375" bestFit="1" customWidth="1"/>
  </cols>
  <sheetData>
    <row r="1" spans="1:20" x14ac:dyDescent="0.3">
      <c r="D1" t="s">
        <v>0</v>
      </c>
    </row>
    <row r="2" spans="1:20" ht="16.2" thickBot="1" x14ac:dyDescent="0.35">
      <c r="A2" s="7" t="s">
        <v>33</v>
      </c>
      <c r="B2" s="7" t="s">
        <v>34</v>
      </c>
      <c r="C2" t="s">
        <v>35</v>
      </c>
      <c r="D2" t="s">
        <v>52</v>
      </c>
      <c r="L2" t="s">
        <v>33</v>
      </c>
      <c r="M2" t="s">
        <v>34</v>
      </c>
      <c r="N2" t="s">
        <v>33</v>
      </c>
      <c r="O2" t="s">
        <v>33</v>
      </c>
      <c r="P2" t="s">
        <v>37</v>
      </c>
      <c r="Q2" t="s">
        <v>38</v>
      </c>
      <c r="R2" t="s">
        <v>39</v>
      </c>
      <c r="S2" t="s">
        <v>33</v>
      </c>
      <c r="T2" t="s">
        <v>34</v>
      </c>
    </row>
    <row r="3" spans="1:20" ht="15.6" x14ac:dyDescent="0.3">
      <c r="A3" s="8">
        <v>-2</v>
      </c>
      <c r="B3" s="9">
        <v>-0.93</v>
      </c>
      <c r="C3" s="2">
        <v>-0.88045454545454538</v>
      </c>
      <c r="D3" s="5" t="s">
        <v>1</v>
      </c>
      <c r="E3" s="5"/>
      <c r="L3" s="10">
        <f>+A3</f>
        <v>-2</v>
      </c>
      <c r="M3" t="s">
        <v>34</v>
      </c>
      <c r="N3" s="10">
        <f>+A3</f>
        <v>-2</v>
      </c>
      <c r="O3">
        <v>-3</v>
      </c>
      <c r="P3">
        <f>+B14</f>
        <v>-0.40272727272727271</v>
      </c>
      <c r="Q3">
        <f>B3-$B$14</f>
        <v>-0.52727272727272734</v>
      </c>
      <c r="R3">
        <f>+C3-$B$14</f>
        <v>-0.47772727272727267</v>
      </c>
      <c r="S3">
        <v>-3</v>
      </c>
      <c r="T3">
        <v>0</v>
      </c>
    </row>
    <row r="4" spans="1:20" ht="15.6" x14ac:dyDescent="0.3">
      <c r="A4" s="9">
        <v>-1.8</v>
      </c>
      <c r="B4" s="9">
        <v>-0.93</v>
      </c>
      <c r="C4" s="2">
        <v>-0.784909090909091</v>
      </c>
      <c r="D4" s="2" t="s">
        <v>2</v>
      </c>
      <c r="E4" s="2">
        <v>0.93113185446917701</v>
      </c>
      <c r="L4">
        <v>-2</v>
      </c>
      <c r="M4">
        <f>+C3</f>
        <v>-0.88045454545454538</v>
      </c>
      <c r="N4" s="10">
        <f t="shared" ref="N4:N13" si="0">+A4</f>
        <v>-1.8</v>
      </c>
      <c r="O4">
        <v>1</v>
      </c>
      <c r="P4">
        <f>+B14</f>
        <v>-0.40272727272727271</v>
      </c>
      <c r="Q4">
        <f t="shared" ref="Q4:Q13" si="1">B4-$B$14</f>
        <v>-0.52727272727272734</v>
      </c>
      <c r="R4">
        <f t="shared" ref="R4:R13" si="2">+C4-$B$14</f>
        <v>-0.38218181818181829</v>
      </c>
      <c r="S4">
        <v>1</v>
      </c>
      <c r="T4">
        <v>0</v>
      </c>
    </row>
    <row r="5" spans="1:20" ht="15.6" x14ac:dyDescent="0.3">
      <c r="A5" s="9">
        <v>-1.6</v>
      </c>
      <c r="B5" s="9">
        <v>-0.68</v>
      </c>
      <c r="C5" s="2">
        <v>-0.6893636363636364</v>
      </c>
      <c r="D5" s="2" t="s">
        <v>3</v>
      </c>
      <c r="E5" s="6">
        <v>0.86700653040720865</v>
      </c>
      <c r="F5">
        <f>+F12/F14</f>
        <v>0.86700653040720865</v>
      </c>
      <c r="N5" s="10">
        <f t="shared" si="0"/>
        <v>-1.6</v>
      </c>
      <c r="Q5">
        <f t="shared" si="1"/>
        <v>-0.27727272727272734</v>
      </c>
      <c r="R5">
        <f t="shared" si="2"/>
        <v>-0.28663636363636369</v>
      </c>
    </row>
    <row r="6" spans="1:20" ht="15.6" x14ac:dyDescent="0.3">
      <c r="A6" s="9">
        <v>-1.4</v>
      </c>
      <c r="B6" s="9">
        <v>-0.47</v>
      </c>
      <c r="C6" s="2">
        <v>-0.5938181818181818</v>
      </c>
      <c r="D6" s="2" t="s">
        <v>4</v>
      </c>
      <c r="E6" s="2">
        <v>0.85222947823023176</v>
      </c>
      <c r="L6">
        <f>+A4</f>
        <v>-1.8</v>
      </c>
      <c r="M6">
        <f>+B4</f>
        <v>-0.93</v>
      </c>
      <c r="N6" s="10">
        <f t="shared" si="0"/>
        <v>-1.4</v>
      </c>
      <c r="Q6">
        <f t="shared" si="1"/>
        <v>-6.7272727272727262E-2</v>
      </c>
      <c r="R6">
        <f t="shared" si="2"/>
        <v>-0.19109090909090909</v>
      </c>
    </row>
    <row r="7" spans="1:20" ht="15.6" x14ac:dyDescent="0.3">
      <c r="A7" s="9">
        <v>-1.2</v>
      </c>
      <c r="B7" s="9">
        <v>-0.38</v>
      </c>
      <c r="C7" s="2">
        <v>-0.49827272727272726</v>
      </c>
      <c r="D7" s="2" t="s">
        <v>5</v>
      </c>
      <c r="E7" s="2">
        <v>0.13082450269368695</v>
      </c>
      <c r="G7" t="s">
        <v>42</v>
      </c>
      <c r="H7">
        <f>+G12/G13</f>
        <v>58.672495706419433</v>
      </c>
      <c r="L7">
        <v>-1.8</v>
      </c>
      <c r="M7">
        <f>+C4</f>
        <v>-0.784909090909091</v>
      </c>
      <c r="N7" s="10">
        <f t="shared" si="0"/>
        <v>-1.2</v>
      </c>
      <c r="Q7">
        <f t="shared" si="1"/>
        <v>2.2727272727272707E-2</v>
      </c>
      <c r="R7">
        <f t="shared" si="2"/>
        <v>-9.5545454545454545E-2</v>
      </c>
    </row>
    <row r="8" spans="1:20" ht="16.2" thickBot="1" x14ac:dyDescent="0.35">
      <c r="A8" s="8">
        <v>-1</v>
      </c>
      <c r="B8" s="9">
        <v>-0.23</v>
      </c>
      <c r="C8" s="2">
        <v>-0.40272727272727271</v>
      </c>
      <c r="D8" s="3" t="s">
        <v>6</v>
      </c>
      <c r="E8" s="3">
        <v>11</v>
      </c>
      <c r="G8" t="s">
        <v>41</v>
      </c>
      <c r="H8">
        <f>SQRT(G13)</f>
        <v>0.13082450269368695</v>
      </c>
      <c r="N8" s="10">
        <f t="shared" si="0"/>
        <v>-1</v>
      </c>
      <c r="Q8">
        <f t="shared" si="1"/>
        <v>0.1727272727272727</v>
      </c>
      <c r="R8">
        <f t="shared" si="2"/>
        <v>0</v>
      </c>
    </row>
    <row r="9" spans="1:20" ht="15.6" x14ac:dyDescent="0.3">
      <c r="A9" s="9">
        <v>-0.8</v>
      </c>
      <c r="B9" s="9">
        <v>-0.52</v>
      </c>
      <c r="C9" s="2">
        <v>-0.30718181818181817</v>
      </c>
      <c r="G9" t="s">
        <v>43</v>
      </c>
      <c r="H9">
        <f>_xlfn.F.INV.RT(0.05,1,9)</f>
        <v>5.1173550291992269</v>
      </c>
      <c r="L9">
        <f>+A5</f>
        <v>-1.6</v>
      </c>
      <c r="M9">
        <f>+B5</f>
        <v>-0.68</v>
      </c>
      <c r="N9" s="10">
        <f t="shared" si="0"/>
        <v>-0.8</v>
      </c>
      <c r="Q9">
        <f t="shared" si="1"/>
        <v>-0.11727272727272731</v>
      </c>
      <c r="R9">
        <f t="shared" si="2"/>
        <v>9.5545454545454545E-2</v>
      </c>
    </row>
    <row r="10" spans="1:20" ht="16.2" thickBot="1" x14ac:dyDescent="0.35">
      <c r="A10" s="9">
        <v>-0.6</v>
      </c>
      <c r="B10" s="9">
        <v>-0.22</v>
      </c>
      <c r="C10" s="2">
        <v>-0.21163636363636362</v>
      </c>
      <c r="D10" t="s">
        <v>7</v>
      </c>
      <c r="G10" s="11" t="s">
        <v>44</v>
      </c>
      <c r="H10" s="12">
        <f>_xlfn.F.DIST.RT(H12,1,9)</f>
        <v>3.1268918794568395E-5</v>
      </c>
      <c r="L10">
        <f>+A5</f>
        <v>-1.6</v>
      </c>
      <c r="M10">
        <f>+C5</f>
        <v>-0.6893636363636364</v>
      </c>
      <c r="N10" s="10">
        <f t="shared" si="0"/>
        <v>-0.6</v>
      </c>
      <c r="Q10">
        <f t="shared" si="1"/>
        <v>0.18272727272727271</v>
      </c>
      <c r="R10">
        <f t="shared" si="2"/>
        <v>0.19109090909090909</v>
      </c>
    </row>
    <row r="11" spans="1:20" ht="15.6" x14ac:dyDescent="0.3">
      <c r="A11" s="9">
        <v>-0.4</v>
      </c>
      <c r="B11" s="9">
        <v>0.01</v>
      </c>
      <c r="C11" s="2">
        <v>-0.11609090909090908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N11" s="10">
        <f t="shared" si="0"/>
        <v>-0.4</v>
      </c>
      <c r="Q11">
        <f t="shared" si="1"/>
        <v>0.41272727272727272</v>
      </c>
      <c r="R11">
        <f t="shared" si="2"/>
        <v>0.28663636363636363</v>
      </c>
    </row>
    <row r="12" spans="1:20" ht="15.6" x14ac:dyDescent="0.3">
      <c r="A12" s="9">
        <v>-0.2</v>
      </c>
      <c r="B12" s="9">
        <v>-0.11</v>
      </c>
      <c r="C12" s="2">
        <v>-2.0545454545454533E-2</v>
      </c>
      <c r="D12" s="2" t="s">
        <v>8</v>
      </c>
      <c r="E12" s="2">
        <v>1</v>
      </c>
      <c r="F12" s="2">
        <v>1.0041827272727275</v>
      </c>
      <c r="G12" s="2">
        <v>1.0041827272727275</v>
      </c>
      <c r="H12" s="6">
        <v>58.672495706419433</v>
      </c>
      <c r="I12" s="6">
        <v>3.1268918794568395E-5</v>
      </c>
      <c r="L12">
        <v>-1.4</v>
      </c>
      <c r="M12">
        <f>+B6</f>
        <v>-0.47</v>
      </c>
      <c r="N12" s="10">
        <f t="shared" si="0"/>
        <v>-0.2</v>
      </c>
      <c r="Q12">
        <f t="shared" si="1"/>
        <v>0.29272727272727272</v>
      </c>
      <c r="R12">
        <f t="shared" si="2"/>
        <v>0.38218181818181818</v>
      </c>
    </row>
    <row r="13" spans="1:20" ht="16.2" thickBot="1" x14ac:dyDescent="0.35">
      <c r="A13" s="8">
        <v>0</v>
      </c>
      <c r="B13" s="9">
        <v>0.03</v>
      </c>
      <c r="C13" s="3">
        <v>7.5000000000000011E-2</v>
      </c>
      <c r="D13" s="2" t="s">
        <v>9</v>
      </c>
      <c r="E13" s="2">
        <v>9</v>
      </c>
      <c r="F13" s="6">
        <v>0.15403545454545453</v>
      </c>
      <c r="G13" s="6">
        <v>1.7115050505050505E-2</v>
      </c>
      <c r="H13" s="2"/>
      <c r="I13" s="2"/>
      <c r="L13">
        <v>-1.4</v>
      </c>
      <c r="M13">
        <f>+C6</f>
        <v>-0.5938181818181818</v>
      </c>
      <c r="N13" s="10">
        <f t="shared" si="0"/>
        <v>0</v>
      </c>
      <c r="Q13">
        <f t="shared" si="1"/>
        <v>0.43272727272727274</v>
      </c>
      <c r="R13">
        <f t="shared" si="2"/>
        <v>0.47772727272727272</v>
      </c>
    </row>
    <row r="14" spans="1:20" ht="15" thickBot="1" x14ac:dyDescent="0.35">
      <c r="A14" t="s">
        <v>36</v>
      </c>
      <c r="B14" s="1">
        <f>AVERAGE(B3:B13)</f>
        <v>-0.40272727272727271</v>
      </c>
      <c r="D14" s="3" t="s">
        <v>10</v>
      </c>
      <c r="E14" s="3">
        <v>10</v>
      </c>
      <c r="F14" s="3">
        <v>1.158218181818182</v>
      </c>
      <c r="G14" s="3"/>
      <c r="H14" s="3"/>
      <c r="I14" s="3"/>
      <c r="N14" s="10"/>
    </row>
    <row r="15" spans="1:20" ht="15" thickBot="1" x14ac:dyDescent="0.35">
      <c r="L15">
        <v>-1.2</v>
      </c>
      <c r="M15">
        <f>+B7</f>
        <v>-0.38</v>
      </c>
    </row>
    <row r="16" spans="1:20" x14ac:dyDescent="0.3"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>
        <v>-1.2</v>
      </c>
      <c r="M16">
        <f>+C7</f>
        <v>-0.49827272727272726</v>
      </c>
      <c r="P16" t="s">
        <v>33</v>
      </c>
      <c r="Q16" t="s">
        <v>38</v>
      </c>
      <c r="R16" t="s">
        <v>39</v>
      </c>
    </row>
    <row r="17" spans="4:18" x14ac:dyDescent="0.3">
      <c r="D17" s="2" t="s">
        <v>11</v>
      </c>
      <c r="E17" s="2">
        <v>7.5000000000000011E-2</v>
      </c>
      <c r="F17" s="2">
        <v>7.3794971969441223E-2</v>
      </c>
      <c r="G17" s="2">
        <v>1.0163294056275001</v>
      </c>
      <c r="H17" s="2">
        <v>0.33601428725551596</v>
      </c>
      <c r="I17" s="2">
        <v>-9.193582441916423E-2</v>
      </c>
      <c r="J17" s="2">
        <v>0.24193582441916425</v>
      </c>
      <c r="K17" s="2">
        <v>-9.193582441916423E-2</v>
      </c>
      <c r="P17">
        <v>-2</v>
      </c>
      <c r="Q17">
        <v>0</v>
      </c>
      <c r="R17">
        <v>0</v>
      </c>
    </row>
    <row r="18" spans="4:18" ht="15" thickBot="1" x14ac:dyDescent="0.35">
      <c r="D18" s="3" t="s">
        <v>24</v>
      </c>
      <c r="E18" s="3">
        <v>0.47772727272727272</v>
      </c>
      <c r="F18" s="3">
        <v>6.2368134537544855E-2</v>
      </c>
      <c r="G18" s="3">
        <v>7.6597973671905599</v>
      </c>
      <c r="H18" s="3">
        <v>3.1268918794568395E-5</v>
      </c>
      <c r="I18" s="3">
        <v>0.33664075045280351</v>
      </c>
      <c r="J18" s="3">
        <v>0.61881379500174194</v>
      </c>
      <c r="K18" s="3">
        <v>0.33664075045280351</v>
      </c>
      <c r="L18" s="2">
        <v>-1</v>
      </c>
      <c r="M18">
        <f>+B8</f>
        <v>-0.23</v>
      </c>
      <c r="P18">
        <v>-2</v>
      </c>
      <c r="Q18">
        <f>+Q3</f>
        <v>-0.52727272727272734</v>
      </c>
      <c r="R18">
        <f>+R3</f>
        <v>-0.47772727272727267</v>
      </c>
    </row>
    <row r="19" spans="4:18" x14ac:dyDescent="0.3">
      <c r="F19" t="s">
        <v>45</v>
      </c>
      <c r="G19" s="1">
        <f>_xlfn.T.INV.2T(0.05,9)</f>
        <v>2.2621571627982053</v>
      </c>
      <c r="H19">
        <f>+G19^2</f>
        <v>5.117355029199226</v>
      </c>
      <c r="L19" s="2">
        <v>-1</v>
      </c>
      <c r="M19">
        <f>+C8</f>
        <v>-0.40272727272727271</v>
      </c>
    </row>
    <row r="20" spans="4:18" x14ac:dyDescent="0.3">
      <c r="F20" t="s">
        <v>48</v>
      </c>
      <c r="P20">
        <v>-1.8</v>
      </c>
      <c r="Q20">
        <v>0</v>
      </c>
      <c r="R20">
        <v>0</v>
      </c>
    </row>
    <row r="21" spans="4:18" x14ac:dyDescent="0.3">
      <c r="F21" t="s">
        <v>40</v>
      </c>
      <c r="G21">
        <f>_xlfn.F.INV.RT(0.05,1,9)</f>
        <v>5.1173550291992269</v>
      </c>
      <c r="L21">
        <v>-0.8</v>
      </c>
      <c r="M21">
        <f>+B9</f>
        <v>-0.52</v>
      </c>
      <c r="P21">
        <v>-1.8</v>
      </c>
      <c r="Q21">
        <f>+Q4</f>
        <v>-0.52727272727272734</v>
      </c>
      <c r="R21">
        <f>+R4</f>
        <v>-0.38218181818181829</v>
      </c>
    </row>
    <row r="22" spans="4:18" x14ac:dyDescent="0.3">
      <c r="D22" t="s">
        <v>25</v>
      </c>
      <c r="L22">
        <v>-0.8</v>
      </c>
      <c r="M22">
        <f>+C9</f>
        <v>-0.30718181818181817</v>
      </c>
    </row>
    <row r="23" spans="4:18" ht="15" thickBot="1" x14ac:dyDescent="0.35">
      <c r="P23">
        <v>-1.6</v>
      </c>
      <c r="Q23">
        <v>0</v>
      </c>
      <c r="R23">
        <v>0</v>
      </c>
    </row>
    <row r="24" spans="4:18" x14ac:dyDescent="0.3">
      <c r="D24" s="4" t="s">
        <v>26</v>
      </c>
      <c r="E24" s="4" t="s">
        <v>27</v>
      </c>
      <c r="F24" s="4" t="s">
        <v>28</v>
      </c>
      <c r="L24">
        <v>-0.6</v>
      </c>
      <c r="M24">
        <f>+B10</f>
        <v>-0.22</v>
      </c>
      <c r="P24">
        <v>-1.6</v>
      </c>
      <c r="Q24">
        <f>+Q5</f>
        <v>-0.27727272727272734</v>
      </c>
      <c r="R24">
        <f>+R5</f>
        <v>-0.28663636363636369</v>
      </c>
    </row>
    <row r="25" spans="4:18" x14ac:dyDescent="0.3">
      <c r="D25" s="2">
        <v>1</v>
      </c>
      <c r="E25" s="2">
        <v>-0.88045454545454538</v>
      </c>
      <c r="F25" s="2">
        <v>-4.954545454545467E-2</v>
      </c>
      <c r="L25">
        <v>-0.6</v>
      </c>
      <c r="M25">
        <f>+C10</f>
        <v>-0.21163636363636362</v>
      </c>
    </row>
    <row r="26" spans="4:18" x14ac:dyDescent="0.3">
      <c r="D26" s="2">
        <v>2</v>
      </c>
      <c r="E26" s="2">
        <v>-0.784909090909091</v>
      </c>
      <c r="F26" s="2">
        <v>-0.14509090909090905</v>
      </c>
      <c r="P26">
        <v>-1.4</v>
      </c>
      <c r="Q26">
        <v>0</v>
      </c>
      <c r="R26">
        <v>0</v>
      </c>
    </row>
    <row r="27" spans="4:18" x14ac:dyDescent="0.3">
      <c r="D27" s="2">
        <v>3</v>
      </c>
      <c r="E27" s="2">
        <v>-0.6893636363636364</v>
      </c>
      <c r="F27" s="2">
        <v>9.3636363636363518E-3</v>
      </c>
      <c r="L27">
        <v>-0.4</v>
      </c>
      <c r="M27">
        <f>+B11</f>
        <v>0.01</v>
      </c>
      <c r="P27">
        <v>-1.4</v>
      </c>
      <c r="Q27">
        <f>+Q6</f>
        <v>-6.7272727272727262E-2</v>
      </c>
      <c r="R27">
        <f>+R6</f>
        <v>-0.19109090909090909</v>
      </c>
    </row>
    <row r="28" spans="4:18" x14ac:dyDescent="0.3">
      <c r="D28" s="2">
        <v>4</v>
      </c>
      <c r="E28" s="2">
        <v>-0.5938181818181818</v>
      </c>
      <c r="F28" s="2">
        <v>0.12381818181818183</v>
      </c>
      <c r="L28">
        <v>-0.4</v>
      </c>
      <c r="M28">
        <f>+C11</f>
        <v>-0.11609090909090908</v>
      </c>
    </row>
    <row r="29" spans="4:18" x14ac:dyDescent="0.3">
      <c r="D29" s="2">
        <v>5</v>
      </c>
      <c r="E29" s="2">
        <v>-0.49827272727272726</v>
      </c>
      <c r="F29" s="2">
        <v>0.11827272727272725</v>
      </c>
      <c r="P29">
        <v>-1.2</v>
      </c>
      <c r="Q29">
        <v>0</v>
      </c>
      <c r="R29">
        <v>0</v>
      </c>
    </row>
    <row r="30" spans="4:18" x14ac:dyDescent="0.3">
      <c r="D30" s="2">
        <v>6</v>
      </c>
      <c r="E30" s="2">
        <v>-0.40272727272727271</v>
      </c>
      <c r="F30" s="2">
        <v>0.1727272727272727</v>
      </c>
      <c r="L30">
        <v>-0.2</v>
      </c>
      <c r="M30">
        <f>+B12</f>
        <v>-0.11</v>
      </c>
      <c r="P30">
        <v>-1.2</v>
      </c>
      <c r="Q30">
        <f>+Q7</f>
        <v>2.2727272727272707E-2</v>
      </c>
      <c r="R30">
        <f>+R7</f>
        <v>-9.5545454545454545E-2</v>
      </c>
    </row>
    <row r="31" spans="4:18" x14ac:dyDescent="0.3">
      <c r="D31" s="2">
        <v>7</v>
      </c>
      <c r="E31" s="2">
        <v>-0.30718181818181817</v>
      </c>
      <c r="F31" s="2">
        <v>-0.21281818181818185</v>
      </c>
      <c r="L31">
        <v>-0.2</v>
      </c>
      <c r="M31">
        <f>+C12</f>
        <v>-2.0545454545454533E-2</v>
      </c>
    </row>
    <row r="32" spans="4:18" x14ac:dyDescent="0.3">
      <c r="D32" s="2">
        <v>8</v>
      </c>
      <c r="E32" s="2">
        <v>-0.21163636363636362</v>
      </c>
      <c r="F32" s="2">
        <v>-8.3636363636363786E-3</v>
      </c>
      <c r="P32" s="2">
        <v>-1</v>
      </c>
      <c r="Q32">
        <v>0</v>
      </c>
      <c r="R32">
        <v>0</v>
      </c>
    </row>
    <row r="33" spans="1:18" x14ac:dyDescent="0.3">
      <c r="D33" s="2">
        <v>9</v>
      </c>
      <c r="E33" s="2">
        <v>-0.11609090909090908</v>
      </c>
      <c r="F33" s="2">
        <v>0.12609090909090909</v>
      </c>
      <c r="L33">
        <v>0</v>
      </c>
      <c r="M33">
        <f>+B13</f>
        <v>0.03</v>
      </c>
      <c r="P33" s="2">
        <v>-1</v>
      </c>
      <c r="Q33">
        <f>+Q8</f>
        <v>0.1727272727272727</v>
      </c>
      <c r="R33">
        <f>+R8</f>
        <v>0</v>
      </c>
    </row>
    <row r="34" spans="1:18" x14ac:dyDescent="0.3">
      <c r="D34" s="2">
        <v>10</v>
      </c>
      <c r="E34" s="2">
        <v>-2.0545454545454533E-2</v>
      </c>
      <c r="F34" s="2">
        <v>-8.9454545454545467E-2</v>
      </c>
      <c r="L34">
        <v>0</v>
      </c>
      <c r="M34">
        <f>+C13</f>
        <v>7.5000000000000011E-2</v>
      </c>
    </row>
    <row r="35" spans="1:18" ht="15" thickBot="1" x14ac:dyDescent="0.35">
      <c r="D35" s="3">
        <v>11</v>
      </c>
      <c r="E35" s="3">
        <v>7.5000000000000011E-2</v>
      </c>
      <c r="F35" s="3">
        <v>-4.5000000000000012E-2</v>
      </c>
      <c r="P35">
        <v>-0.8</v>
      </c>
      <c r="Q35">
        <v>0</v>
      </c>
      <c r="R35">
        <v>0</v>
      </c>
    </row>
    <row r="36" spans="1:18" x14ac:dyDescent="0.3">
      <c r="P36">
        <v>-0.8</v>
      </c>
      <c r="Q36">
        <f>+Q9</f>
        <v>-0.11727272727272731</v>
      </c>
      <c r="R36">
        <f>+R9</f>
        <v>9.5545454545454545E-2</v>
      </c>
    </row>
    <row r="37" spans="1:18" x14ac:dyDescent="0.3">
      <c r="A37" t="s">
        <v>46</v>
      </c>
      <c r="D37" t="s">
        <v>51</v>
      </c>
    </row>
    <row r="38" spans="1:18" x14ac:dyDescent="0.3">
      <c r="D38" t="s">
        <v>0</v>
      </c>
      <c r="P38">
        <v>-0.6</v>
      </c>
      <c r="Q38">
        <v>0</v>
      </c>
      <c r="R38">
        <v>0</v>
      </c>
    </row>
    <row r="39" spans="1:18" ht="15" thickBot="1" x14ac:dyDescent="0.35">
      <c r="P39">
        <v>-0.6</v>
      </c>
      <c r="Q39">
        <f>+Q10</f>
        <v>0.18272727272727271</v>
      </c>
      <c r="R39">
        <f>+R10</f>
        <v>0.19109090909090909</v>
      </c>
    </row>
    <row r="40" spans="1:18" x14ac:dyDescent="0.3">
      <c r="D40" s="5" t="s">
        <v>1</v>
      </c>
      <c r="E40" s="5"/>
    </row>
    <row r="41" spans="1:18" x14ac:dyDescent="0.3">
      <c r="D41" s="2" t="s">
        <v>2</v>
      </c>
      <c r="E41" s="2">
        <v>0.97038112351298889</v>
      </c>
      <c r="P41">
        <v>-0.4</v>
      </c>
      <c r="Q41">
        <v>0</v>
      </c>
      <c r="R41">
        <v>0</v>
      </c>
    </row>
    <row r="42" spans="1:18" x14ac:dyDescent="0.3">
      <c r="D42" s="2" t="s">
        <v>3</v>
      </c>
      <c r="E42" s="6">
        <v>0.94163952487033065</v>
      </c>
      <c r="P42">
        <v>-0.4</v>
      </c>
      <c r="Q42">
        <f>+Q11</f>
        <v>0.41272727272727272</v>
      </c>
      <c r="R42">
        <f>+R11</f>
        <v>0.28663636363636363</v>
      </c>
    </row>
    <row r="43" spans="1:18" x14ac:dyDescent="0.3">
      <c r="D43" s="2" t="s">
        <v>4</v>
      </c>
      <c r="E43" s="2">
        <v>0.84163952487033067</v>
      </c>
    </row>
    <row r="44" spans="1:18" x14ac:dyDescent="0.3">
      <c r="D44" s="2" t="s">
        <v>5</v>
      </c>
      <c r="E44" s="2">
        <v>0.13103969855506614</v>
      </c>
      <c r="P44">
        <v>-0.2</v>
      </c>
      <c r="Q44">
        <v>0</v>
      </c>
      <c r="R44">
        <v>0</v>
      </c>
    </row>
    <row r="45" spans="1:18" ht="15" thickBot="1" x14ac:dyDescent="0.35">
      <c r="D45" s="3" t="s">
        <v>6</v>
      </c>
      <c r="E45" s="3">
        <v>11</v>
      </c>
      <c r="P45">
        <v>-0.2</v>
      </c>
      <c r="Q45">
        <f>+Q12</f>
        <v>0.29272727272727272</v>
      </c>
      <c r="R45">
        <f>+R12</f>
        <v>0.38218181818181818</v>
      </c>
    </row>
    <row r="46" spans="1:18" x14ac:dyDescent="0.3">
      <c r="F46" t="s">
        <v>49</v>
      </c>
      <c r="G46">
        <f>(F50-F13)/G13</f>
        <v>1.0329254607431466</v>
      </c>
      <c r="H46" t="s">
        <v>54</v>
      </c>
      <c r="I46" s="1">
        <f>_xlfn.F.INV.RT(0.05,1,9)</f>
        <v>5.1173550291992269</v>
      </c>
    </row>
    <row r="47" spans="1:18" ht="15" thickBot="1" x14ac:dyDescent="0.35">
      <c r="D47" t="s">
        <v>7</v>
      </c>
      <c r="F47" t="s">
        <v>50</v>
      </c>
      <c r="G47">
        <f>G17^2</f>
        <v>1.0329254607431475</v>
      </c>
      <c r="H47" s="14" t="s">
        <v>41</v>
      </c>
      <c r="I47">
        <f>SQRT(G50)</f>
        <v>0.13103969855506614</v>
      </c>
      <c r="P47">
        <v>0</v>
      </c>
      <c r="Q47">
        <v>0</v>
      </c>
      <c r="R47">
        <v>0</v>
      </c>
    </row>
    <row r="48" spans="1:18" x14ac:dyDescent="0.3">
      <c r="D48" s="4"/>
      <c r="E48" s="4" t="s">
        <v>12</v>
      </c>
      <c r="F48" s="4" t="s">
        <v>13</v>
      </c>
      <c r="G48" s="4" t="s">
        <v>14</v>
      </c>
      <c r="H48" s="4" t="s">
        <v>15</v>
      </c>
      <c r="I48" s="4" t="s">
        <v>16</v>
      </c>
      <c r="J48" s="14" t="s">
        <v>288</v>
      </c>
      <c r="P48">
        <v>0</v>
      </c>
      <c r="Q48">
        <f>+Q13</f>
        <v>0.43272727272727274</v>
      </c>
      <c r="R48">
        <f>+R13</f>
        <v>0.47772727272727272</v>
      </c>
    </row>
    <row r="49" spans="1:12" x14ac:dyDescent="0.3">
      <c r="D49" s="2" t="s">
        <v>8</v>
      </c>
      <c r="E49" s="2">
        <v>1</v>
      </c>
      <c r="F49" s="2">
        <v>2.7705859740259746</v>
      </c>
      <c r="G49" s="2">
        <v>2.7705859740259746</v>
      </c>
      <c r="H49" s="6">
        <v>161.34884487799857</v>
      </c>
      <c r="I49" s="85">
        <v>4.7364312918567001E-7</v>
      </c>
      <c r="J49" s="1">
        <f>+I51</f>
        <v>1.7081769712613297E-7</v>
      </c>
    </row>
    <row r="50" spans="1:12" x14ac:dyDescent="0.3">
      <c r="D50" s="2" t="s">
        <v>9</v>
      </c>
      <c r="E50" s="2">
        <v>10</v>
      </c>
      <c r="F50" s="2">
        <v>0.17171402597402605</v>
      </c>
      <c r="G50" s="6">
        <v>1.7171402597402605E-2</v>
      </c>
      <c r="H50" s="2"/>
      <c r="I50" s="2"/>
    </row>
    <row r="51" spans="1:12" ht="15" thickBot="1" x14ac:dyDescent="0.35">
      <c r="D51" s="3" t="s">
        <v>10</v>
      </c>
      <c r="E51" s="3">
        <v>11</v>
      </c>
      <c r="F51" s="3">
        <v>2.9423000000000008</v>
      </c>
      <c r="G51" s="84" t="s">
        <v>55</v>
      </c>
      <c r="H51" s="84"/>
      <c r="I51" s="1">
        <f>_xlfn.F.DIST.RT(H49,1,10)</f>
        <v>1.7081769712613297E-7</v>
      </c>
    </row>
    <row r="52" spans="1:12" ht="15" thickBot="1" x14ac:dyDescent="0.35"/>
    <row r="53" spans="1:12" x14ac:dyDescent="0.3">
      <c r="D53" s="4"/>
      <c r="E53" s="4" t="s">
        <v>17</v>
      </c>
      <c r="F53" s="4" t="s">
        <v>5</v>
      </c>
      <c r="G53" s="4" t="s">
        <v>18</v>
      </c>
      <c r="H53" s="4" t="s">
        <v>19</v>
      </c>
      <c r="I53" s="4" t="s">
        <v>20</v>
      </c>
      <c r="J53" s="4" t="s">
        <v>21</v>
      </c>
      <c r="K53" s="4" t="s">
        <v>22</v>
      </c>
      <c r="L53" s="4" t="s">
        <v>23</v>
      </c>
    </row>
    <row r="54" spans="1:12" x14ac:dyDescent="0.3">
      <c r="D54" s="2" t="s">
        <v>11</v>
      </c>
      <c r="E54" s="2">
        <v>0</v>
      </c>
      <c r="F54" s="2" t="e">
        <v>#N/A</v>
      </c>
      <c r="G54" s="2" t="e">
        <v>#N/A</v>
      </c>
      <c r="H54" s="2" t="e">
        <v>#N/A</v>
      </c>
      <c r="I54" s="2" t="e">
        <v>#N/A</v>
      </c>
      <c r="J54" s="2" t="e">
        <v>#N/A</v>
      </c>
      <c r="K54" s="2" t="e">
        <v>#N/A</v>
      </c>
      <c r="L54" s="2" t="e">
        <v>#N/A</v>
      </c>
    </row>
    <row r="55" spans="1:12" ht="15" thickBot="1" x14ac:dyDescent="0.35">
      <c r="D55" s="3" t="s">
        <v>24</v>
      </c>
      <c r="E55" s="13">
        <v>0.42415584415584423</v>
      </c>
      <c r="F55" s="13">
        <v>3.3392007167711277E-2</v>
      </c>
      <c r="G55" s="3">
        <v>12.702316516210676</v>
      </c>
      <c r="H55" s="17">
        <v>1.7081769712613329E-7</v>
      </c>
      <c r="I55" s="13">
        <v>0.34975381563966257</v>
      </c>
      <c r="J55" s="13">
        <v>0.49855787267202589</v>
      </c>
      <c r="K55" s="3">
        <v>0.34975381563966257</v>
      </c>
      <c r="L55" s="3">
        <v>0.49855787267202589</v>
      </c>
    </row>
    <row r="56" spans="1:12" x14ac:dyDescent="0.3">
      <c r="E56" t="s">
        <v>47</v>
      </c>
      <c r="F56" s="1">
        <f>_xlfn.T.INV.2T(0.05,10)</f>
        <v>2.2281388519862744</v>
      </c>
      <c r="G56">
        <f>+E55/F55</f>
        <v>12.702316516210676</v>
      </c>
      <c r="H56">
        <f>+_xlfn.T.DIST.2T(G55,10)</f>
        <v>1.7081769712613329E-7</v>
      </c>
      <c r="J56" s="19">
        <f>+J55-E55</f>
        <v>7.4402028516181662E-2</v>
      </c>
    </row>
    <row r="57" spans="1:12" x14ac:dyDescent="0.3">
      <c r="E57" t="s">
        <v>93</v>
      </c>
      <c r="F57" s="19">
        <f>J55-E55</f>
        <v>7.4402028516181662E-2</v>
      </c>
    </row>
    <row r="59" spans="1:12" x14ac:dyDescent="0.3">
      <c r="A59" t="s">
        <v>128</v>
      </c>
      <c r="B59">
        <f>(F50-F13)/G13</f>
        <v>1.0329254607431466</v>
      </c>
      <c r="D59" t="s">
        <v>25</v>
      </c>
    </row>
    <row r="60" spans="1:12" ht="15" thickBot="1" x14ac:dyDescent="0.35">
      <c r="A60" t="s">
        <v>129</v>
      </c>
      <c r="B60">
        <f>_xlfn.F.INV.RT(0.05,1,9)</f>
        <v>5.1173550291992269</v>
      </c>
    </row>
    <row r="61" spans="1:12" x14ac:dyDescent="0.3">
      <c r="D61" s="4" t="s">
        <v>26</v>
      </c>
      <c r="E61" s="4" t="s">
        <v>27</v>
      </c>
      <c r="F61" s="4" t="s">
        <v>28</v>
      </c>
    </row>
    <row r="62" spans="1:12" x14ac:dyDescent="0.3">
      <c r="D62" s="2">
        <v>1</v>
      </c>
      <c r="E62" s="2">
        <v>-0.84831168831168846</v>
      </c>
      <c r="F62" s="2">
        <v>-8.1688311688311588E-2</v>
      </c>
    </row>
    <row r="63" spans="1:12" x14ac:dyDescent="0.3">
      <c r="D63" s="2">
        <v>2</v>
      </c>
      <c r="E63" s="2">
        <v>-0.76348051948051965</v>
      </c>
      <c r="F63" s="2">
        <v>-0.1665194805194804</v>
      </c>
    </row>
    <row r="64" spans="1:12" x14ac:dyDescent="0.3">
      <c r="D64" s="2">
        <v>3</v>
      </c>
      <c r="E64" s="2">
        <v>-0.67864935064935084</v>
      </c>
      <c r="F64" s="2">
        <v>-1.3506493506492134E-3</v>
      </c>
    </row>
    <row r="65" spans="4:6" x14ac:dyDescent="0.3">
      <c r="D65" s="2">
        <v>4</v>
      </c>
      <c r="E65" s="2">
        <v>-0.59381818181818191</v>
      </c>
      <c r="F65" s="2">
        <v>0.12381818181818194</v>
      </c>
    </row>
    <row r="66" spans="4:6" x14ac:dyDescent="0.3">
      <c r="D66" s="2">
        <v>5</v>
      </c>
      <c r="E66" s="2">
        <v>-0.5089870129870131</v>
      </c>
      <c r="F66" s="2">
        <v>0.12898701298701309</v>
      </c>
    </row>
    <row r="67" spans="4:6" x14ac:dyDescent="0.3">
      <c r="D67" s="2">
        <v>6</v>
      </c>
      <c r="E67" s="2">
        <v>-0.42415584415584423</v>
      </c>
      <c r="F67" s="2">
        <v>0.19415584415584422</v>
      </c>
    </row>
    <row r="68" spans="4:6" x14ac:dyDescent="0.3">
      <c r="D68" s="2">
        <v>7</v>
      </c>
      <c r="E68" s="2">
        <v>-0.33932467532467542</v>
      </c>
      <c r="F68" s="2">
        <v>-0.1806753246753246</v>
      </c>
    </row>
    <row r="69" spans="4:6" x14ac:dyDescent="0.3">
      <c r="D69" s="2">
        <v>8</v>
      </c>
      <c r="E69" s="2">
        <v>-0.25449350649350655</v>
      </c>
      <c r="F69" s="2">
        <v>3.4493506493506548E-2</v>
      </c>
    </row>
    <row r="70" spans="4:6" x14ac:dyDescent="0.3">
      <c r="D70" s="2">
        <v>9</v>
      </c>
      <c r="E70" s="2">
        <v>-0.16966233766233771</v>
      </c>
      <c r="F70" s="2">
        <v>0.17966233766233772</v>
      </c>
    </row>
    <row r="71" spans="4:6" x14ac:dyDescent="0.3">
      <c r="D71" s="2">
        <v>10</v>
      </c>
      <c r="E71" s="2">
        <v>-8.4831168831168854E-2</v>
      </c>
      <c r="F71" s="2">
        <v>-2.5168831168831146E-2</v>
      </c>
    </row>
    <row r="72" spans="4:6" ht="15" thickBot="1" x14ac:dyDescent="0.35">
      <c r="D72" s="3">
        <v>11</v>
      </c>
      <c r="E72" s="3">
        <v>0</v>
      </c>
      <c r="F72" s="3">
        <v>0.03</v>
      </c>
    </row>
  </sheetData>
  <mergeCells count="1">
    <mergeCell ref="G51:H51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7" workbookViewId="0">
      <selection activeCell="A33" sqref="A32:A33"/>
    </sheetView>
  </sheetViews>
  <sheetFormatPr defaultRowHeight="14.4" x14ac:dyDescent="0.3"/>
  <cols>
    <col min="14" max="14" width="21.33203125" bestFit="1" customWidth="1"/>
  </cols>
  <sheetData>
    <row r="1" spans="1:15" x14ac:dyDescent="0.3">
      <c r="D1" t="s">
        <v>0</v>
      </c>
      <c r="N1" s="5" t="s">
        <v>56</v>
      </c>
      <c r="O1" s="5"/>
    </row>
    <row r="2" spans="1:15" ht="15" thickBot="1" x14ac:dyDescent="0.35">
      <c r="A2" s="15" t="s">
        <v>33</v>
      </c>
      <c r="B2" s="15" t="s">
        <v>34</v>
      </c>
      <c r="N2" s="2"/>
      <c r="O2" s="2"/>
    </row>
    <row r="3" spans="1:15" x14ac:dyDescent="0.3">
      <c r="A3" s="16">
        <v>-2</v>
      </c>
      <c r="B3" s="16">
        <v>0.27</v>
      </c>
      <c r="D3" s="5" t="s">
        <v>1</v>
      </c>
      <c r="E3" s="5"/>
      <c r="N3" s="2" t="s">
        <v>57</v>
      </c>
      <c r="O3" s="21">
        <v>0.39727272727272728</v>
      </c>
    </row>
    <row r="4" spans="1:15" x14ac:dyDescent="0.3">
      <c r="A4" s="16">
        <v>-1.8</v>
      </c>
      <c r="B4" s="16">
        <v>0.19</v>
      </c>
      <c r="D4" s="2" t="s">
        <v>2</v>
      </c>
      <c r="E4" s="2">
        <v>0.38363571783974448</v>
      </c>
      <c r="N4" s="2" t="s">
        <v>5</v>
      </c>
      <c r="O4" s="20">
        <v>4.0521395226156491E-2</v>
      </c>
    </row>
    <row r="5" spans="1:15" x14ac:dyDescent="0.3">
      <c r="A5" s="16">
        <v>-1.6</v>
      </c>
      <c r="B5" s="16">
        <v>0.36</v>
      </c>
      <c r="D5" s="2" t="s">
        <v>3</v>
      </c>
      <c r="E5" s="6">
        <v>0.14717636400241604</v>
      </c>
      <c r="N5" s="2" t="s">
        <v>58</v>
      </c>
      <c r="O5" s="2">
        <v>0.42</v>
      </c>
    </row>
    <row r="6" spans="1:15" x14ac:dyDescent="0.3">
      <c r="A6" s="16">
        <v>-1.4</v>
      </c>
      <c r="B6" s="16">
        <v>0.49</v>
      </c>
      <c r="D6" s="2" t="s">
        <v>4</v>
      </c>
      <c r="E6" s="2">
        <v>5.2418182224906719E-2</v>
      </c>
      <c r="N6" s="2" t="s">
        <v>59</v>
      </c>
      <c r="O6" s="2">
        <v>0.56999999999999995</v>
      </c>
    </row>
    <row r="7" spans="1:15" x14ac:dyDescent="0.3">
      <c r="A7" s="16">
        <v>-1.2</v>
      </c>
      <c r="B7" s="16">
        <v>0.5</v>
      </c>
      <c r="D7" s="2" t="s">
        <v>5</v>
      </c>
      <c r="E7" s="2">
        <v>0.13082450269368695</v>
      </c>
      <c r="N7" s="2" t="s">
        <v>60</v>
      </c>
      <c r="O7" s="22">
        <v>0.13439426394685958</v>
      </c>
    </row>
    <row r="8" spans="1:15" ht="15" thickBot="1" x14ac:dyDescent="0.35">
      <c r="A8" s="16">
        <v>-1</v>
      </c>
      <c r="B8" s="16">
        <v>0.56999999999999995</v>
      </c>
      <c r="D8" s="3" t="s">
        <v>6</v>
      </c>
      <c r="E8" s="3">
        <v>11</v>
      </c>
      <c r="N8" s="2" t="s">
        <v>61</v>
      </c>
      <c r="O8" s="2">
        <v>1.8061818181818158E-2</v>
      </c>
    </row>
    <row r="9" spans="1:15" x14ac:dyDescent="0.3">
      <c r="A9" s="16">
        <v>-0.8</v>
      </c>
      <c r="B9" s="16">
        <v>0.2</v>
      </c>
      <c r="N9" s="2" t="s">
        <v>62</v>
      </c>
      <c r="O9" s="2">
        <v>-1.0240763828193153</v>
      </c>
    </row>
    <row r="10" spans="1:15" ht="15" thickBot="1" x14ac:dyDescent="0.35">
      <c r="A10" s="16">
        <v>-0.6</v>
      </c>
      <c r="B10" s="16">
        <v>0.42</v>
      </c>
      <c r="D10" t="s">
        <v>7</v>
      </c>
      <c r="H10">
        <f>_xlfn.F.INV.RT(0.05,1,9)</f>
        <v>5.1173550291992269</v>
      </c>
      <c r="N10" s="2" t="s">
        <v>63</v>
      </c>
      <c r="O10" s="2">
        <v>-0.32632432182124937</v>
      </c>
    </row>
    <row r="11" spans="1:15" x14ac:dyDescent="0.3">
      <c r="A11" s="16">
        <v>-0.4</v>
      </c>
      <c r="B11" s="16">
        <v>0.56999999999999995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N11" s="2" t="s">
        <v>64</v>
      </c>
      <c r="O11" s="2">
        <v>0.37999999999999995</v>
      </c>
    </row>
    <row r="12" spans="1:15" x14ac:dyDescent="0.3">
      <c r="A12" s="16">
        <v>-0.2</v>
      </c>
      <c r="B12" s="16">
        <v>0.37</v>
      </c>
      <c r="D12" s="2" t="s">
        <v>8</v>
      </c>
      <c r="E12" s="2">
        <v>1</v>
      </c>
      <c r="F12" s="2">
        <v>2.6582727272727286E-2</v>
      </c>
      <c r="G12" s="2">
        <v>2.6582727272727286E-2</v>
      </c>
      <c r="H12" s="6">
        <v>1.5531784299954567</v>
      </c>
      <c r="I12" s="6">
        <v>0.2441287540558249</v>
      </c>
      <c r="N12" s="2" t="s">
        <v>65</v>
      </c>
      <c r="O12" s="2">
        <v>0.19</v>
      </c>
    </row>
    <row r="13" spans="1:15" x14ac:dyDescent="0.3">
      <c r="A13" s="16">
        <v>0</v>
      </c>
      <c r="B13" s="16">
        <v>0.43</v>
      </c>
      <c r="D13" s="2" t="s">
        <v>9</v>
      </c>
      <c r="E13" s="2">
        <v>9</v>
      </c>
      <c r="F13" s="2">
        <v>0.1540354545454545</v>
      </c>
      <c r="G13" s="2">
        <v>1.7115050505050501E-2</v>
      </c>
      <c r="H13" s="2"/>
      <c r="I13" s="2"/>
      <c r="N13" s="2" t="s">
        <v>66</v>
      </c>
      <c r="O13" s="2">
        <v>0.56999999999999995</v>
      </c>
    </row>
    <row r="14" spans="1:15" ht="15" thickBot="1" x14ac:dyDescent="0.35">
      <c r="D14" s="3" t="s">
        <v>10</v>
      </c>
      <c r="E14" s="3">
        <v>10</v>
      </c>
      <c r="F14" s="3">
        <v>0.18061818181818179</v>
      </c>
      <c r="G14" s="3"/>
      <c r="H14" s="3"/>
      <c r="I14" s="3"/>
      <c r="N14" s="2" t="s">
        <v>67</v>
      </c>
      <c r="O14" s="2">
        <v>4.37</v>
      </c>
    </row>
    <row r="15" spans="1:15" ht="15" thickBot="1" x14ac:dyDescent="0.35">
      <c r="N15" s="2" t="s">
        <v>68</v>
      </c>
      <c r="O15" s="2">
        <v>11</v>
      </c>
    </row>
    <row r="16" spans="1:15" ht="15" thickBot="1" x14ac:dyDescent="0.35"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23</v>
      </c>
      <c r="N16" s="3" t="s">
        <v>69</v>
      </c>
      <c r="O16" s="13">
        <v>9.0287295040090421E-2</v>
      </c>
    </row>
    <row r="17" spans="4:15" x14ac:dyDescent="0.3">
      <c r="D17" s="2" t="s">
        <v>11</v>
      </c>
      <c r="E17" s="2">
        <v>0.47499999999999998</v>
      </c>
      <c r="F17" s="2">
        <v>7.3794971969441209E-2</v>
      </c>
      <c r="G17" s="2">
        <v>6.4367529023074823</v>
      </c>
      <c r="H17" s="2">
        <v>1.199868409374655E-4</v>
      </c>
      <c r="I17" s="2">
        <v>0.30806417558083576</v>
      </c>
      <c r="J17" s="2">
        <v>0.64193582441916419</v>
      </c>
      <c r="K17" s="2">
        <v>0.30806417558083576</v>
      </c>
      <c r="L17" s="2">
        <v>0.64193582441916419</v>
      </c>
      <c r="N17" s="2" t="s">
        <v>70</v>
      </c>
      <c r="O17" s="19">
        <f>+O3-O16</f>
        <v>0.30698543223263686</v>
      </c>
    </row>
    <row r="18" spans="4:15" ht="15" thickBot="1" x14ac:dyDescent="0.35">
      <c r="D18" s="3" t="s">
        <v>24</v>
      </c>
      <c r="E18" s="3">
        <v>7.7727272727272728E-2</v>
      </c>
      <c r="F18" s="3">
        <v>6.2368134537544855E-2</v>
      </c>
      <c r="G18" s="17">
        <v>1.2462657942812425</v>
      </c>
      <c r="H18" s="17">
        <v>0.24412875405582482</v>
      </c>
      <c r="I18" s="3">
        <v>-6.3359249547196489E-2</v>
      </c>
      <c r="J18" s="3">
        <v>0.21881379500174195</v>
      </c>
      <c r="K18" s="3">
        <v>-6.3359249547196489E-2</v>
      </c>
      <c r="L18" s="3">
        <v>0.21881379500174195</v>
      </c>
      <c r="N18" s="2" t="s">
        <v>71</v>
      </c>
      <c r="O18" s="19">
        <f>+O3+O16</f>
        <v>0.4875600223128177</v>
      </c>
    </row>
    <row r="19" spans="4:15" x14ac:dyDescent="0.3">
      <c r="F19" t="s">
        <v>53</v>
      </c>
      <c r="G19" s="1">
        <f>_xlfn.T.INV.2T(0.05,9)</f>
        <v>2.2621571627982053</v>
      </c>
    </row>
    <row r="22" spans="4:15" x14ac:dyDescent="0.3">
      <c r="D22" t="s">
        <v>25</v>
      </c>
    </row>
    <row r="23" spans="4:15" ht="15" thickBot="1" x14ac:dyDescent="0.35"/>
    <row r="24" spans="4:15" x14ac:dyDescent="0.3">
      <c r="D24" s="4" t="s">
        <v>26</v>
      </c>
      <c r="E24" s="4" t="s">
        <v>27</v>
      </c>
      <c r="F24" s="4" t="s">
        <v>28</v>
      </c>
    </row>
    <row r="25" spans="4:15" x14ac:dyDescent="0.3">
      <c r="D25" s="2">
        <v>1</v>
      </c>
      <c r="E25" s="2">
        <v>0.31954545454545452</v>
      </c>
      <c r="F25" s="2">
        <v>-4.9545454545454504E-2</v>
      </c>
    </row>
    <row r="26" spans="4:15" x14ac:dyDescent="0.3">
      <c r="D26" s="2">
        <v>2</v>
      </c>
      <c r="E26" s="2">
        <v>0.33509090909090905</v>
      </c>
      <c r="F26" s="2">
        <v>-0.14509090909090905</v>
      </c>
    </row>
    <row r="27" spans="4:15" x14ac:dyDescent="0.3">
      <c r="D27" s="2">
        <v>3</v>
      </c>
      <c r="E27" s="2">
        <v>0.35063636363636363</v>
      </c>
      <c r="F27" s="2">
        <v>9.3636363636363518E-3</v>
      </c>
    </row>
    <row r="28" spans="4:15" x14ac:dyDescent="0.3">
      <c r="D28" s="2">
        <v>4</v>
      </c>
      <c r="E28" s="2">
        <v>0.36618181818181816</v>
      </c>
      <c r="F28" s="2">
        <v>0.12381818181818183</v>
      </c>
    </row>
    <row r="29" spans="4:15" x14ac:dyDescent="0.3">
      <c r="D29" s="2">
        <v>5</v>
      </c>
      <c r="E29" s="2">
        <v>0.38172727272727269</v>
      </c>
      <c r="F29" s="2">
        <v>0.11827272727272731</v>
      </c>
    </row>
    <row r="30" spans="4:15" x14ac:dyDescent="0.3">
      <c r="D30" s="2">
        <v>6</v>
      </c>
      <c r="E30" s="2">
        <v>0.39727272727272722</v>
      </c>
      <c r="F30" s="2">
        <v>0.17272727272727273</v>
      </c>
    </row>
    <row r="31" spans="4:15" x14ac:dyDescent="0.3">
      <c r="D31" s="2">
        <v>7</v>
      </c>
      <c r="E31" s="2">
        <v>0.41281818181818181</v>
      </c>
      <c r="F31" s="2">
        <v>-0.2128181818181818</v>
      </c>
    </row>
    <row r="32" spans="4:15" x14ac:dyDescent="0.3">
      <c r="D32" s="2">
        <v>8</v>
      </c>
      <c r="E32" s="2">
        <v>0.42836363636363634</v>
      </c>
      <c r="F32" s="2">
        <v>-8.3636363636363509E-3</v>
      </c>
    </row>
    <row r="33" spans="4:6" x14ac:dyDescent="0.3">
      <c r="D33" s="2">
        <v>9</v>
      </c>
      <c r="E33" s="2">
        <v>0.44390909090909086</v>
      </c>
      <c r="F33" s="2">
        <v>0.12609090909090909</v>
      </c>
    </row>
    <row r="34" spans="4:6" x14ac:dyDescent="0.3">
      <c r="D34" s="2">
        <v>10</v>
      </c>
      <c r="E34" s="2">
        <v>0.45945454545454545</v>
      </c>
      <c r="F34" s="2">
        <v>-8.9454545454545453E-2</v>
      </c>
    </row>
    <row r="35" spans="4:6" ht="15" thickBot="1" x14ac:dyDescent="0.35">
      <c r="D35" s="3">
        <v>11</v>
      </c>
      <c r="E35" s="3">
        <v>0.47499999999999998</v>
      </c>
      <c r="F35" s="3">
        <v>-4.4999999999999984E-2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6" workbookViewId="0">
      <selection activeCell="L26" sqref="L26"/>
    </sheetView>
  </sheetViews>
  <sheetFormatPr defaultRowHeight="14.4" x14ac:dyDescent="0.3"/>
  <cols>
    <col min="7" max="7" width="10.109375" customWidth="1"/>
  </cols>
  <sheetData>
    <row r="1" spans="1:12" ht="15" thickBot="1" x14ac:dyDescent="0.35">
      <c r="D1" t="s">
        <v>0</v>
      </c>
    </row>
    <row r="2" spans="1:12" ht="15" thickBot="1" x14ac:dyDescent="0.35">
      <c r="A2" s="28" t="s">
        <v>33</v>
      </c>
      <c r="B2" s="29" t="s">
        <v>34</v>
      </c>
    </row>
    <row r="3" spans="1:12" x14ac:dyDescent="0.3">
      <c r="A3" s="24">
        <v>0</v>
      </c>
      <c r="B3" s="25">
        <v>0.4</v>
      </c>
      <c r="D3" s="5" t="s">
        <v>1</v>
      </c>
      <c r="E3" s="5"/>
    </row>
    <row r="4" spans="1:12" x14ac:dyDescent="0.3">
      <c r="A4" s="24">
        <v>1</v>
      </c>
      <c r="B4" s="25">
        <v>0.7</v>
      </c>
      <c r="D4" s="2" t="s">
        <v>2</v>
      </c>
      <c r="E4" s="2">
        <v>0.97814877925789079</v>
      </c>
    </row>
    <row r="5" spans="1:12" x14ac:dyDescent="0.3">
      <c r="A5" s="24">
        <v>2</v>
      </c>
      <c r="B5" s="25">
        <v>1.3</v>
      </c>
      <c r="D5" s="2" t="s">
        <v>3</v>
      </c>
      <c r="E5" s="2">
        <v>0.95677503436370204</v>
      </c>
    </row>
    <row r="6" spans="1:12" x14ac:dyDescent="0.3">
      <c r="A6" s="24">
        <v>3</v>
      </c>
      <c r="B6" s="25">
        <v>1.7</v>
      </c>
      <c r="D6" s="2" t="s">
        <v>4</v>
      </c>
      <c r="E6" s="2">
        <v>0.95368753681825225</v>
      </c>
    </row>
    <row r="7" spans="1:12" x14ac:dyDescent="0.3">
      <c r="A7" s="24">
        <v>4</v>
      </c>
      <c r="B7" s="25">
        <v>2.1</v>
      </c>
      <c r="D7" s="2" t="s">
        <v>5</v>
      </c>
      <c r="E7" s="2">
        <v>0.27064543147785053</v>
      </c>
    </row>
    <row r="8" spans="1:12" ht="15" thickBot="1" x14ac:dyDescent="0.35">
      <c r="A8" s="24">
        <v>5</v>
      </c>
      <c r="B8" s="25">
        <v>2.5</v>
      </c>
      <c r="D8" s="3" t="s">
        <v>6</v>
      </c>
      <c r="E8" s="3">
        <v>16</v>
      </c>
    </row>
    <row r="9" spans="1:12" x14ac:dyDescent="0.3">
      <c r="A9" s="24">
        <v>6</v>
      </c>
      <c r="B9" s="25">
        <v>2.4</v>
      </c>
    </row>
    <row r="10" spans="1:12" ht="15" thickBot="1" x14ac:dyDescent="0.35">
      <c r="A10" s="24">
        <v>7</v>
      </c>
      <c r="B10" s="25">
        <v>2.9</v>
      </c>
      <c r="D10" t="s">
        <v>7</v>
      </c>
      <c r="G10" t="s">
        <v>77</v>
      </c>
      <c r="H10">
        <f>_xlfn.F.INV.RT(0.05,1,14)</f>
        <v>4.6001099366694227</v>
      </c>
    </row>
    <row r="11" spans="1:12" x14ac:dyDescent="0.3">
      <c r="A11" s="24">
        <v>8</v>
      </c>
      <c r="B11" s="25">
        <v>3.3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</row>
    <row r="12" spans="1:12" x14ac:dyDescent="0.3">
      <c r="A12" s="24">
        <v>9</v>
      </c>
      <c r="B12" s="25">
        <v>3.3</v>
      </c>
      <c r="D12" s="2" t="s">
        <v>8</v>
      </c>
      <c r="E12" s="2">
        <v>1</v>
      </c>
      <c r="F12" s="2">
        <v>22.698889705882348</v>
      </c>
      <c r="G12" s="2">
        <v>22.698889705882348</v>
      </c>
      <c r="H12" s="2">
        <v>309.88689716490052</v>
      </c>
      <c r="I12" s="2">
        <v>6.0206885623087067E-11</v>
      </c>
    </row>
    <row r="13" spans="1:12" x14ac:dyDescent="0.3">
      <c r="A13" s="24">
        <v>10</v>
      </c>
      <c r="B13" s="25">
        <v>3.6</v>
      </c>
      <c r="D13" s="2" t="s">
        <v>9</v>
      </c>
      <c r="E13" s="2">
        <v>14</v>
      </c>
      <c r="F13" s="6">
        <v>1.0254852941176464</v>
      </c>
      <c r="G13" s="2">
        <v>7.3248949579831885E-2</v>
      </c>
      <c r="H13" s="2"/>
      <c r="I13" s="2"/>
    </row>
    <row r="14" spans="1:12" ht="15" thickBot="1" x14ac:dyDescent="0.35">
      <c r="A14" s="24">
        <v>11</v>
      </c>
      <c r="B14" s="25">
        <v>3.7</v>
      </c>
      <c r="D14" s="3" t="s">
        <v>10</v>
      </c>
      <c r="E14" s="3">
        <v>15</v>
      </c>
      <c r="F14" s="3">
        <v>23.724374999999995</v>
      </c>
      <c r="G14" s="3"/>
      <c r="H14" s="3"/>
      <c r="I14" s="3"/>
    </row>
    <row r="15" spans="1:12" ht="15" thickBot="1" x14ac:dyDescent="0.35">
      <c r="A15" s="24">
        <v>12</v>
      </c>
      <c r="B15" s="25">
        <v>3.9</v>
      </c>
    </row>
    <row r="16" spans="1:12" x14ac:dyDescent="0.3">
      <c r="A16" s="24">
        <v>13</v>
      </c>
      <c r="B16" s="25">
        <v>4.0999999999999996</v>
      </c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23</v>
      </c>
    </row>
    <row r="17" spans="1:12" x14ac:dyDescent="0.3">
      <c r="A17" s="24">
        <v>14</v>
      </c>
      <c r="B17" s="25">
        <v>4.3</v>
      </c>
      <c r="D17" s="2" t="s">
        <v>11</v>
      </c>
      <c r="E17" s="2">
        <v>0.84338235294117658</v>
      </c>
      <c r="F17" s="2">
        <v>0.12921475048330078</v>
      </c>
      <c r="G17" s="2">
        <v>6.5269820185906102</v>
      </c>
      <c r="H17" s="2">
        <v>1.340844185187049E-5</v>
      </c>
      <c r="I17" s="2">
        <v>0.56624427622197238</v>
      </c>
      <c r="J17" s="2">
        <v>1.1205204296603808</v>
      </c>
      <c r="K17" s="2">
        <v>0.56624427622197238</v>
      </c>
      <c r="L17" s="2">
        <v>1.1205204296603808</v>
      </c>
    </row>
    <row r="18" spans="1:12" ht="15" thickBot="1" x14ac:dyDescent="0.35">
      <c r="A18" s="26">
        <v>15</v>
      </c>
      <c r="B18" s="27">
        <v>4.3</v>
      </c>
      <c r="D18" s="3" t="s">
        <v>24</v>
      </c>
      <c r="E18" s="3">
        <v>0.2583823529411764</v>
      </c>
      <c r="F18" s="3">
        <v>1.4677809339254463E-2</v>
      </c>
      <c r="G18" s="3">
        <v>17.603604663957334</v>
      </c>
      <c r="H18" s="3">
        <v>6.0206885623087273E-11</v>
      </c>
      <c r="I18" s="3">
        <v>0.2269015828625478</v>
      </c>
      <c r="J18" s="3">
        <v>0.28986312301980499</v>
      </c>
      <c r="K18" s="3">
        <v>0.2269015828625478</v>
      </c>
      <c r="L18" s="3">
        <v>0.28986312301980499</v>
      </c>
    </row>
    <row r="19" spans="1:12" x14ac:dyDescent="0.3">
      <c r="F19" t="s">
        <v>72</v>
      </c>
      <c r="G19">
        <f>_xlfn.T.INV.2T(0.05,14)</f>
        <v>2.1447866879178044</v>
      </c>
    </row>
    <row r="22" spans="1:12" x14ac:dyDescent="0.3">
      <c r="D22" t="s">
        <v>25</v>
      </c>
    </row>
    <row r="23" spans="1:12" ht="15" thickBot="1" x14ac:dyDescent="0.35"/>
    <row r="24" spans="1:12" x14ac:dyDescent="0.3">
      <c r="D24" s="4" t="s">
        <v>26</v>
      </c>
      <c r="E24" s="4" t="s">
        <v>27</v>
      </c>
      <c r="F24" s="4" t="s">
        <v>28</v>
      </c>
    </row>
    <row r="25" spans="1:12" x14ac:dyDescent="0.3">
      <c r="D25" s="2">
        <v>1</v>
      </c>
      <c r="E25" s="2">
        <v>0.84338235294117658</v>
      </c>
      <c r="F25" s="2">
        <v>-0.44338235294117656</v>
      </c>
    </row>
    <row r="26" spans="1:12" x14ac:dyDescent="0.3">
      <c r="D26" s="2">
        <v>2</v>
      </c>
      <c r="E26" s="2">
        <v>1.101764705882353</v>
      </c>
      <c r="F26" s="2">
        <v>-0.40176470588235302</v>
      </c>
    </row>
    <row r="27" spans="1:12" x14ac:dyDescent="0.3">
      <c r="D27" s="2">
        <v>3</v>
      </c>
      <c r="E27" s="2">
        <v>1.3601470588235294</v>
      </c>
      <c r="F27" s="2">
        <v>-6.0147058823529331E-2</v>
      </c>
    </row>
    <row r="28" spans="1:12" x14ac:dyDescent="0.3">
      <c r="D28" s="2">
        <v>4</v>
      </c>
      <c r="E28" s="2">
        <v>1.6185294117647058</v>
      </c>
      <c r="F28" s="2">
        <v>8.1470588235294183E-2</v>
      </c>
    </row>
    <row r="29" spans="1:12" x14ac:dyDescent="0.3">
      <c r="D29" s="2">
        <v>5</v>
      </c>
      <c r="E29" s="2">
        <v>1.8769117647058822</v>
      </c>
      <c r="F29" s="2">
        <v>0.22308823529411792</v>
      </c>
    </row>
    <row r="30" spans="1:12" x14ac:dyDescent="0.3">
      <c r="D30" s="2">
        <v>6</v>
      </c>
      <c r="E30" s="2">
        <v>2.1352941176470583</v>
      </c>
      <c r="F30" s="2">
        <v>0.36470588235294166</v>
      </c>
    </row>
    <row r="31" spans="1:12" x14ac:dyDescent="0.3">
      <c r="D31" s="2">
        <v>7</v>
      </c>
      <c r="E31" s="2">
        <v>2.3936764705882352</v>
      </c>
      <c r="F31" s="2">
        <v>6.3235294117647278E-3</v>
      </c>
    </row>
    <row r="32" spans="1:12" x14ac:dyDescent="0.3">
      <c r="D32" s="2">
        <v>8</v>
      </c>
      <c r="E32" s="2">
        <v>2.6520588235294111</v>
      </c>
      <c r="F32" s="2">
        <v>0.24794117647058878</v>
      </c>
    </row>
    <row r="33" spans="4:6" x14ac:dyDescent="0.3">
      <c r="D33" s="2">
        <v>9</v>
      </c>
      <c r="E33" s="2">
        <v>2.910441176470588</v>
      </c>
      <c r="F33" s="2">
        <v>0.38955882352941185</v>
      </c>
    </row>
    <row r="34" spans="4:6" x14ac:dyDescent="0.3">
      <c r="D34" s="2">
        <v>10</v>
      </c>
      <c r="E34" s="2">
        <v>3.1688235294117639</v>
      </c>
      <c r="F34" s="2">
        <v>0.13117647058823589</v>
      </c>
    </row>
    <row r="35" spans="4:6" x14ac:dyDescent="0.3">
      <c r="D35" s="2">
        <v>11</v>
      </c>
      <c r="E35" s="2">
        <v>3.4272058823529408</v>
      </c>
      <c r="F35" s="2">
        <v>0.17279411764705932</v>
      </c>
    </row>
    <row r="36" spans="4:6" x14ac:dyDescent="0.3">
      <c r="D36" s="2">
        <v>12</v>
      </c>
      <c r="E36" s="2">
        <v>3.6855882352941167</v>
      </c>
      <c r="F36" s="2">
        <v>1.4411764705883456E-2</v>
      </c>
    </row>
    <row r="37" spans="4:6" x14ac:dyDescent="0.3">
      <c r="D37" s="2">
        <v>13</v>
      </c>
      <c r="E37" s="2">
        <v>3.9439705882352936</v>
      </c>
      <c r="F37" s="2">
        <v>-4.3970588235293651E-2</v>
      </c>
    </row>
    <row r="38" spans="4:6" x14ac:dyDescent="0.3">
      <c r="D38" s="2">
        <v>14</v>
      </c>
      <c r="E38" s="2">
        <v>4.2023529411764695</v>
      </c>
      <c r="F38" s="2">
        <v>-0.10235294117646987</v>
      </c>
    </row>
    <row r="39" spans="4:6" x14ac:dyDescent="0.3">
      <c r="D39" s="2">
        <v>15</v>
      </c>
      <c r="E39" s="2">
        <v>4.4607352941176464</v>
      </c>
      <c r="F39" s="2">
        <v>-0.16073529411764653</v>
      </c>
    </row>
    <row r="40" spans="4:6" ht="15" thickBot="1" x14ac:dyDescent="0.35">
      <c r="D40" s="3">
        <v>16</v>
      </c>
      <c r="E40" s="3">
        <v>4.7191176470588223</v>
      </c>
      <c r="F40" s="3">
        <v>-0.41911764705882248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B25" sqref="B25"/>
    </sheetView>
  </sheetViews>
  <sheetFormatPr defaultRowHeight="14.4" x14ac:dyDescent="0.3"/>
  <cols>
    <col min="1" max="1" width="10.44140625" bestFit="1" customWidth="1"/>
    <col min="5" max="5" width="17.44140625" bestFit="1" customWidth="1"/>
  </cols>
  <sheetData>
    <row r="1" spans="1:13" ht="15" thickBot="1" x14ac:dyDescent="0.35">
      <c r="E1" t="s">
        <v>0</v>
      </c>
    </row>
    <row r="2" spans="1:13" ht="15" thickBot="1" x14ac:dyDescent="0.35">
      <c r="A2" s="28" t="s">
        <v>33</v>
      </c>
      <c r="B2" s="30" t="s">
        <v>73</v>
      </c>
      <c r="C2" s="29" t="s">
        <v>34</v>
      </c>
    </row>
    <row r="3" spans="1:13" x14ac:dyDescent="0.3">
      <c r="A3" s="24">
        <v>0</v>
      </c>
      <c r="B3" s="31">
        <f>+A3^2</f>
        <v>0</v>
      </c>
      <c r="C3" s="25">
        <v>0.4</v>
      </c>
      <c r="E3" s="5" t="s">
        <v>1</v>
      </c>
      <c r="F3" s="5"/>
    </row>
    <row r="4" spans="1:13" x14ac:dyDescent="0.3">
      <c r="A4" s="24">
        <v>1</v>
      </c>
      <c r="B4" s="31">
        <f t="shared" ref="B4:B18" si="0">+A4^2</f>
        <v>1</v>
      </c>
      <c r="C4" s="25">
        <v>0.7</v>
      </c>
      <c r="E4" s="2" t="s">
        <v>2</v>
      </c>
      <c r="F4" s="2">
        <v>0.9963054205327484</v>
      </c>
    </row>
    <row r="5" spans="1:13" x14ac:dyDescent="0.3">
      <c r="A5" s="24">
        <v>2</v>
      </c>
      <c r="B5" s="31">
        <f t="shared" si="0"/>
        <v>4</v>
      </c>
      <c r="C5" s="25">
        <v>1.3</v>
      </c>
      <c r="E5" s="2" t="s">
        <v>3</v>
      </c>
      <c r="F5" s="6">
        <v>0.99262449098293704</v>
      </c>
    </row>
    <row r="6" spans="1:13" x14ac:dyDescent="0.3">
      <c r="A6" s="24">
        <v>3</v>
      </c>
      <c r="B6" s="31">
        <f t="shared" si="0"/>
        <v>9</v>
      </c>
      <c r="C6" s="25">
        <v>1.7</v>
      </c>
      <c r="E6" s="2" t="s">
        <v>4</v>
      </c>
      <c r="F6" s="2">
        <v>0.99148979728800368</v>
      </c>
    </row>
    <row r="7" spans="1:13" x14ac:dyDescent="0.3">
      <c r="A7" s="24">
        <v>4</v>
      </c>
      <c r="B7" s="31">
        <f t="shared" si="0"/>
        <v>16</v>
      </c>
      <c r="C7" s="25">
        <v>2.1</v>
      </c>
      <c r="E7" s="2" t="s">
        <v>5</v>
      </c>
      <c r="F7" s="2">
        <v>0.11601702187334879</v>
      </c>
    </row>
    <row r="8" spans="1:13" ht="15" thickBot="1" x14ac:dyDescent="0.35">
      <c r="A8" s="24">
        <v>5</v>
      </c>
      <c r="B8" s="31">
        <f t="shared" si="0"/>
        <v>25</v>
      </c>
      <c r="C8" s="25">
        <v>2.5</v>
      </c>
      <c r="E8" s="3" t="s">
        <v>6</v>
      </c>
      <c r="F8" s="3">
        <v>16</v>
      </c>
    </row>
    <row r="9" spans="1:13" x14ac:dyDescent="0.3">
      <c r="A9" s="24">
        <v>6</v>
      </c>
      <c r="B9" s="31">
        <f t="shared" si="0"/>
        <v>36</v>
      </c>
      <c r="C9" s="25">
        <v>2.4</v>
      </c>
    </row>
    <row r="10" spans="1:13" ht="15" thickBot="1" x14ac:dyDescent="0.35">
      <c r="A10" s="24">
        <v>7</v>
      </c>
      <c r="B10" s="31">
        <f t="shared" si="0"/>
        <v>49</v>
      </c>
      <c r="C10" s="25">
        <v>2.9</v>
      </c>
      <c r="E10" t="s">
        <v>7</v>
      </c>
    </row>
    <row r="11" spans="1:13" x14ac:dyDescent="0.3">
      <c r="A11" s="24">
        <v>8</v>
      </c>
      <c r="B11" s="31">
        <f t="shared" si="0"/>
        <v>64</v>
      </c>
      <c r="C11" s="25">
        <v>3.3</v>
      </c>
      <c r="E11" s="4"/>
      <c r="F11" s="4" t="s">
        <v>12</v>
      </c>
      <c r="G11" s="4" t="s">
        <v>13</v>
      </c>
      <c r="H11" s="4" t="s">
        <v>14</v>
      </c>
      <c r="I11" s="4" t="s">
        <v>15</v>
      </c>
      <c r="J11" s="4" t="s">
        <v>16</v>
      </c>
    </row>
    <row r="12" spans="1:13" x14ac:dyDescent="0.3">
      <c r="A12" s="24">
        <v>9</v>
      </c>
      <c r="B12" s="31">
        <f t="shared" si="0"/>
        <v>81</v>
      </c>
      <c r="C12" s="25">
        <v>3.3</v>
      </c>
      <c r="E12" s="2" t="s">
        <v>8</v>
      </c>
      <c r="F12" s="2">
        <v>2</v>
      </c>
      <c r="G12" s="2">
        <v>23.5493956582633</v>
      </c>
      <c r="H12" s="2">
        <v>11.77469782913165</v>
      </c>
      <c r="I12" s="2">
        <v>874.79510586484025</v>
      </c>
      <c r="J12" s="2">
        <v>1.3824454038220264E-14</v>
      </c>
    </row>
    <row r="13" spans="1:13" x14ac:dyDescent="0.3">
      <c r="A13" s="24">
        <v>10</v>
      </c>
      <c r="B13" s="31">
        <f t="shared" si="0"/>
        <v>100</v>
      </c>
      <c r="C13" s="25">
        <v>3.6</v>
      </c>
      <c r="E13" s="2" t="s">
        <v>9</v>
      </c>
      <c r="F13" s="2">
        <v>13</v>
      </c>
      <c r="G13" s="6">
        <v>0.17497934173669419</v>
      </c>
      <c r="H13" s="6">
        <v>1.3459949364361092E-2</v>
      </c>
      <c r="I13" s="2"/>
      <c r="J13" s="2"/>
    </row>
    <row r="14" spans="1:13" ht="15" thickBot="1" x14ac:dyDescent="0.35">
      <c r="A14" s="24">
        <v>11</v>
      </c>
      <c r="B14" s="31">
        <f t="shared" si="0"/>
        <v>121</v>
      </c>
      <c r="C14" s="25">
        <v>3.7</v>
      </c>
      <c r="E14" s="3" t="s">
        <v>10</v>
      </c>
      <c r="F14" s="3">
        <v>15</v>
      </c>
      <c r="G14" s="3">
        <v>23.724374999999995</v>
      </c>
      <c r="H14" s="3"/>
      <c r="I14" s="3"/>
      <c r="J14" s="3"/>
    </row>
    <row r="15" spans="1:13" ht="15" thickBot="1" x14ac:dyDescent="0.35">
      <c r="A15" s="24">
        <v>12</v>
      </c>
      <c r="B15" s="31">
        <f t="shared" si="0"/>
        <v>144</v>
      </c>
      <c r="C15" s="25">
        <v>3.9</v>
      </c>
    </row>
    <row r="16" spans="1:13" x14ac:dyDescent="0.3">
      <c r="A16" s="24">
        <v>13</v>
      </c>
      <c r="B16" s="31">
        <f t="shared" si="0"/>
        <v>169</v>
      </c>
      <c r="C16" s="25">
        <v>4.0999999999999996</v>
      </c>
      <c r="E16" s="4"/>
      <c r="F16" s="4" t="s">
        <v>17</v>
      </c>
      <c r="G16" s="4" t="s">
        <v>5</v>
      </c>
      <c r="H16" s="4" t="s">
        <v>18</v>
      </c>
      <c r="I16" s="4" t="s">
        <v>19</v>
      </c>
      <c r="J16" s="4" t="s">
        <v>20</v>
      </c>
      <c r="K16" s="4" t="s">
        <v>21</v>
      </c>
      <c r="L16" s="4" t="s">
        <v>22</v>
      </c>
      <c r="M16" s="4" t="s">
        <v>23</v>
      </c>
    </row>
    <row r="17" spans="1:15" x14ac:dyDescent="0.3">
      <c r="A17" s="24">
        <v>14</v>
      </c>
      <c r="B17" s="31">
        <f t="shared" si="0"/>
        <v>196</v>
      </c>
      <c r="C17" s="25">
        <v>4.3</v>
      </c>
      <c r="E17" s="2" t="s">
        <v>11</v>
      </c>
      <c r="F17" s="21">
        <v>0.41629901960784377</v>
      </c>
      <c r="G17" s="21">
        <v>7.7166754440308849E-2</v>
      </c>
      <c r="H17" s="2">
        <v>5.3947975734792042</v>
      </c>
      <c r="I17" s="2">
        <v>1.2222608150647875E-4</v>
      </c>
      <c r="J17" s="22">
        <v>0.24959038199403949</v>
      </c>
      <c r="K17" s="22">
        <v>0.58300765722164805</v>
      </c>
      <c r="L17" s="2">
        <v>0.24959038199403949</v>
      </c>
      <c r="M17" s="2">
        <v>0.58300765722164805</v>
      </c>
      <c r="N17" s="32">
        <f>+K17-F17</f>
        <v>0.16670863761380428</v>
      </c>
      <c r="O17" s="19">
        <f>+M17-F17</f>
        <v>0.16670863761380428</v>
      </c>
    </row>
    <row r="18" spans="1:15" ht="15" thickBot="1" x14ac:dyDescent="0.35">
      <c r="A18" s="26">
        <v>15</v>
      </c>
      <c r="B18" s="31">
        <f t="shared" si="0"/>
        <v>225</v>
      </c>
      <c r="C18" s="27">
        <v>4.3</v>
      </c>
      <c r="E18" s="2" t="s">
        <v>24</v>
      </c>
      <c r="F18" s="21">
        <v>0.44141806722689064</v>
      </c>
      <c r="G18" s="21">
        <v>2.3870183736653307E-2</v>
      </c>
      <c r="H18" s="2">
        <v>18.492445307368179</v>
      </c>
      <c r="I18" s="2">
        <v>1.0186234295816455E-10</v>
      </c>
      <c r="J18" s="21">
        <v>0.38984967045821695</v>
      </c>
      <c r="K18" s="21">
        <v>0.49298646399556434</v>
      </c>
      <c r="L18" s="2">
        <v>0.38984967045821695</v>
      </c>
      <c r="M18" s="2">
        <v>0.49298646399556434</v>
      </c>
      <c r="N18" s="19">
        <f>+K18-F18</f>
        <v>5.1568396768673697E-2</v>
      </c>
    </row>
    <row r="19" spans="1:15" ht="15" thickBot="1" x14ac:dyDescent="0.35">
      <c r="E19" s="3" t="s">
        <v>74</v>
      </c>
      <c r="F19" s="23">
        <v>-1.2202380952380958E-2</v>
      </c>
      <c r="G19" s="23">
        <v>1.5350679829401991E-3</v>
      </c>
      <c r="H19" s="3">
        <v>-7.9490817918103369</v>
      </c>
      <c r="I19" s="3">
        <v>2.3979146940949029E-6</v>
      </c>
      <c r="J19" s="3">
        <v>-1.5518693708264523E-2</v>
      </c>
      <c r="K19" s="3">
        <v>-8.8860681964973917E-3</v>
      </c>
      <c r="L19" s="3">
        <v>-1.5518693708264523E-2</v>
      </c>
      <c r="M19" s="3">
        <v>-8.8860681964973917E-3</v>
      </c>
      <c r="N19" s="18">
        <f>+K19-F19</f>
        <v>3.3163127558835659E-3</v>
      </c>
      <c r="O19" s="18">
        <f>+J19-F19</f>
        <v>-3.3163127558835659E-3</v>
      </c>
    </row>
    <row r="20" spans="1:15" x14ac:dyDescent="0.3">
      <c r="G20" t="s">
        <v>75</v>
      </c>
      <c r="H20">
        <f>+_xlfn.T.INV.2T(0.05,13)</f>
        <v>2.1603686564627926</v>
      </c>
    </row>
    <row r="21" spans="1:15" x14ac:dyDescent="0.3">
      <c r="G21" t="s">
        <v>76</v>
      </c>
      <c r="H21" s="1">
        <f>('Ex. 5.5 parabolic'!F13-'Ex. 5.5 parabolic'!G13)/'Ex. 5.5 parabolic'!H13</f>
        <v>952.82829905891515</v>
      </c>
    </row>
    <row r="23" spans="1:15" x14ac:dyDescent="0.3">
      <c r="E23" t="s">
        <v>25</v>
      </c>
    </row>
    <row r="24" spans="1:15" ht="15" thickBot="1" x14ac:dyDescent="0.35">
      <c r="A24" t="s">
        <v>126</v>
      </c>
      <c r="B24">
        <f>(1.025485-'Ex. 5.5 parabolic'!G13)/'Ex. 5.5 parabolic'!H13</f>
        <v>63.187879481571663</v>
      </c>
    </row>
    <row r="25" spans="1:15" x14ac:dyDescent="0.3">
      <c r="A25" t="s">
        <v>127</v>
      </c>
      <c r="B25">
        <f>_xlfn.F.INV.RT(0.05,1,13)</f>
        <v>4.6671927318268525</v>
      </c>
      <c r="E25" s="4" t="s">
        <v>26</v>
      </c>
      <c r="F25" s="4" t="s">
        <v>27</v>
      </c>
      <c r="G25" s="4" t="s">
        <v>28</v>
      </c>
    </row>
    <row r="26" spans="1:15" x14ac:dyDescent="0.3">
      <c r="E26" s="2">
        <v>1</v>
      </c>
      <c r="F26" s="2">
        <v>0.41629901960784377</v>
      </c>
      <c r="G26" s="2">
        <v>-1.6299019607843745E-2</v>
      </c>
    </row>
    <row r="27" spans="1:15" x14ac:dyDescent="0.3">
      <c r="E27" s="2">
        <v>2</v>
      </c>
      <c r="F27" s="2">
        <v>0.84551470588235345</v>
      </c>
      <c r="G27" s="2">
        <v>-0.14551470588235349</v>
      </c>
    </row>
    <row r="28" spans="1:15" x14ac:dyDescent="0.3">
      <c r="E28" s="2">
        <v>3</v>
      </c>
      <c r="F28" s="2">
        <v>1.2503256302521011</v>
      </c>
      <c r="G28" s="2">
        <v>4.9674369747898961E-2</v>
      </c>
    </row>
    <row r="29" spans="1:15" x14ac:dyDescent="0.3">
      <c r="E29" s="2">
        <v>4</v>
      </c>
      <c r="F29" s="2">
        <v>1.630731792717087</v>
      </c>
      <c r="G29" s="2">
        <v>6.9268207282912941E-2</v>
      </c>
    </row>
    <row r="30" spans="1:15" x14ac:dyDescent="0.3">
      <c r="E30" s="2">
        <v>5</v>
      </c>
      <c r="F30" s="2">
        <v>1.9867331932773107</v>
      </c>
      <c r="G30" s="2">
        <v>0.11326680672268941</v>
      </c>
    </row>
    <row r="31" spans="1:15" x14ac:dyDescent="0.3">
      <c r="E31" s="2">
        <v>6</v>
      </c>
      <c r="F31" s="2">
        <v>2.3183298319327728</v>
      </c>
      <c r="G31" s="2">
        <v>0.18167016806722724</v>
      </c>
    </row>
    <row r="32" spans="1:15" x14ac:dyDescent="0.3">
      <c r="E32" s="2">
        <v>7</v>
      </c>
      <c r="F32" s="2">
        <v>2.6255217086834732</v>
      </c>
      <c r="G32" s="2">
        <v>-0.22552170868347332</v>
      </c>
    </row>
    <row r="33" spans="5:7" x14ac:dyDescent="0.3">
      <c r="E33" s="2">
        <v>8</v>
      </c>
      <c r="F33" s="2">
        <v>2.9083088235294112</v>
      </c>
      <c r="G33" s="2">
        <v>-8.3088235294113133E-3</v>
      </c>
    </row>
    <row r="34" spans="5:7" x14ac:dyDescent="0.3">
      <c r="E34" s="2">
        <v>9</v>
      </c>
      <c r="F34" s="2">
        <v>3.1666911764705876</v>
      </c>
      <c r="G34" s="2">
        <v>0.1333088235294122</v>
      </c>
    </row>
    <row r="35" spans="5:7" x14ac:dyDescent="0.3">
      <c r="E35" s="2">
        <v>10</v>
      </c>
      <c r="F35" s="2">
        <v>3.4006687675070024</v>
      </c>
      <c r="G35" s="2">
        <v>-0.1006687675070026</v>
      </c>
    </row>
    <row r="36" spans="5:7" x14ac:dyDescent="0.3">
      <c r="E36" s="2">
        <v>11</v>
      </c>
      <c r="F36" s="2">
        <v>3.6102415966386543</v>
      </c>
      <c r="G36" s="2">
        <v>-1.0241596638654205E-2</v>
      </c>
    </row>
    <row r="37" spans="5:7" x14ac:dyDescent="0.3">
      <c r="E37" s="2">
        <v>12</v>
      </c>
      <c r="F37" s="2">
        <v>3.7954096638655446</v>
      </c>
      <c r="G37" s="2">
        <v>-9.5409663865544392E-2</v>
      </c>
    </row>
    <row r="38" spans="5:7" x14ac:dyDescent="0.3">
      <c r="E38" s="2">
        <v>13</v>
      </c>
      <c r="F38" s="2">
        <v>3.9561729691876737</v>
      </c>
      <c r="G38" s="2">
        <v>-5.6172969187673782E-2</v>
      </c>
    </row>
    <row r="39" spans="5:7" x14ac:dyDescent="0.3">
      <c r="E39" s="2">
        <v>14</v>
      </c>
      <c r="F39" s="2">
        <v>4.0925315126050403</v>
      </c>
      <c r="G39" s="2">
        <v>7.4684873949593111E-3</v>
      </c>
    </row>
    <row r="40" spans="5:7" x14ac:dyDescent="0.3">
      <c r="E40" s="2">
        <v>15</v>
      </c>
      <c r="F40" s="2">
        <v>4.2044852941176449</v>
      </c>
      <c r="G40" s="2">
        <v>9.5514705882354889E-2</v>
      </c>
    </row>
    <row r="41" spans="5:7" ht="15" thickBot="1" x14ac:dyDescent="0.35">
      <c r="E41" s="3">
        <v>16</v>
      </c>
      <c r="F41" s="3">
        <v>4.2920343137254884</v>
      </c>
      <c r="G41" s="3">
        <v>7.965686274511441E-3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abSelected="1" topLeftCell="H8" workbookViewId="0">
      <selection activeCell="X13" sqref="X13"/>
    </sheetView>
  </sheetViews>
  <sheetFormatPr defaultRowHeight="14.4" x14ac:dyDescent="0.3"/>
  <cols>
    <col min="2" max="2" width="11.33203125" customWidth="1"/>
    <col min="7" max="7" width="10" customWidth="1"/>
    <col min="9" max="9" width="12.44140625" customWidth="1"/>
    <col min="13" max="13" width="12.5546875" customWidth="1"/>
    <col min="24" max="24" width="10.44140625" customWidth="1"/>
  </cols>
  <sheetData>
    <row r="1" spans="1:30" x14ac:dyDescent="0.3">
      <c r="A1" s="44" t="s">
        <v>96</v>
      </c>
      <c r="B1" s="44" t="s">
        <v>97</v>
      </c>
      <c r="C1" s="44" t="s">
        <v>34</v>
      </c>
      <c r="D1" t="s">
        <v>0</v>
      </c>
      <c r="F1" s="1" t="s">
        <v>98</v>
      </c>
      <c r="M1" t="s">
        <v>0</v>
      </c>
      <c r="O1" s="1" t="s">
        <v>99</v>
      </c>
      <c r="V1" t="s">
        <v>0</v>
      </c>
      <c r="X1" s="1" t="s">
        <v>100</v>
      </c>
    </row>
    <row r="2" spans="1:30" ht="15" thickBot="1" x14ac:dyDescent="0.35">
      <c r="A2" s="10">
        <v>35.299999999999997</v>
      </c>
      <c r="B2" s="49">
        <v>20</v>
      </c>
      <c r="C2" s="32">
        <v>10.98</v>
      </c>
    </row>
    <row r="3" spans="1:30" x14ac:dyDescent="0.3">
      <c r="A3" s="10">
        <v>29.7</v>
      </c>
      <c r="B3" s="49">
        <v>20</v>
      </c>
      <c r="C3" s="32">
        <v>11.13</v>
      </c>
      <c r="D3" s="5" t="s">
        <v>1</v>
      </c>
      <c r="E3" s="5"/>
      <c r="M3" s="5" t="s">
        <v>1</v>
      </c>
      <c r="N3" s="5"/>
      <c r="V3" s="5" t="s">
        <v>1</v>
      </c>
      <c r="W3" s="5"/>
    </row>
    <row r="4" spans="1:30" x14ac:dyDescent="0.3">
      <c r="A4" s="10">
        <v>30.8</v>
      </c>
      <c r="B4" s="49">
        <v>23</v>
      </c>
      <c r="C4" s="32">
        <v>12.51</v>
      </c>
      <c r="D4" s="2" t="s">
        <v>2</v>
      </c>
      <c r="E4" s="2">
        <v>0.8452440600283776</v>
      </c>
      <c r="M4" s="2" t="s">
        <v>2</v>
      </c>
      <c r="N4" s="2">
        <v>0.53612248315666922</v>
      </c>
      <c r="V4" s="2" t="s">
        <v>2</v>
      </c>
      <c r="W4" s="2">
        <v>0.92147557911175815</v>
      </c>
    </row>
    <row r="5" spans="1:30" x14ac:dyDescent="0.3">
      <c r="A5" s="10">
        <v>58.8</v>
      </c>
      <c r="B5" s="49">
        <v>20</v>
      </c>
      <c r="C5" s="32">
        <v>8.4</v>
      </c>
      <c r="D5" s="2" t="s">
        <v>3</v>
      </c>
      <c r="E5" s="2">
        <v>0.71443752101325564</v>
      </c>
      <c r="M5" s="2" t="s">
        <v>3</v>
      </c>
      <c r="N5" s="2">
        <v>0.28742731694607304</v>
      </c>
      <c r="V5" s="2" t="s">
        <v>3</v>
      </c>
      <c r="W5" s="6">
        <v>0.84911724289934998</v>
      </c>
    </row>
    <row r="6" spans="1:30" x14ac:dyDescent="0.3">
      <c r="A6" s="10">
        <v>61.4</v>
      </c>
      <c r="B6" s="49">
        <v>21</v>
      </c>
      <c r="C6" s="32">
        <v>9.27</v>
      </c>
      <c r="D6" s="2" t="s">
        <v>4</v>
      </c>
      <c r="E6" s="2">
        <v>0.70202176105731018</v>
      </c>
      <c r="M6" s="2" t="s">
        <v>4</v>
      </c>
      <c r="N6" s="2">
        <v>0.25644589594372841</v>
      </c>
      <c r="V6" s="2" t="s">
        <v>4</v>
      </c>
      <c r="W6" s="2">
        <v>0.83540062861747277</v>
      </c>
      <c r="X6" s="50">
        <f>1-24/22*(1-W5)</f>
        <v>0.83540062861747266</v>
      </c>
    </row>
    <row r="7" spans="1:30" x14ac:dyDescent="0.3">
      <c r="A7" s="10">
        <v>71.3</v>
      </c>
      <c r="B7" s="49">
        <v>22</v>
      </c>
      <c r="C7" s="32">
        <v>8.73</v>
      </c>
      <c r="D7" s="2" t="s">
        <v>5</v>
      </c>
      <c r="E7" s="2">
        <v>0.89012451611930177</v>
      </c>
      <c r="M7" s="2" t="s">
        <v>5</v>
      </c>
      <c r="N7" s="2">
        <v>1.4060953617736691</v>
      </c>
      <c r="V7" s="2" t="s">
        <v>5</v>
      </c>
      <c r="W7" s="2">
        <v>0.66156508133721181</v>
      </c>
    </row>
    <row r="8" spans="1:30" ht="15" thickBot="1" x14ac:dyDescent="0.35">
      <c r="A8" s="10">
        <v>74.400000000000006</v>
      </c>
      <c r="B8" s="49">
        <v>11</v>
      </c>
      <c r="C8" s="32">
        <v>6.36</v>
      </c>
      <c r="D8" s="3" t="s">
        <v>6</v>
      </c>
      <c r="E8" s="3">
        <v>25</v>
      </c>
      <c r="M8" s="3" t="s">
        <v>6</v>
      </c>
      <c r="N8" s="3">
        <v>25</v>
      </c>
      <c r="V8" s="3" t="s">
        <v>6</v>
      </c>
      <c r="W8" s="3">
        <v>25</v>
      </c>
      <c r="Y8" t="s">
        <v>41</v>
      </c>
      <c r="Z8" s="1">
        <f>SQRT(Y13)</f>
        <v>0.66156508133721181</v>
      </c>
    </row>
    <row r="9" spans="1:30" x14ac:dyDescent="0.3">
      <c r="A9" s="10">
        <v>76.7</v>
      </c>
      <c r="B9" s="49">
        <v>23</v>
      </c>
      <c r="C9" s="32">
        <v>8.5</v>
      </c>
    </row>
    <row r="10" spans="1:30" ht="15" thickBot="1" x14ac:dyDescent="0.35">
      <c r="A10" s="10">
        <v>70.7</v>
      </c>
      <c r="B10" s="49">
        <v>21</v>
      </c>
      <c r="C10" s="32">
        <v>7.82</v>
      </c>
      <c r="D10" t="s">
        <v>7</v>
      </c>
      <c r="G10" t="s">
        <v>107</v>
      </c>
      <c r="H10">
        <f>_xlfn.F.INV.RT(0.05,2,23)</f>
        <v>3.4221322078611793</v>
      </c>
      <c r="M10" t="s">
        <v>7</v>
      </c>
      <c r="V10" t="s">
        <v>7</v>
      </c>
    </row>
    <row r="11" spans="1:30" x14ac:dyDescent="0.3">
      <c r="A11" s="10">
        <v>57.5</v>
      </c>
      <c r="B11" s="49">
        <v>20</v>
      </c>
      <c r="C11" s="32">
        <v>9.14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M11" s="4"/>
      <c r="N11" s="4" t="s">
        <v>12</v>
      </c>
      <c r="O11" s="4" t="s">
        <v>13</v>
      </c>
      <c r="P11" s="4" t="s">
        <v>14</v>
      </c>
      <c r="Q11" s="4" t="s">
        <v>15</v>
      </c>
      <c r="R11" s="4" t="s">
        <v>16</v>
      </c>
      <c r="V11" s="4"/>
      <c r="W11" s="4" t="s">
        <v>12</v>
      </c>
      <c r="X11" s="4" t="s">
        <v>13</v>
      </c>
      <c r="Y11" s="4" t="s">
        <v>14</v>
      </c>
      <c r="Z11" s="4" t="s">
        <v>15</v>
      </c>
      <c r="AA11" s="4" t="s">
        <v>16</v>
      </c>
    </row>
    <row r="12" spans="1:30" x14ac:dyDescent="0.3">
      <c r="A12" s="10">
        <v>46.4</v>
      </c>
      <c r="B12" s="49">
        <v>20</v>
      </c>
      <c r="C12" s="32">
        <v>8.24</v>
      </c>
      <c r="D12" s="2" t="s">
        <v>8</v>
      </c>
      <c r="E12" s="2">
        <v>1</v>
      </c>
      <c r="F12" s="2">
        <v>45.592401953477719</v>
      </c>
      <c r="G12" s="2">
        <v>45.592401953477719</v>
      </c>
      <c r="H12" s="6">
        <v>57.542794283095027</v>
      </c>
      <c r="I12" s="2">
        <v>1.0549499473679464E-7</v>
      </c>
      <c r="M12" s="2" t="s">
        <v>8</v>
      </c>
      <c r="N12" s="2">
        <v>1</v>
      </c>
      <c r="O12" s="2">
        <v>18.34240417276721</v>
      </c>
      <c r="P12" s="2">
        <v>18.34240417276721</v>
      </c>
      <c r="Q12" s="6">
        <v>9.2774090938024045</v>
      </c>
      <c r="R12" s="2">
        <v>5.7363841491489057E-3</v>
      </c>
      <c r="V12" s="2" t="s">
        <v>8</v>
      </c>
      <c r="W12" s="2">
        <v>2</v>
      </c>
      <c r="X12" s="2">
        <v>54.187096149416348</v>
      </c>
      <c r="Y12" s="2">
        <v>27.093548074708174</v>
      </c>
      <c r="Z12" s="6">
        <v>61.904288146472481</v>
      </c>
      <c r="AA12" s="2">
        <v>9.2264732139954996E-10</v>
      </c>
    </row>
    <row r="13" spans="1:30" x14ac:dyDescent="0.3">
      <c r="A13" s="10">
        <v>28.9</v>
      </c>
      <c r="B13" s="49">
        <v>21</v>
      </c>
      <c r="C13" s="32">
        <v>12.19</v>
      </c>
      <c r="D13" s="2" t="s">
        <v>9</v>
      </c>
      <c r="E13" s="2">
        <v>23</v>
      </c>
      <c r="F13" s="6">
        <v>18.223398046522284</v>
      </c>
      <c r="G13" s="2">
        <v>0.79232165419662104</v>
      </c>
      <c r="H13" s="2"/>
      <c r="I13" s="2"/>
      <c r="M13" s="2" t="s">
        <v>9</v>
      </c>
      <c r="N13" s="2">
        <v>23</v>
      </c>
      <c r="O13" s="2">
        <v>45.473395827232792</v>
      </c>
      <c r="P13" s="2">
        <v>1.9771041664014257</v>
      </c>
      <c r="Q13" s="2"/>
      <c r="R13" s="2"/>
      <c r="V13" s="2" t="s">
        <v>9</v>
      </c>
      <c r="W13" s="2">
        <v>22</v>
      </c>
      <c r="X13" s="6">
        <v>9.6287038505836566</v>
      </c>
      <c r="Y13" s="6">
        <v>0.43766835684471167</v>
      </c>
      <c r="Z13" s="2"/>
      <c r="AA13" s="2"/>
    </row>
    <row r="14" spans="1:30" ht="15" thickBot="1" x14ac:dyDescent="0.35">
      <c r="A14" s="10">
        <v>28.1</v>
      </c>
      <c r="B14" s="49">
        <v>21</v>
      </c>
      <c r="C14" s="32">
        <v>11.88</v>
      </c>
      <c r="D14" s="3" t="s">
        <v>10</v>
      </c>
      <c r="E14" s="3">
        <v>24</v>
      </c>
      <c r="F14" s="3">
        <v>63.815800000000003</v>
      </c>
      <c r="G14" s="3"/>
      <c r="H14" s="3"/>
      <c r="I14" s="3"/>
      <c r="M14" s="3" t="s">
        <v>10</v>
      </c>
      <c r="N14" s="3">
        <v>24</v>
      </c>
      <c r="O14" s="3">
        <v>63.815800000000003</v>
      </c>
      <c r="P14" s="3"/>
      <c r="Q14" s="3"/>
      <c r="R14" s="3"/>
      <c r="V14" s="3" t="s">
        <v>10</v>
      </c>
      <c r="W14" s="3">
        <v>24</v>
      </c>
      <c r="X14" s="3">
        <v>63.815800000000003</v>
      </c>
      <c r="Y14" s="3"/>
      <c r="Z14" s="3"/>
      <c r="AA14" s="3"/>
    </row>
    <row r="15" spans="1:30" ht="15" thickBot="1" x14ac:dyDescent="0.35">
      <c r="A15" s="10">
        <v>39.1</v>
      </c>
      <c r="B15" s="49">
        <v>19</v>
      </c>
      <c r="C15" s="32">
        <v>9.57</v>
      </c>
    </row>
    <row r="16" spans="1:30" x14ac:dyDescent="0.3">
      <c r="A16" s="10">
        <v>46.8</v>
      </c>
      <c r="B16" s="49">
        <v>23</v>
      </c>
      <c r="C16" s="32">
        <v>10.94</v>
      </c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23</v>
      </c>
      <c r="M16" s="4"/>
      <c r="N16" s="4" t="s">
        <v>17</v>
      </c>
      <c r="O16" s="4" t="s">
        <v>5</v>
      </c>
      <c r="P16" s="4" t="s">
        <v>18</v>
      </c>
      <c r="Q16" s="4" t="s">
        <v>19</v>
      </c>
      <c r="R16" s="4" t="s">
        <v>20</v>
      </c>
      <c r="S16" s="4" t="s">
        <v>21</v>
      </c>
      <c r="T16" s="4" t="s">
        <v>22</v>
      </c>
      <c r="U16" s="4" t="s">
        <v>23</v>
      </c>
      <c r="V16" s="4"/>
      <c r="W16" s="4" t="s">
        <v>17</v>
      </c>
      <c r="X16" s="4" t="s">
        <v>5</v>
      </c>
      <c r="Y16" s="4" t="s">
        <v>18</v>
      </c>
      <c r="Z16" s="4" t="s">
        <v>19</v>
      </c>
      <c r="AA16" s="4" t="s">
        <v>20</v>
      </c>
      <c r="AB16" s="4" t="s">
        <v>21</v>
      </c>
      <c r="AC16" s="4" t="s">
        <v>22</v>
      </c>
      <c r="AD16" s="4" t="s">
        <v>23</v>
      </c>
    </row>
    <row r="17" spans="1:30" x14ac:dyDescent="0.3">
      <c r="A17" s="10">
        <v>48.5</v>
      </c>
      <c r="B17" s="49">
        <v>20</v>
      </c>
      <c r="C17" s="32">
        <v>9.58</v>
      </c>
      <c r="D17" s="2" t="s">
        <v>11</v>
      </c>
      <c r="E17" s="6">
        <v>13.622989268172683</v>
      </c>
      <c r="F17" s="6">
        <v>0.58146349414777065</v>
      </c>
      <c r="G17" s="6">
        <v>23.428795453684309</v>
      </c>
      <c r="H17" s="2">
        <v>1.4967881877239587E-17</v>
      </c>
      <c r="I17" s="2">
        <v>12.420140385823045</v>
      </c>
      <c r="J17" s="2">
        <v>14.825838150522321</v>
      </c>
      <c r="K17" s="2">
        <v>12.420140385823045</v>
      </c>
      <c r="L17" s="2">
        <v>14.825838150522321</v>
      </c>
      <c r="M17" s="2" t="s">
        <v>11</v>
      </c>
      <c r="N17" s="6">
        <v>3.5605490483162532</v>
      </c>
      <c r="O17" s="6">
        <v>1.9454732898394089</v>
      </c>
      <c r="P17" s="6">
        <v>1.8301711295199341</v>
      </c>
      <c r="Q17" s="2">
        <v>8.021522999438789E-2</v>
      </c>
      <c r="R17" s="2">
        <v>-0.46396907857702452</v>
      </c>
      <c r="S17" s="2">
        <v>7.5850671752095309</v>
      </c>
      <c r="T17" s="2">
        <v>-0.46396907857702452</v>
      </c>
      <c r="U17" s="2">
        <v>7.5850671752095309</v>
      </c>
      <c r="V17" s="2" t="s">
        <v>11</v>
      </c>
      <c r="W17" s="6">
        <v>9.1268854148600376</v>
      </c>
      <c r="X17" s="6">
        <v>1.1028008199994515</v>
      </c>
      <c r="Y17" s="6">
        <v>8.276095963425723</v>
      </c>
      <c r="Z17" s="2">
        <v>3.3456343283520746E-8</v>
      </c>
      <c r="AA17" s="2">
        <v>6.8398164950006999</v>
      </c>
      <c r="AB17" s="2">
        <v>11.413954334719374</v>
      </c>
      <c r="AC17" s="2">
        <v>6.8398164950006999</v>
      </c>
      <c r="AD17" s="2">
        <v>11.413954334719374</v>
      </c>
    </row>
    <row r="18" spans="1:30" ht="15" thickBot="1" x14ac:dyDescent="0.35">
      <c r="A18" s="10">
        <v>59.3</v>
      </c>
      <c r="B18" s="49">
        <v>22</v>
      </c>
      <c r="C18" s="32">
        <v>10.09</v>
      </c>
      <c r="D18" s="3" t="s">
        <v>24</v>
      </c>
      <c r="E18" s="17">
        <v>-7.982869331126774E-2</v>
      </c>
      <c r="F18" s="17">
        <v>1.0523580966436094E-2</v>
      </c>
      <c r="G18" s="17">
        <v>-7.5856966906866923</v>
      </c>
      <c r="H18" s="3">
        <v>1.0549499473679427E-7</v>
      </c>
      <c r="I18" s="3">
        <v>-0.10159837916634681</v>
      </c>
      <c r="J18" s="3">
        <v>-5.8059007456188666E-2</v>
      </c>
      <c r="K18" s="3">
        <v>-0.10159837916634681</v>
      </c>
      <c r="L18" s="3">
        <v>-5.8059007456188666E-2</v>
      </c>
      <c r="M18" s="3" t="s">
        <v>24</v>
      </c>
      <c r="N18" s="17">
        <v>0.28969619326500734</v>
      </c>
      <c r="O18" s="17">
        <v>9.5110712401266936E-2</v>
      </c>
      <c r="P18" s="17">
        <v>3.0458839593461859</v>
      </c>
      <c r="Q18" s="3">
        <v>5.7363841491489143E-3</v>
      </c>
      <c r="R18" s="3">
        <v>9.2944694223749069E-2</v>
      </c>
      <c r="S18" s="3">
        <v>0.48644769230626561</v>
      </c>
      <c r="T18" s="3">
        <v>9.2944694223749069E-2</v>
      </c>
      <c r="U18" s="3">
        <v>0.48644769230626561</v>
      </c>
      <c r="V18" s="2" t="s">
        <v>24</v>
      </c>
      <c r="W18" s="6">
        <v>-7.2392943679828861E-2</v>
      </c>
      <c r="X18" s="6">
        <v>7.9993810412466639E-3</v>
      </c>
      <c r="Y18" s="6">
        <v>-9.0498181429980704</v>
      </c>
      <c r="Z18" s="2">
        <v>7.1884216281107554E-9</v>
      </c>
      <c r="AA18" s="2">
        <v>-8.8982644581172388E-2</v>
      </c>
      <c r="AB18" s="2">
        <v>-5.5803242778485342E-2</v>
      </c>
      <c r="AC18" s="2">
        <v>-8.8982644581172388E-2</v>
      </c>
      <c r="AD18" s="2">
        <v>-5.5803242778485342E-2</v>
      </c>
    </row>
    <row r="19" spans="1:30" ht="15" thickBot="1" x14ac:dyDescent="0.35">
      <c r="A19" s="10">
        <v>70</v>
      </c>
      <c r="B19" s="49">
        <v>22</v>
      </c>
      <c r="C19" s="32">
        <v>8.11</v>
      </c>
      <c r="E19" t="s">
        <v>104</v>
      </c>
      <c r="F19">
        <f>_xlfn.T.INV.2T(0.05,23)</f>
        <v>2.0686576104190491</v>
      </c>
      <c r="V19" s="3" t="s">
        <v>74</v>
      </c>
      <c r="W19" s="17">
        <v>0.20281538649698427</v>
      </c>
      <c r="X19" s="17">
        <v>4.5767612664323137E-2</v>
      </c>
      <c r="Y19" s="17">
        <v>4.4314172116537627</v>
      </c>
      <c r="Z19" s="3">
        <v>2.1030997803227899E-4</v>
      </c>
      <c r="AA19" s="3">
        <v>0.10789916721018131</v>
      </c>
      <c r="AB19" s="3">
        <v>0.29773160578378721</v>
      </c>
      <c r="AC19" s="3">
        <v>0.10789916721018131</v>
      </c>
      <c r="AD19" s="3">
        <v>0.29773160578378721</v>
      </c>
    </row>
    <row r="20" spans="1:30" x14ac:dyDescent="0.3">
      <c r="A20" s="10">
        <v>70</v>
      </c>
      <c r="B20" s="49">
        <v>11</v>
      </c>
      <c r="C20" s="32">
        <v>6.83</v>
      </c>
      <c r="W20" t="s">
        <v>105</v>
      </c>
      <c r="X20">
        <f>_xlfn.T.INV.2T(0.05,22)</f>
        <v>2.0738730679040258</v>
      </c>
    </row>
    <row r="21" spans="1:30" x14ac:dyDescent="0.3">
      <c r="A21" s="10">
        <v>74.5</v>
      </c>
      <c r="B21" s="49">
        <v>23</v>
      </c>
      <c r="C21" s="32">
        <v>8.8800000000000008</v>
      </c>
    </row>
    <row r="22" spans="1:30" x14ac:dyDescent="0.3">
      <c r="A22" s="10">
        <v>72.099999999999994</v>
      </c>
      <c r="B22" s="49">
        <v>20</v>
      </c>
      <c r="C22" s="32">
        <v>7.68</v>
      </c>
      <c r="D22" t="s">
        <v>25</v>
      </c>
      <c r="M22" t="s">
        <v>25</v>
      </c>
    </row>
    <row r="23" spans="1:30" ht="15" thickBot="1" x14ac:dyDescent="0.35">
      <c r="A23" s="10">
        <v>58.1</v>
      </c>
      <c r="B23" s="49">
        <v>21</v>
      </c>
      <c r="C23" s="32">
        <v>8.4700000000000006</v>
      </c>
      <c r="V23" t="s">
        <v>25</v>
      </c>
    </row>
    <row r="24" spans="1:30" ht="15" thickBot="1" x14ac:dyDescent="0.35">
      <c r="A24" s="10">
        <v>44.6</v>
      </c>
      <c r="B24" s="49">
        <v>20</v>
      </c>
      <c r="C24" s="32">
        <v>8.86</v>
      </c>
      <c r="D24" s="4" t="s">
        <v>26</v>
      </c>
      <c r="E24" s="4" t="s">
        <v>27</v>
      </c>
      <c r="F24" s="4" t="s">
        <v>28</v>
      </c>
      <c r="M24" s="4" t="s">
        <v>26</v>
      </c>
      <c r="N24" s="4" t="s">
        <v>27</v>
      </c>
      <c r="O24" s="4" t="s">
        <v>28</v>
      </c>
    </row>
    <row r="25" spans="1:30" x14ac:dyDescent="0.3">
      <c r="A25" s="10">
        <v>33.4</v>
      </c>
      <c r="B25" s="49">
        <v>20</v>
      </c>
      <c r="C25" s="32">
        <v>10.36</v>
      </c>
      <c r="D25" s="2">
        <v>1</v>
      </c>
      <c r="E25" s="2">
        <v>10.805036394284931</v>
      </c>
      <c r="F25" s="2">
        <v>0.17496360571506919</v>
      </c>
      <c r="M25" s="2">
        <v>1</v>
      </c>
      <c r="N25" s="2">
        <v>9.3544729136163998</v>
      </c>
      <c r="O25" s="2">
        <v>1.6255270863836007</v>
      </c>
      <c r="V25" s="4" t="s">
        <v>26</v>
      </c>
      <c r="W25" s="4" t="s">
        <v>27</v>
      </c>
      <c r="X25" s="4" t="s">
        <v>28</v>
      </c>
    </row>
    <row r="26" spans="1:30" x14ac:dyDescent="0.3">
      <c r="A26" s="10">
        <v>28.6</v>
      </c>
      <c r="B26" s="49">
        <v>22</v>
      </c>
      <c r="C26" s="32">
        <v>11.08</v>
      </c>
      <c r="D26" s="2">
        <v>2</v>
      </c>
      <c r="E26" s="2">
        <v>11.25207707682803</v>
      </c>
      <c r="F26" s="2">
        <v>-0.12207707682802926</v>
      </c>
      <c r="M26" s="2">
        <v>2</v>
      </c>
      <c r="N26" s="2">
        <v>9.3544729136163998</v>
      </c>
      <c r="O26" s="2">
        <v>1.775527086383601</v>
      </c>
      <c r="V26" s="2">
        <v>1</v>
      </c>
      <c r="W26" s="2">
        <v>10.627722232901764</v>
      </c>
      <c r="X26" s="2">
        <v>0.35227776709823644</v>
      </c>
    </row>
    <row r="27" spans="1:30" x14ac:dyDescent="0.3">
      <c r="D27" s="2">
        <v>3</v>
      </c>
      <c r="E27" s="2">
        <v>11.164265514185637</v>
      </c>
      <c r="F27" s="2">
        <v>1.3457344858143632</v>
      </c>
      <c r="M27" s="2">
        <v>3</v>
      </c>
      <c r="N27" s="2">
        <v>10.223561493411422</v>
      </c>
      <c r="O27" s="2">
        <v>2.2864385065885777</v>
      </c>
      <c r="V27" s="2">
        <v>2</v>
      </c>
      <c r="W27" s="2">
        <v>11.033122717508807</v>
      </c>
      <c r="X27" s="2">
        <v>9.6877282491194094E-2</v>
      </c>
    </row>
    <row r="28" spans="1:30" x14ac:dyDescent="0.3">
      <c r="D28" s="2">
        <v>4</v>
      </c>
      <c r="E28" s="2">
        <v>8.9290621014701408</v>
      </c>
      <c r="F28" s="2">
        <v>-0.52906210147014043</v>
      </c>
      <c r="M28" s="2">
        <v>4</v>
      </c>
      <c r="N28" s="2">
        <v>9.3544729136163998</v>
      </c>
      <c r="O28" s="2">
        <v>-0.95447291361639941</v>
      </c>
      <c r="V28" s="2">
        <v>3</v>
      </c>
      <c r="W28" s="2">
        <v>11.561936638951947</v>
      </c>
      <c r="X28" s="2">
        <v>0.94806336104805311</v>
      </c>
    </row>
    <row r="29" spans="1:30" x14ac:dyDescent="0.3">
      <c r="D29" s="2">
        <v>5</v>
      </c>
      <c r="E29" s="2">
        <v>8.7215074988608432</v>
      </c>
      <c r="F29" s="2">
        <v>0.54849250113915637</v>
      </c>
      <c r="M29" s="2">
        <v>5</v>
      </c>
      <c r="N29" s="2">
        <v>9.6441691068814066</v>
      </c>
      <c r="O29" s="2">
        <v>-0.37416910688140703</v>
      </c>
      <c r="V29" s="2">
        <v>4</v>
      </c>
      <c r="W29" s="2">
        <v>8.9264880564257858</v>
      </c>
      <c r="X29" s="2">
        <v>-0.52648805642578544</v>
      </c>
    </row>
    <row r="30" spans="1:30" x14ac:dyDescent="0.3">
      <c r="D30" s="2">
        <v>6</v>
      </c>
      <c r="E30" s="2">
        <v>7.9312034350792935</v>
      </c>
      <c r="F30" s="2">
        <v>0.79879656492070694</v>
      </c>
      <c r="M30" s="2">
        <v>6</v>
      </c>
      <c r="N30" s="2">
        <v>9.9338653001464152</v>
      </c>
      <c r="O30" s="2">
        <v>-1.2038653001464148</v>
      </c>
      <c r="V30" s="2">
        <v>5</v>
      </c>
      <c r="W30" s="2">
        <v>8.9410817893552164</v>
      </c>
      <c r="X30" s="2">
        <v>0.32891821064478322</v>
      </c>
    </row>
    <row r="31" spans="1:30" x14ac:dyDescent="0.3">
      <c r="D31" s="2">
        <v>7</v>
      </c>
      <c r="E31" s="2">
        <v>7.6837344858143624</v>
      </c>
      <c r="F31" s="2">
        <v>-1.323734485814362</v>
      </c>
      <c r="M31" s="2">
        <v>7</v>
      </c>
      <c r="N31" s="2">
        <v>6.7472071742313338</v>
      </c>
      <c r="O31" s="2">
        <v>-0.38720717423133344</v>
      </c>
      <c r="V31" s="2">
        <v>6</v>
      </c>
      <c r="W31" s="2">
        <v>8.4272070334218938</v>
      </c>
      <c r="X31" s="2">
        <v>0.30279296657810661</v>
      </c>
    </row>
    <row r="32" spans="1:30" x14ac:dyDescent="0.3">
      <c r="D32" s="2">
        <v>8</v>
      </c>
      <c r="E32" s="2">
        <v>7.5001284911984465</v>
      </c>
      <c r="F32" s="2">
        <v>0.99987150880155351</v>
      </c>
      <c r="M32" s="2">
        <v>8</v>
      </c>
      <c r="N32" s="2">
        <v>10.223561493411422</v>
      </c>
      <c r="O32" s="2">
        <v>-1.7235614934114221</v>
      </c>
      <c r="V32" s="2">
        <v>7</v>
      </c>
      <c r="W32" s="2">
        <v>5.9718196565475967</v>
      </c>
      <c r="X32" s="2">
        <v>0.3881803434524036</v>
      </c>
    </row>
    <row r="33" spans="4:24" x14ac:dyDescent="0.3">
      <c r="D33" s="2">
        <v>9</v>
      </c>
      <c r="E33" s="2">
        <v>7.9791006510660534</v>
      </c>
      <c r="F33" s="2">
        <v>-0.15910065106605309</v>
      </c>
      <c r="M33" s="2">
        <v>9</v>
      </c>
      <c r="N33" s="2">
        <v>9.6441691068814066</v>
      </c>
      <c r="O33" s="2">
        <v>-1.8241691068814063</v>
      </c>
      <c r="V33" s="2">
        <v>8</v>
      </c>
      <c r="W33" s="2">
        <v>8.239100524047803</v>
      </c>
      <c r="X33" s="2">
        <v>0.26089947595219698</v>
      </c>
    </row>
    <row r="34" spans="4:24" x14ac:dyDescent="0.3">
      <c r="D34" s="2">
        <v>10</v>
      </c>
      <c r="E34" s="2">
        <v>9.0328394027747869</v>
      </c>
      <c r="F34" s="2">
        <v>0.10716059722521365</v>
      </c>
      <c r="M34" s="2">
        <v>10</v>
      </c>
      <c r="N34" s="2">
        <v>9.3544729136163998</v>
      </c>
      <c r="O34" s="2">
        <v>-0.2144729136163992</v>
      </c>
      <c r="V34" s="2">
        <v>9</v>
      </c>
      <c r="W34" s="2">
        <v>8.2678274131328067</v>
      </c>
      <c r="X34" s="2">
        <v>-0.44782741313280638</v>
      </c>
    </row>
    <row r="35" spans="4:24" x14ac:dyDescent="0.3">
      <c r="D35" s="2">
        <v>11</v>
      </c>
      <c r="E35" s="2">
        <v>9.91893789852986</v>
      </c>
      <c r="F35" s="2">
        <v>-1.6789378985298598</v>
      </c>
      <c r="M35" s="2">
        <v>11</v>
      </c>
      <c r="N35" s="2">
        <v>9.3544729136163998</v>
      </c>
      <c r="O35" s="2">
        <v>-1.1144729136163996</v>
      </c>
      <c r="V35" s="2">
        <v>10</v>
      </c>
      <c r="W35" s="2">
        <v>9.0205988832095638</v>
      </c>
      <c r="X35" s="2">
        <v>0.11940111679043675</v>
      </c>
    </row>
    <row r="36" spans="4:24" x14ac:dyDescent="0.3">
      <c r="D36" s="2">
        <v>12</v>
      </c>
      <c r="E36" s="2">
        <v>11.315940031477044</v>
      </c>
      <c r="F36" s="2">
        <v>0.87405996852295509</v>
      </c>
      <c r="M36" s="2">
        <v>12</v>
      </c>
      <c r="N36" s="2">
        <v>9.6441691068814066</v>
      </c>
      <c r="O36" s="2">
        <v>2.5458308931185929</v>
      </c>
      <c r="V36" s="2">
        <v>11</v>
      </c>
      <c r="W36" s="2">
        <v>9.8241605580556648</v>
      </c>
      <c r="X36" s="2">
        <v>-1.5841605580556646</v>
      </c>
    </row>
    <row r="37" spans="4:24" x14ac:dyDescent="0.3">
      <c r="D37" s="2">
        <v>13</v>
      </c>
      <c r="E37" s="2">
        <v>11.379802986126059</v>
      </c>
      <c r="F37" s="2">
        <v>0.500197013873942</v>
      </c>
      <c r="M37" s="2">
        <v>13</v>
      </c>
      <c r="N37" s="2">
        <v>9.6441691068814066</v>
      </c>
      <c r="O37" s="2">
        <v>2.2358308931185942</v>
      </c>
      <c r="V37" s="2">
        <v>12</v>
      </c>
      <c r="W37" s="2">
        <v>11.293852458949655</v>
      </c>
      <c r="X37" s="2">
        <v>0.896147541050345</v>
      </c>
    </row>
    <row r="38" spans="4:24" x14ac:dyDescent="0.3">
      <c r="D38" s="2">
        <v>14</v>
      </c>
      <c r="E38" s="2">
        <v>10.501687359702114</v>
      </c>
      <c r="F38" s="2">
        <v>-0.93168735970211358</v>
      </c>
      <c r="M38" s="2">
        <v>14</v>
      </c>
      <c r="N38" s="2">
        <v>9.0647767203513929</v>
      </c>
      <c r="O38" s="2">
        <v>0.50522327964860736</v>
      </c>
      <c r="V38" s="2">
        <v>13</v>
      </c>
      <c r="W38" s="2">
        <v>11.351766813893516</v>
      </c>
      <c r="X38" s="2">
        <v>0.52823318610648506</v>
      </c>
    </row>
    <row r="39" spans="4:24" x14ac:dyDescent="0.3">
      <c r="D39" s="2">
        <v>15</v>
      </c>
      <c r="E39" s="2">
        <v>9.8870064212053528</v>
      </c>
      <c r="F39" s="2">
        <v>1.0529935787946467</v>
      </c>
      <c r="M39" s="2">
        <v>15</v>
      </c>
      <c r="N39" s="2">
        <v>10.223561493411422</v>
      </c>
      <c r="O39" s="2">
        <v>0.71643850658857744</v>
      </c>
      <c r="V39" s="2">
        <v>14</v>
      </c>
      <c r="W39" s="2">
        <v>10.14981366042143</v>
      </c>
      <c r="X39" s="2">
        <v>-0.57981366042142923</v>
      </c>
    </row>
    <row r="40" spans="4:24" x14ac:dyDescent="0.3">
      <c r="D40" s="2">
        <v>16</v>
      </c>
      <c r="E40" s="2">
        <v>9.7512976425761977</v>
      </c>
      <c r="F40" s="2">
        <v>-0.17129764257619762</v>
      </c>
      <c r="M40" s="2">
        <v>16</v>
      </c>
      <c r="N40" s="2">
        <v>9.3544729136163998</v>
      </c>
      <c r="O40" s="2">
        <v>0.22552708638360031</v>
      </c>
      <c r="V40" s="2">
        <v>15</v>
      </c>
      <c r="W40" s="2">
        <v>10.403649540074685</v>
      </c>
      <c r="X40" s="2">
        <v>0.53635045992531438</v>
      </c>
    </row>
    <row r="41" spans="4:24" x14ac:dyDescent="0.3">
      <c r="D41" s="2">
        <v>17</v>
      </c>
      <c r="E41" s="2">
        <v>8.8891477548145055</v>
      </c>
      <c r="F41" s="2">
        <v>1.2008522451854944</v>
      </c>
      <c r="M41" s="2">
        <v>17</v>
      </c>
      <c r="N41" s="2">
        <v>9.9338653001464152</v>
      </c>
      <c r="O41" s="2">
        <v>0.15613469985358464</v>
      </c>
      <c r="V41" s="2">
        <v>16</v>
      </c>
      <c r="W41" s="2">
        <v>9.6721353763280238</v>
      </c>
      <c r="X41" s="2">
        <v>-9.213537632802371E-2</v>
      </c>
    </row>
    <row r="42" spans="4:24" x14ac:dyDescent="0.3">
      <c r="D42" s="2">
        <v>18</v>
      </c>
      <c r="E42" s="2">
        <v>8.0349807363839414</v>
      </c>
      <c r="F42" s="2">
        <v>7.5019263616058041E-2</v>
      </c>
      <c r="M42" s="2">
        <v>18</v>
      </c>
      <c r="N42" s="2">
        <v>9.9338653001464152</v>
      </c>
      <c r="O42" s="2">
        <v>-1.8238653001464158</v>
      </c>
      <c r="V42" s="2">
        <v>17</v>
      </c>
      <c r="W42" s="2">
        <v>9.2959223575798404</v>
      </c>
      <c r="X42" s="2">
        <v>0.79407764242015944</v>
      </c>
    </row>
    <row r="43" spans="4:24" x14ac:dyDescent="0.3">
      <c r="D43" s="2">
        <v>19</v>
      </c>
      <c r="E43" s="2">
        <v>8.0349807363839414</v>
      </c>
      <c r="F43" s="2">
        <v>-1.2049807363839413</v>
      </c>
      <c r="M43" s="2">
        <v>19</v>
      </c>
      <c r="N43" s="2">
        <v>6.7472071742313338</v>
      </c>
      <c r="O43" s="2">
        <v>8.2792825768666312E-2</v>
      </c>
      <c r="V43" s="2">
        <v>18</v>
      </c>
      <c r="W43" s="2">
        <v>8.5213178602056701</v>
      </c>
      <c r="X43" s="2">
        <v>-0.41131786020567063</v>
      </c>
    </row>
    <row r="44" spans="4:24" x14ac:dyDescent="0.3">
      <c r="D44" s="2">
        <v>20</v>
      </c>
      <c r="E44" s="2">
        <v>7.675751616483236</v>
      </c>
      <c r="F44" s="2">
        <v>1.2042483835167648</v>
      </c>
      <c r="M44" s="2">
        <v>20</v>
      </c>
      <c r="N44" s="2">
        <v>10.223561493411422</v>
      </c>
      <c r="O44" s="2">
        <v>-1.3435614934114213</v>
      </c>
      <c r="V44" s="2">
        <v>19</v>
      </c>
      <c r="W44" s="2">
        <v>6.290348608738844</v>
      </c>
      <c r="X44" s="2">
        <v>0.53965139126115602</v>
      </c>
    </row>
    <row r="45" spans="4:24" x14ac:dyDescent="0.3">
      <c r="D45" s="2">
        <v>21</v>
      </c>
      <c r="E45" s="2">
        <v>7.8673404804302791</v>
      </c>
      <c r="F45" s="2">
        <v>-0.1873404804302794</v>
      </c>
      <c r="M45" s="2">
        <v>21</v>
      </c>
      <c r="N45" s="2">
        <v>9.3544729136163998</v>
      </c>
      <c r="O45" s="2">
        <v>-1.6744729136164</v>
      </c>
      <c r="V45" s="2">
        <v>20</v>
      </c>
      <c r="W45" s="2">
        <v>8.3983650001434249</v>
      </c>
      <c r="X45" s="2">
        <v>0.48163499985657587</v>
      </c>
    </row>
    <row r="46" spans="4:24" x14ac:dyDescent="0.3">
      <c r="D46" s="2">
        <v>22</v>
      </c>
      <c r="E46" s="2">
        <v>8.984942186788027</v>
      </c>
      <c r="F46" s="2">
        <v>-0.51494218678802639</v>
      </c>
      <c r="M46" s="2">
        <v>22</v>
      </c>
      <c r="N46" s="2">
        <v>9.6441691068814066</v>
      </c>
      <c r="O46" s="2">
        <v>-1.174169106881406</v>
      </c>
      <c r="V46" s="2">
        <v>21</v>
      </c>
      <c r="W46" s="2">
        <v>7.9636619054840629</v>
      </c>
      <c r="X46" s="2">
        <v>-0.28366190548406323</v>
      </c>
    </row>
    <row r="47" spans="4:24" x14ac:dyDescent="0.3">
      <c r="D47" s="2">
        <v>23</v>
      </c>
      <c r="E47" s="2">
        <v>10.062629546490141</v>
      </c>
      <c r="F47" s="2">
        <v>-1.202629546490142</v>
      </c>
      <c r="M47" s="2">
        <v>23</v>
      </c>
      <c r="N47" s="2">
        <v>9.3544729136163998</v>
      </c>
      <c r="O47" s="2">
        <v>-0.49447291361640033</v>
      </c>
      <c r="V47" s="2">
        <v>22</v>
      </c>
      <c r="W47" s="2">
        <v>9.1799785034986492</v>
      </c>
      <c r="X47" s="2">
        <v>-0.70997850349864855</v>
      </c>
    </row>
    <row r="48" spans="4:24" x14ac:dyDescent="0.3">
      <c r="D48" s="2">
        <v>24</v>
      </c>
      <c r="E48" s="2">
        <v>10.956710911576341</v>
      </c>
      <c r="F48" s="2">
        <v>-0.59671091157634137</v>
      </c>
      <c r="M48" s="2">
        <v>24</v>
      </c>
      <c r="N48" s="2">
        <v>9.3544729136163998</v>
      </c>
      <c r="O48" s="2">
        <v>1.0055270863835997</v>
      </c>
      <c r="V48" s="2">
        <v>23</v>
      </c>
      <c r="W48" s="2">
        <v>9.9544678566793561</v>
      </c>
      <c r="X48" s="2">
        <v>-1.0944678566793566</v>
      </c>
    </row>
    <row r="49" spans="2:24" ht="15" thickBot="1" x14ac:dyDescent="0.35">
      <c r="D49" s="3">
        <v>25</v>
      </c>
      <c r="E49" s="3">
        <v>11.339888639470425</v>
      </c>
      <c r="F49" s="3">
        <v>-0.25988863947042518</v>
      </c>
      <c r="M49" s="3">
        <v>25</v>
      </c>
      <c r="N49" s="3">
        <v>9.9338653001464152</v>
      </c>
      <c r="O49" s="3">
        <v>1.1461346998535848</v>
      </c>
      <c r="V49" s="2">
        <v>24</v>
      </c>
      <c r="W49" s="2">
        <v>10.76526882589344</v>
      </c>
      <c r="X49" s="2">
        <v>-0.40526882589344027</v>
      </c>
    </row>
    <row r="50" spans="2:24" ht="15" thickBot="1" x14ac:dyDescent="0.35">
      <c r="V50" s="3">
        <v>25</v>
      </c>
      <c r="W50" s="3">
        <v>11.518385728550586</v>
      </c>
      <c r="X50" s="3">
        <v>-0.43838572855058544</v>
      </c>
    </row>
    <row r="52" spans="2:24" x14ac:dyDescent="0.3">
      <c r="B52" t="s">
        <v>103</v>
      </c>
      <c r="C52">
        <f>_xlfn.F.INV.RT(0.05,1,22)</f>
        <v>4.3009495017776587</v>
      </c>
      <c r="E52" t="s">
        <v>101</v>
      </c>
    </row>
    <row r="53" spans="2:24" x14ac:dyDescent="0.3">
      <c r="E53" t="s">
        <v>42</v>
      </c>
      <c r="F53" s="1">
        <f>(F13-X13)/Y13</f>
        <v>19.637458503741215</v>
      </c>
    </row>
    <row r="55" spans="2:24" x14ac:dyDescent="0.3">
      <c r="E55" t="s">
        <v>102</v>
      </c>
    </row>
    <row r="56" spans="2:24" x14ac:dyDescent="0.3">
      <c r="E56" t="s">
        <v>42</v>
      </c>
      <c r="F56" s="1">
        <f>(O13-X13)/Y13</f>
        <v>81.899208421337008</v>
      </c>
    </row>
    <row r="58" spans="2:24" x14ac:dyDescent="0.3">
      <c r="B58" t="s">
        <v>106</v>
      </c>
      <c r="D58" t="s">
        <v>112</v>
      </c>
      <c r="E58" t="s">
        <v>113</v>
      </c>
      <c r="G58" t="s">
        <v>108</v>
      </c>
    </row>
    <row r="59" spans="2:24" x14ac:dyDescent="0.3">
      <c r="B59" t="s">
        <v>114</v>
      </c>
      <c r="D59">
        <f>(W5-E5)/(1-E5)</f>
        <v>0.47162961452070212</v>
      </c>
      <c r="E59">
        <f>SQRT((W5-E5)/(1-E5))</f>
        <v>0.68675295013614768</v>
      </c>
      <c r="G59">
        <f>E59/(1-E59)*(25-1-2)</f>
        <v>48.23210596735688</v>
      </c>
    </row>
    <row r="60" spans="2:24" x14ac:dyDescent="0.3">
      <c r="B60" t="s">
        <v>115</v>
      </c>
      <c r="D60">
        <f>(W5-N5)/(1-N5)</f>
        <v>0.78825632712441307</v>
      </c>
      <c r="E60">
        <f>SQRT((W5-N5)/(1-N5))</f>
        <v>0.88783800725380813</v>
      </c>
      <c r="G60">
        <f>E60/(1-E60)*(25-1-2)</f>
        <v>174.14487458138484</v>
      </c>
    </row>
    <row r="61" spans="2:24" x14ac:dyDescent="0.3">
      <c r="B61" t="s">
        <v>111</v>
      </c>
    </row>
    <row r="62" spans="2:24" x14ac:dyDescent="0.3">
      <c r="B62" t="s">
        <v>109</v>
      </c>
      <c r="D62">
        <f>Y19^2/(Y19^2+22)</f>
        <v>0.4716296145207024</v>
      </c>
      <c r="E62">
        <f>SQRT(D62)</f>
        <v>0.6867529501361479</v>
      </c>
    </row>
    <row r="63" spans="2:24" x14ac:dyDescent="0.3">
      <c r="B63" t="s">
        <v>110</v>
      </c>
      <c r="D63">
        <f>+Y18^2/(Y18^2+22)</f>
        <v>0.78825632712441329</v>
      </c>
      <c r="E63">
        <f>SQRT(D63)</f>
        <v>0.88783800725380824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B3" sqref="B3:C14"/>
    </sheetView>
  </sheetViews>
  <sheetFormatPr defaultRowHeight="14.4" x14ac:dyDescent="0.3"/>
  <cols>
    <col min="1" max="1" width="10.109375" customWidth="1"/>
    <col min="5" max="5" width="14.33203125" customWidth="1"/>
  </cols>
  <sheetData>
    <row r="1" spans="1:13" x14ac:dyDescent="0.3">
      <c r="F1" t="s">
        <v>137</v>
      </c>
    </row>
    <row r="2" spans="1:13" ht="15.6" x14ac:dyDescent="0.3">
      <c r="B2" s="56" t="s">
        <v>33</v>
      </c>
      <c r="C2" s="56" t="s">
        <v>34</v>
      </c>
      <c r="E2" s="1" t="s">
        <v>140</v>
      </c>
      <c r="F2" t="s">
        <v>51</v>
      </c>
      <c r="G2" t="s">
        <v>136</v>
      </c>
    </row>
    <row r="3" spans="1:13" ht="15.6" x14ac:dyDescent="0.3">
      <c r="B3" s="57">
        <v>-2</v>
      </c>
      <c r="C3" s="58">
        <v>-0.83800000000000008</v>
      </c>
      <c r="E3" t="s">
        <v>130</v>
      </c>
      <c r="F3">
        <v>-6.7809999999999997</v>
      </c>
      <c r="G3">
        <v>-9.7360000000000007</v>
      </c>
      <c r="K3" s="1" t="s">
        <v>139</v>
      </c>
    </row>
    <row r="4" spans="1:13" ht="15.6" x14ac:dyDescent="0.3">
      <c r="B4" s="39">
        <v>-1.8</v>
      </c>
      <c r="C4" s="58">
        <v>-0.83800000000000008</v>
      </c>
      <c r="E4" t="s">
        <v>133</v>
      </c>
      <c r="F4">
        <v>-5.2809999999999997</v>
      </c>
      <c r="G4">
        <v>-6.3079999999999998</v>
      </c>
      <c r="I4">
        <f>EXP(0.5*F4)</f>
        <v>7.1325597840280072E-2</v>
      </c>
      <c r="J4">
        <f>EXP(0.5*G4)</f>
        <v>4.2681060719954332E-2</v>
      </c>
      <c r="K4">
        <f>+I4/(I4+J4)</f>
        <v>0.62562659708683444</v>
      </c>
      <c r="L4">
        <f>+J4/(I4+J4)</f>
        <v>0.37437340291316562</v>
      </c>
    </row>
    <row r="5" spans="1:13" ht="15.6" x14ac:dyDescent="0.3">
      <c r="B5" s="39">
        <v>-1.6</v>
      </c>
      <c r="C5" s="58">
        <v>-0.58800000000000008</v>
      </c>
      <c r="E5" s="62" t="s">
        <v>134</v>
      </c>
      <c r="F5">
        <f>+F4-G4</f>
        <v>1.0270000000000001</v>
      </c>
      <c r="G5">
        <v>0</v>
      </c>
    </row>
    <row r="6" spans="1:13" ht="15.6" x14ac:dyDescent="0.3">
      <c r="B6" s="39">
        <v>-1.4</v>
      </c>
      <c r="C6" s="58">
        <v>-0.378</v>
      </c>
      <c r="E6" s="1" t="s">
        <v>141</v>
      </c>
      <c r="F6" s="46">
        <f>EXP(-0.5*F5)</f>
        <v>0.59839751803455388</v>
      </c>
      <c r="G6" s="1">
        <v>1</v>
      </c>
      <c r="H6" s="19">
        <f>+G6/F6</f>
        <v>1.6711299259470791</v>
      </c>
      <c r="I6" s="11" t="s">
        <v>135</v>
      </c>
    </row>
    <row r="7" spans="1:13" ht="15.6" x14ac:dyDescent="0.3">
      <c r="B7" s="39">
        <v>-1.2</v>
      </c>
      <c r="C7" s="58">
        <v>-0.28800000000000003</v>
      </c>
    </row>
    <row r="8" spans="1:13" ht="15.6" x14ac:dyDescent="0.3">
      <c r="B8" s="57">
        <v>-1</v>
      </c>
      <c r="C8" s="58">
        <v>-0.13800000000000001</v>
      </c>
    </row>
    <row r="9" spans="1:13" ht="15.6" x14ac:dyDescent="0.3">
      <c r="B9" s="39">
        <v>-0.8</v>
      </c>
      <c r="C9" s="58">
        <v>-0.42800000000000005</v>
      </c>
    </row>
    <row r="10" spans="1:13" ht="15.6" x14ac:dyDescent="0.3">
      <c r="B10" s="39">
        <v>-0.6</v>
      </c>
      <c r="C10" s="58">
        <v>-0.128</v>
      </c>
    </row>
    <row r="11" spans="1:13" ht="15.6" x14ac:dyDescent="0.3">
      <c r="B11" s="39">
        <v>-0.4</v>
      </c>
      <c r="C11" s="58">
        <v>0.10199999999999999</v>
      </c>
    </row>
    <row r="12" spans="1:13" ht="15.6" x14ac:dyDescent="0.3">
      <c r="B12" s="39">
        <v>-0.2</v>
      </c>
      <c r="C12" s="58">
        <v>-1.8000000000000002E-2</v>
      </c>
      <c r="E12" s="1" t="s">
        <v>42</v>
      </c>
      <c r="F12" s="1">
        <f>(C28-M28)/N28</f>
        <v>5.1212903421627534</v>
      </c>
      <c r="G12" t="s">
        <v>53</v>
      </c>
      <c r="H12" s="63">
        <f>_xlfn.T.INV.2T(0.05,9)</f>
        <v>2.2621571627982053</v>
      </c>
    </row>
    <row r="13" spans="1:13" ht="15.6" x14ac:dyDescent="0.3">
      <c r="B13" s="57">
        <v>0</v>
      </c>
      <c r="C13" s="58">
        <v>0.122</v>
      </c>
      <c r="E13" s="1" t="s">
        <v>129</v>
      </c>
      <c r="F13" s="1">
        <f>_xlfn.F.INV.RT(0.05,1,9)</f>
        <v>5.1173550291992269</v>
      </c>
      <c r="G13" t="s">
        <v>132</v>
      </c>
      <c r="H13">
        <f>+H12^2</f>
        <v>5.117355029199226</v>
      </c>
    </row>
    <row r="16" spans="1:13" x14ac:dyDescent="0.3">
      <c r="A16" t="s">
        <v>0</v>
      </c>
      <c r="C16" t="s">
        <v>131</v>
      </c>
      <c r="K16" t="s">
        <v>0</v>
      </c>
      <c r="M16" t="s">
        <v>52</v>
      </c>
    </row>
    <row r="17" spans="1:19" ht="15" thickBot="1" x14ac:dyDescent="0.35"/>
    <row r="18" spans="1:19" ht="15.6" x14ac:dyDescent="0.3">
      <c r="A18" s="59" t="s">
        <v>1</v>
      </c>
      <c r="B18" s="59"/>
      <c r="K18" s="59" t="s">
        <v>1</v>
      </c>
      <c r="L18" s="59"/>
    </row>
    <row r="19" spans="1:19" x14ac:dyDescent="0.3">
      <c r="A19" s="2" t="s">
        <v>2</v>
      </c>
      <c r="B19" s="2">
        <v>0.94400534362230792</v>
      </c>
      <c r="K19" s="2" t="s">
        <v>2</v>
      </c>
      <c r="L19" s="2">
        <v>0.93113185446917701</v>
      </c>
    </row>
    <row r="20" spans="1:19" x14ac:dyDescent="0.3">
      <c r="A20" s="2" t="s">
        <v>3</v>
      </c>
      <c r="B20" s="2">
        <v>0.89114608878747159</v>
      </c>
      <c r="K20" s="2" t="s">
        <v>3</v>
      </c>
      <c r="L20" s="2">
        <v>0.86700653040720865</v>
      </c>
    </row>
    <row r="21" spans="1:19" x14ac:dyDescent="0.3">
      <c r="A21" s="2" t="s">
        <v>4</v>
      </c>
      <c r="B21" s="2">
        <v>0.79114608878747161</v>
      </c>
      <c r="K21" s="2" t="s">
        <v>4</v>
      </c>
      <c r="L21" s="2">
        <v>0.85222947823023176</v>
      </c>
    </row>
    <row r="22" spans="1:19" x14ac:dyDescent="0.3">
      <c r="A22" s="2" t="s">
        <v>5</v>
      </c>
      <c r="B22" s="2">
        <v>0.15546272781686207</v>
      </c>
      <c r="K22" s="2" t="s">
        <v>5</v>
      </c>
      <c r="L22" s="2">
        <v>0.13082450269368695</v>
      </c>
    </row>
    <row r="23" spans="1:19" ht="15" thickBot="1" x14ac:dyDescent="0.35">
      <c r="A23" s="3" t="s">
        <v>6</v>
      </c>
      <c r="B23" s="3">
        <v>11</v>
      </c>
      <c r="K23" s="3" t="s">
        <v>6</v>
      </c>
      <c r="L23" s="3">
        <v>11</v>
      </c>
    </row>
    <row r="25" spans="1:19" ht="15" thickBot="1" x14ac:dyDescent="0.35">
      <c r="A25" t="s">
        <v>7</v>
      </c>
      <c r="K25" t="s">
        <v>7</v>
      </c>
    </row>
    <row r="26" spans="1:19" ht="15.6" x14ac:dyDescent="0.3">
      <c r="A26" s="60"/>
      <c r="B26" s="60" t="s">
        <v>12</v>
      </c>
      <c r="C26" s="60" t="s">
        <v>13</v>
      </c>
      <c r="D26" s="60" t="s">
        <v>14</v>
      </c>
      <c r="E26" s="60" t="s">
        <v>15</v>
      </c>
      <c r="F26" s="60" t="s">
        <v>16</v>
      </c>
      <c r="K26" s="60"/>
      <c r="L26" s="60" t="s">
        <v>12</v>
      </c>
      <c r="M26" s="60" t="s">
        <v>13</v>
      </c>
      <c r="N26" s="60" t="s">
        <v>14</v>
      </c>
      <c r="O26" s="60" t="s">
        <v>15</v>
      </c>
      <c r="P26" s="60" t="s">
        <v>16</v>
      </c>
    </row>
    <row r="27" spans="1:19" x14ac:dyDescent="0.3">
      <c r="A27" s="2" t="s">
        <v>8</v>
      </c>
      <c r="B27" s="2">
        <v>1</v>
      </c>
      <c r="C27" s="2">
        <v>1.9785974025974029</v>
      </c>
      <c r="D27" s="2">
        <v>1.9785974025974029</v>
      </c>
      <c r="E27" s="2">
        <v>81.86624429576824</v>
      </c>
      <c r="F27" s="2">
        <v>8.1743488529648328E-6</v>
      </c>
      <c r="K27" s="2" t="s">
        <v>8</v>
      </c>
      <c r="L27" s="2">
        <v>1</v>
      </c>
      <c r="M27" s="2">
        <v>1.0041827272727275</v>
      </c>
      <c r="N27" s="2">
        <v>1.0041827272727275</v>
      </c>
      <c r="O27" s="2">
        <v>58.672495706419433</v>
      </c>
      <c r="P27" s="2">
        <v>3.1268918794568395E-5</v>
      </c>
    </row>
    <row r="28" spans="1:19" x14ac:dyDescent="0.3">
      <c r="A28" s="2" t="s">
        <v>9</v>
      </c>
      <c r="B28" s="2">
        <v>10</v>
      </c>
      <c r="C28" s="6">
        <v>0.24168659740259743</v>
      </c>
      <c r="D28" s="2">
        <v>2.4168659740259744E-2</v>
      </c>
      <c r="E28" s="2"/>
      <c r="F28" s="2"/>
      <c r="K28" s="2" t="s">
        <v>9</v>
      </c>
      <c r="L28" s="2">
        <v>9</v>
      </c>
      <c r="M28" s="6">
        <v>0.15403545454545453</v>
      </c>
      <c r="N28" s="6">
        <v>1.7115050505050505E-2</v>
      </c>
      <c r="O28" s="2"/>
      <c r="P28" s="2"/>
    </row>
    <row r="29" spans="1:19" ht="15" thickBot="1" x14ac:dyDescent="0.35">
      <c r="A29" s="3" t="s">
        <v>10</v>
      </c>
      <c r="B29" s="3">
        <v>11</v>
      </c>
      <c r="C29" s="3">
        <v>2.2202840000000004</v>
      </c>
      <c r="D29" s="3"/>
      <c r="E29" s="3"/>
      <c r="F29" s="3"/>
      <c r="K29" s="3" t="s">
        <v>10</v>
      </c>
      <c r="L29" s="3">
        <v>10</v>
      </c>
      <c r="M29" s="3">
        <v>1.158218181818182</v>
      </c>
      <c r="N29" s="3"/>
      <c r="O29" s="3"/>
      <c r="P29" s="3"/>
    </row>
    <row r="30" spans="1:19" ht="15" thickBot="1" x14ac:dyDescent="0.35"/>
    <row r="31" spans="1:19" ht="15.6" x14ac:dyDescent="0.3">
      <c r="A31" s="60"/>
      <c r="B31" s="60" t="s">
        <v>17</v>
      </c>
      <c r="C31" s="60" t="s">
        <v>5</v>
      </c>
      <c r="D31" s="60" t="s">
        <v>18</v>
      </c>
      <c r="E31" s="60" t="s">
        <v>19</v>
      </c>
      <c r="F31" s="60" t="s">
        <v>20</v>
      </c>
      <c r="G31" s="60" t="s">
        <v>21</v>
      </c>
      <c r="H31" s="60" t="s">
        <v>22</v>
      </c>
      <c r="I31" s="60" t="s">
        <v>23</v>
      </c>
      <c r="K31" s="60"/>
      <c r="L31" s="60" t="s">
        <v>17</v>
      </c>
      <c r="M31" s="60" t="s">
        <v>5</v>
      </c>
      <c r="N31" s="60" t="s">
        <v>18</v>
      </c>
      <c r="O31" s="60" t="s">
        <v>19</v>
      </c>
      <c r="P31" s="60" t="s">
        <v>20</v>
      </c>
      <c r="Q31" s="60" t="s">
        <v>21</v>
      </c>
      <c r="R31" s="60" t="s">
        <v>22</v>
      </c>
      <c r="S31" s="60" t="s">
        <v>23</v>
      </c>
    </row>
    <row r="32" spans="1:19" ht="15.6" x14ac:dyDescent="0.3">
      <c r="A32" s="2" t="s">
        <v>11</v>
      </c>
      <c r="B32" s="2">
        <v>0</v>
      </c>
      <c r="C32" s="2" t="e">
        <v>#N/A</v>
      </c>
      <c r="D32" s="2" t="e">
        <v>#N/A</v>
      </c>
      <c r="E32" s="2" t="e">
        <v>#N/A</v>
      </c>
      <c r="F32" s="2" t="e">
        <v>#N/A</v>
      </c>
      <c r="G32" s="2" t="e">
        <v>#N/A</v>
      </c>
      <c r="H32" s="2" t="e">
        <v>#N/A</v>
      </c>
      <c r="I32" s="2" t="e">
        <v>#N/A</v>
      </c>
      <c r="K32" s="2" t="s">
        <v>11</v>
      </c>
      <c r="L32" s="2">
        <v>0.16699999999999993</v>
      </c>
      <c r="M32" s="2">
        <v>7.3794971969441223E-2</v>
      </c>
      <c r="N32" s="61">
        <v>2.2630268098638924</v>
      </c>
      <c r="O32" s="2">
        <v>4.9928978945011013E-2</v>
      </c>
      <c r="P32" s="2">
        <v>6.4175580835684753E-5</v>
      </c>
      <c r="Q32" s="2">
        <v>0.33393582441916414</v>
      </c>
      <c r="R32" s="2">
        <v>6.4175580835684753E-5</v>
      </c>
      <c r="S32" s="2">
        <v>0.33393582441916414</v>
      </c>
    </row>
    <row r="33" spans="1:19" ht="15" thickBot="1" x14ac:dyDescent="0.35">
      <c r="A33" s="3" t="s">
        <v>24</v>
      </c>
      <c r="B33" s="3">
        <v>0.35844155844155845</v>
      </c>
      <c r="C33" s="3">
        <v>3.9615571302547899E-2</v>
      </c>
      <c r="D33" s="3">
        <v>9.047996700693929</v>
      </c>
      <c r="E33" s="3">
        <v>3.9447140234254793E-6</v>
      </c>
      <c r="F33" s="3">
        <v>0.27017256487871899</v>
      </c>
      <c r="G33" s="3">
        <v>0.44671055200439791</v>
      </c>
      <c r="H33" s="3">
        <v>0.27017256487871899</v>
      </c>
      <c r="I33" s="3">
        <v>0.44671055200439791</v>
      </c>
      <c r="K33" s="3" t="s">
        <v>24</v>
      </c>
      <c r="L33" s="3">
        <v>0.47772727272727272</v>
      </c>
      <c r="M33" s="3">
        <v>6.2368134537544855E-2</v>
      </c>
      <c r="N33" s="3">
        <v>7.6597973671905599</v>
      </c>
      <c r="O33" s="3">
        <v>3.1268918794568395E-5</v>
      </c>
      <c r="P33" s="3">
        <v>0.33664075045280351</v>
      </c>
      <c r="Q33" s="3">
        <v>0.61881379500174194</v>
      </c>
      <c r="R33" s="3">
        <v>0.33664075045280351</v>
      </c>
      <c r="S33" s="3">
        <v>0.61881379500174194</v>
      </c>
    </row>
    <row r="37" spans="1:19" x14ac:dyDescent="0.3">
      <c r="A37" t="s">
        <v>25</v>
      </c>
      <c r="K37" t="s">
        <v>25</v>
      </c>
    </row>
    <row r="38" spans="1:19" ht="15" thickBot="1" x14ac:dyDescent="0.35"/>
    <row r="39" spans="1:19" ht="15.6" x14ac:dyDescent="0.3">
      <c r="A39" s="60" t="s">
        <v>26</v>
      </c>
      <c r="B39" s="60" t="s">
        <v>27</v>
      </c>
      <c r="C39" s="60" t="s">
        <v>28</v>
      </c>
      <c r="K39" s="60" t="s">
        <v>26</v>
      </c>
      <c r="L39" s="60" t="s">
        <v>27</v>
      </c>
      <c r="M39" s="60" t="s">
        <v>28</v>
      </c>
    </row>
    <row r="40" spans="1:19" x14ac:dyDescent="0.3">
      <c r="A40" s="2">
        <v>1</v>
      </c>
      <c r="B40" s="2">
        <v>-0.7168831168831169</v>
      </c>
      <c r="C40" s="2">
        <v>-0.12111688311688318</v>
      </c>
      <c r="K40" s="2">
        <v>1</v>
      </c>
      <c r="L40" s="2">
        <v>-0.78845454545454552</v>
      </c>
      <c r="M40" s="2">
        <v>-4.9545454545454559E-2</v>
      </c>
    </row>
    <row r="41" spans="1:19" x14ac:dyDescent="0.3">
      <c r="A41" s="2">
        <v>2</v>
      </c>
      <c r="B41" s="2">
        <v>-0.64519480519480521</v>
      </c>
      <c r="C41" s="2">
        <v>-0.19280519480519487</v>
      </c>
      <c r="K41" s="2">
        <v>2</v>
      </c>
      <c r="L41" s="2">
        <v>-0.69290909090909103</v>
      </c>
      <c r="M41" s="2">
        <v>-0.14509090909090905</v>
      </c>
    </row>
    <row r="42" spans="1:19" x14ac:dyDescent="0.3">
      <c r="A42" s="2">
        <v>3</v>
      </c>
      <c r="B42" s="2">
        <v>-0.57350649350649352</v>
      </c>
      <c r="C42" s="2">
        <v>-1.4493506493506558E-2</v>
      </c>
      <c r="K42" s="2">
        <v>3</v>
      </c>
      <c r="L42" s="2">
        <v>-0.59736363636363643</v>
      </c>
      <c r="M42" s="2">
        <v>9.3636363636363518E-3</v>
      </c>
    </row>
    <row r="43" spans="1:19" x14ac:dyDescent="0.3">
      <c r="A43" s="2">
        <v>4</v>
      </c>
      <c r="B43" s="2">
        <v>-0.50181818181818183</v>
      </c>
      <c r="C43" s="2">
        <v>0.12381818181818183</v>
      </c>
      <c r="K43" s="2">
        <v>4</v>
      </c>
      <c r="L43" s="2">
        <v>-0.50181818181818183</v>
      </c>
      <c r="M43" s="2">
        <v>0.12381818181818183</v>
      </c>
    </row>
    <row r="44" spans="1:19" x14ac:dyDescent="0.3">
      <c r="A44" s="2">
        <v>5</v>
      </c>
      <c r="B44" s="2">
        <v>-0.43012987012987014</v>
      </c>
      <c r="C44" s="2">
        <v>0.14212987012987011</v>
      </c>
      <c r="K44" s="2">
        <v>5</v>
      </c>
      <c r="L44" s="2">
        <v>-0.40627272727272734</v>
      </c>
      <c r="M44" s="2">
        <v>0.11827272727272731</v>
      </c>
    </row>
    <row r="45" spans="1:19" x14ac:dyDescent="0.3">
      <c r="A45" s="2">
        <v>6</v>
      </c>
      <c r="B45" s="2">
        <v>-0.35844155844155845</v>
      </c>
      <c r="C45" s="2">
        <v>0.22044155844155844</v>
      </c>
      <c r="K45" s="2">
        <v>6</v>
      </c>
      <c r="L45" s="2">
        <v>-0.3107272727272728</v>
      </c>
      <c r="M45" s="2">
        <v>0.17272727272727278</v>
      </c>
    </row>
    <row r="46" spans="1:19" x14ac:dyDescent="0.3">
      <c r="A46" s="2">
        <v>7</v>
      </c>
      <c r="B46" s="2">
        <v>-0.28675324675324676</v>
      </c>
      <c r="C46" s="2">
        <v>-0.14124675324675329</v>
      </c>
      <c r="K46" s="2">
        <v>7</v>
      </c>
      <c r="L46" s="2">
        <v>-0.21518181818181825</v>
      </c>
      <c r="M46" s="2">
        <v>-0.2128181818181818</v>
      </c>
    </row>
    <row r="47" spans="1:19" x14ac:dyDescent="0.3">
      <c r="A47" s="2">
        <v>8</v>
      </c>
      <c r="B47" s="2">
        <v>-0.21506493506493507</v>
      </c>
      <c r="C47" s="2">
        <v>8.7064935064935067E-2</v>
      </c>
      <c r="K47" s="2">
        <v>8</v>
      </c>
      <c r="L47" s="2">
        <v>-0.11963636363636371</v>
      </c>
      <c r="M47" s="2">
        <v>-8.3636363636362954E-3</v>
      </c>
    </row>
    <row r="48" spans="1:19" x14ac:dyDescent="0.3">
      <c r="A48" s="2">
        <v>9</v>
      </c>
      <c r="B48" s="2">
        <v>-0.14337662337662338</v>
      </c>
      <c r="C48" s="2">
        <v>0.24537662337662336</v>
      </c>
      <c r="K48" s="2">
        <v>9</v>
      </c>
      <c r="L48" s="2">
        <v>-2.4090909090909163E-2</v>
      </c>
      <c r="M48" s="2">
        <v>0.12609090909090914</v>
      </c>
    </row>
    <row r="49" spans="1:13" x14ac:dyDescent="0.3">
      <c r="A49" s="2">
        <v>10</v>
      </c>
      <c r="B49" s="2">
        <v>-7.168831168831169E-2</v>
      </c>
      <c r="C49" s="2">
        <v>5.3688311688311688E-2</v>
      </c>
      <c r="K49" s="2">
        <v>10</v>
      </c>
      <c r="L49" s="2">
        <v>7.1454545454545382E-2</v>
      </c>
      <c r="M49" s="2">
        <v>-8.9454545454545384E-2</v>
      </c>
    </row>
    <row r="50" spans="1:13" ht="15" thickBot="1" x14ac:dyDescent="0.35">
      <c r="A50" s="3">
        <v>11</v>
      </c>
      <c r="B50" s="3">
        <v>0</v>
      </c>
      <c r="C50" s="3">
        <v>0.122</v>
      </c>
      <c r="K50" s="3">
        <v>11</v>
      </c>
      <c r="L50" s="3">
        <v>0.16699999999999993</v>
      </c>
      <c r="M50" s="3">
        <v>-4.4999999999999929E-2</v>
      </c>
    </row>
    <row r="51" spans="1:13" x14ac:dyDescent="0.3">
      <c r="B51" t="s">
        <v>142</v>
      </c>
      <c r="C51">
        <f>SUMSQ(C40:C50)</f>
        <v>0.24168659740259746</v>
      </c>
      <c r="L51" t="s">
        <v>142</v>
      </c>
      <c r="M51">
        <f>SUMSQ(M40:M50)</f>
        <v>0.15403545454545456</v>
      </c>
    </row>
    <row r="53" spans="1:13" x14ac:dyDescent="0.3">
      <c r="A53" s="1" t="s">
        <v>143</v>
      </c>
      <c r="B53" s="1">
        <f>11*LN(2*PI())-11*LN(11)+11*LN(C51)+11+2*2</f>
        <v>-6.7814481563192643</v>
      </c>
      <c r="C53" s="1"/>
      <c r="D53" s="1"/>
      <c r="E53" s="1"/>
      <c r="F53" s="1"/>
      <c r="G53" s="1"/>
      <c r="H53" s="1"/>
      <c r="I53" s="1"/>
      <c r="J53" s="1"/>
      <c r="K53" s="1" t="s">
        <v>143</v>
      </c>
      <c r="L53" s="1">
        <f>11*LN(2*PI())-11*LN(11)+11*LN(M51)+11+2*3</f>
        <v>-9.7364975364734683</v>
      </c>
    </row>
    <row r="54" spans="1:13" x14ac:dyDescent="0.3">
      <c r="A54" s="1" t="s">
        <v>144</v>
      </c>
      <c r="B54" s="1">
        <f>+B53+2*2*3/(11-1-2)</f>
        <v>-5.2814481563192643</v>
      </c>
      <c r="C54" s="1"/>
      <c r="D54" s="1"/>
      <c r="E54" s="1"/>
      <c r="F54" s="1"/>
      <c r="G54" s="1"/>
      <c r="H54" s="1"/>
      <c r="I54" s="1"/>
      <c r="J54" s="1"/>
      <c r="K54" s="1" t="s">
        <v>144</v>
      </c>
      <c r="L54" s="1">
        <f>+L53+2*3*4/(11-2-2)</f>
        <v>-6.3079261079020394</v>
      </c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3" x14ac:dyDescent="0.3">
      <c r="A56" t="s">
        <v>147</v>
      </c>
      <c r="B56">
        <v>1</v>
      </c>
      <c r="C56">
        <v>2</v>
      </c>
    </row>
    <row r="57" spans="1:13" x14ac:dyDescent="0.3">
      <c r="A57" s="1" t="s">
        <v>146</v>
      </c>
      <c r="B57" s="1">
        <f>+B54-L54</f>
        <v>1.0264779515827751</v>
      </c>
      <c r="C57" s="1">
        <f>+L54-L54</f>
        <v>0</v>
      </c>
    </row>
    <row r="58" spans="1:13" x14ac:dyDescent="0.3">
      <c r="A58" s="1" t="s">
        <v>145</v>
      </c>
      <c r="B58" s="1">
        <f>EXP(-1/2*B57)</f>
        <v>0.59855373466040818</v>
      </c>
      <c r="C58" s="1">
        <f>EXP(-1/2*C57)</f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2"/>
  <sheetViews>
    <sheetView topLeftCell="A47" workbookViewId="0">
      <selection activeCell="D21" sqref="D21"/>
    </sheetView>
  </sheetViews>
  <sheetFormatPr defaultRowHeight="14.4" x14ac:dyDescent="0.3"/>
  <cols>
    <col min="1" max="1" width="8.88671875" customWidth="1"/>
  </cols>
  <sheetData>
    <row r="2" spans="1:10" ht="15.6" x14ac:dyDescent="0.3">
      <c r="A2" t="s">
        <v>158</v>
      </c>
      <c r="C2" t="s">
        <v>159</v>
      </c>
      <c r="D2" t="s">
        <v>150</v>
      </c>
      <c r="I2" s="64"/>
      <c r="J2" s="64"/>
    </row>
    <row r="3" spans="1:10" ht="15.6" x14ac:dyDescent="0.3">
      <c r="A3" s="64" t="s">
        <v>33</v>
      </c>
      <c r="B3" s="64" t="s">
        <v>34</v>
      </c>
      <c r="C3" t="s">
        <v>33</v>
      </c>
      <c r="D3" t="s">
        <v>73</v>
      </c>
      <c r="E3" t="s">
        <v>34</v>
      </c>
      <c r="I3" s="64"/>
      <c r="J3" s="65"/>
    </row>
    <row r="4" spans="1:10" ht="15.6" x14ac:dyDescent="0.3">
      <c r="A4" s="64">
        <v>0</v>
      </c>
      <c r="B4" s="65">
        <v>0.4</v>
      </c>
      <c r="C4">
        <v>0</v>
      </c>
      <c r="D4">
        <v>0</v>
      </c>
      <c r="E4" s="32">
        <v>0.4</v>
      </c>
      <c r="F4" s="32"/>
      <c r="I4" s="64"/>
      <c r="J4" s="65"/>
    </row>
    <row r="5" spans="1:10" ht="15.6" x14ac:dyDescent="0.3">
      <c r="A5" s="64">
        <v>1</v>
      </c>
      <c r="B5" s="65">
        <v>0.71</v>
      </c>
      <c r="C5">
        <v>1</v>
      </c>
      <c r="D5">
        <v>1</v>
      </c>
      <c r="E5" s="32">
        <v>0.71</v>
      </c>
      <c r="F5" s="32"/>
      <c r="I5" s="64"/>
      <c r="J5" s="65"/>
    </row>
    <row r="6" spans="1:10" ht="15.6" x14ac:dyDescent="0.3">
      <c r="A6" s="64">
        <v>2</v>
      </c>
      <c r="B6" s="65">
        <v>1.34</v>
      </c>
      <c r="C6">
        <v>2</v>
      </c>
      <c r="D6">
        <v>4</v>
      </c>
      <c r="E6" s="32">
        <v>1.34</v>
      </c>
      <c r="F6" s="32"/>
      <c r="I6" s="64"/>
      <c r="J6" s="65"/>
    </row>
    <row r="7" spans="1:10" ht="15.6" x14ac:dyDescent="0.3">
      <c r="A7" s="64">
        <v>3</v>
      </c>
      <c r="B7" s="65">
        <v>1.78</v>
      </c>
      <c r="C7">
        <v>3</v>
      </c>
      <c r="D7">
        <v>9</v>
      </c>
      <c r="E7" s="32">
        <v>1.78</v>
      </c>
      <c r="F7" s="32"/>
      <c r="I7" s="64"/>
      <c r="J7" s="65"/>
    </row>
    <row r="8" spans="1:10" ht="15.6" x14ac:dyDescent="0.3">
      <c r="A8" s="64">
        <v>4</v>
      </c>
      <c r="B8" s="65">
        <v>2.2400000000000002</v>
      </c>
      <c r="C8">
        <v>4</v>
      </c>
      <c r="D8">
        <v>16</v>
      </c>
      <c r="E8" s="32">
        <v>2.2400000000000002</v>
      </c>
      <c r="F8" s="32"/>
      <c r="I8" s="64"/>
      <c r="J8" s="65"/>
    </row>
    <row r="9" spans="1:10" ht="15.6" x14ac:dyDescent="0.3">
      <c r="A9" s="64">
        <v>5</v>
      </c>
      <c r="B9" s="65">
        <v>2.72</v>
      </c>
      <c r="C9">
        <v>5</v>
      </c>
      <c r="D9">
        <v>25</v>
      </c>
      <c r="E9" s="32">
        <v>2.72</v>
      </c>
      <c r="F9" s="32"/>
      <c r="I9" s="64"/>
      <c r="J9" s="65"/>
    </row>
    <row r="10" spans="1:10" ht="15.6" x14ac:dyDescent="0.3">
      <c r="A10" s="64">
        <v>6</v>
      </c>
      <c r="B10" s="65">
        <v>2.72</v>
      </c>
      <c r="C10">
        <v>6</v>
      </c>
      <c r="D10">
        <v>36</v>
      </c>
      <c r="E10" s="32">
        <v>2.72</v>
      </c>
      <c r="F10" s="32"/>
      <c r="I10" s="64"/>
      <c r="J10" s="65"/>
    </row>
    <row r="11" spans="1:10" ht="15.6" x14ac:dyDescent="0.3">
      <c r="A11" s="64">
        <v>7</v>
      </c>
      <c r="B11" s="65">
        <v>3.34</v>
      </c>
      <c r="C11">
        <v>7</v>
      </c>
      <c r="D11">
        <v>49</v>
      </c>
      <c r="E11" s="32">
        <v>3.34</v>
      </c>
      <c r="F11" s="32"/>
      <c r="I11" s="64"/>
      <c r="J11" s="65"/>
    </row>
    <row r="12" spans="1:10" ht="15.6" x14ac:dyDescent="0.3">
      <c r="A12" s="64">
        <v>8</v>
      </c>
      <c r="B12" s="65">
        <v>3.87</v>
      </c>
      <c r="C12">
        <v>8</v>
      </c>
      <c r="D12">
        <v>64</v>
      </c>
      <c r="E12" s="32">
        <v>3.87</v>
      </c>
      <c r="F12" s="32"/>
      <c r="I12" s="64"/>
      <c r="J12" s="65"/>
    </row>
    <row r="13" spans="1:10" ht="15.6" x14ac:dyDescent="0.3">
      <c r="A13" s="64">
        <v>9</v>
      </c>
      <c r="B13" s="65">
        <v>4.0199999999999996</v>
      </c>
      <c r="C13">
        <v>9</v>
      </c>
      <c r="D13">
        <v>81</v>
      </c>
      <c r="E13" s="32">
        <v>4.0199999999999996</v>
      </c>
      <c r="F13" s="32"/>
      <c r="I13" s="64"/>
      <c r="J13" s="65"/>
    </row>
    <row r="14" spans="1:10" ht="15.6" x14ac:dyDescent="0.3">
      <c r="A14" s="64">
        <v>10</v>
      </c>
      <c r="B14" s="65">
        <v>4.49</v>
      </c>
      <c r="C14">
        <v>10</v>
      </c>
      <c r="D14">
        <v>100</v>
      </c>
      <c r="E14" s="32">
        <v>4.49</v>
      </c>
      <c r="F14" s="32"/>
      <c r="I14" s="64"/>
      <c r="J14" s="65"/>
    </row>
    <row r="15" spans="1:10" ht="15.6" x14ac:dyDescent="0.3">
      <c r="A15" s="64">
        <v>11</v>
      </c>
      <c r="B15" s="65">
        <v>4.7699999999999996</v>
      </c>
      <c r="C15">
        <v>11</v>
      </c>
      <c r="D15">
        <v>121</v>
      </c>
      <c r="E15" s="32">
        <v>4.7699999999999996</v>
      </c>
      <c r="F15" s="32"/>
      <c r="I15" s="64"/>
      <c r="J15" s="65"/>
    </row>
    <row r="16" spans="1:10" ht="15.6" x14ac:dyDescent="0.3">
      <c r="A16" s="64">
        <v>12</v>
      </c>
      <c r="B16" s="65">
        <v>5.18</v>
      </c>
      <c r="C16">
        <v>12</v>
      </c>
      <c r="D16">
        <v>144</v>
      </c>
      <c r="E16" s="32">
        <v>5.18</v>
      </c>
      <c r="F16" s="32"/>
      <c r="G16" s="64" t="s">
        <v>42</v>
      </c>
      <c r="H16" s="64">
        <f>(C33-L33)/M33</f>
        <v>4.6839567088237839</v>
      </c>
      <c r="I16" s="64"/>
      <c r="J16" s="65"/>
    </row>
    <row r="17" spans="1:15" ht="15.6" x14ac:dyDescent="0.3">
      <c r="A17" s="64">
        <v>13</v>
      </c>
      <c r="B17" s="65">
        <v>5.6</v>
      </c>
      <c r="C17">
        <v>13</v>
      </c>
      <c r="D17">
        <v>169</v>
      </c>
      <c r="E17" s="32">
        <v>5.6</v>
      </c>
      <c r="F17" s="32"/>
      <c r="G17" s="64" t="s">
        <v>127</v>
      </c>
      <c r="H17" s="64">
        <f>_xlfn.F.INV.RT(0.05,1,13)</f>
        <v>4.6671927318268525</v>
      </c>
      <c r="I17" s="64"/>
      <c r="J17" s="65"/>
    </row>
    <row r="18" spans="1:15" ht="15.6" x14ac:dyDescent="0.3">
      <c r="A18" s="64">
        <v>14</v>
      </c>
      <c r="B18" s="65">
        <v>6.04</v>
      </c>
      <c r="C18">
        <v>14</v>
      </c>
      <c r="D18">
        <v>196</v>
      </c>
      <c r="E18" s="32">
        <v>6.04</v>
      </c>
      <c r="F18" s="32"/>
      <c r="I18" s="64"/>
      <c r="J18" s="65"/>
    </row>
    <row r="19" spans="1:15" ht="15.6" x14ac:dyDescent="0.3">
      <c r="A19" s="64">
        <v>15</v>
      </c>
      <c r="B19" s="65">
        <v>6.3</v>
      </c>
      <c r="C19">
        <v>15</v>
      </c>
      <c r="D19">
        <v>225</v>
      </c>
      <c r="E19" s="32">
        <v>6.3</v>
      </c>
      <c r="F19" s="32"/>
    </row>
    <row r="20" spans="1:15" ht="15.6" x14ac:dyDescent="0.3">
      <c r="A20" s="64" t="s">
        <v>151</v>
      </c>
      <c r="G20" s="32"/>
      <c r="J20" s="64" t="s">
        <v>152</v>
      </c>
    </row>
    <row r="21" spans="1:15" x14ac:dyDescent="0.3">
      <c r="A21" t="s">
        <v>0</v>
      </c>
      <c r="J21" t="s">
        <v>0</v>
      </c>
    </row>
    <row r="22" spans="1:15" ht="15" thickBot="1" x14ac:dyDescent="0.35"/>
    <row r="23" spans="1:15" ht="15.6" x14ac:dyDescent="0.3">
      <c r="A23" s="59" t="s">
        <v>1</v>
      </c>
      <c r="B23" s="59"/>
      <c r="J23" s="59" t="s">
        <v>1</v>
      </c>
      <c r="K23" s="59"/>
    </row>
    <row r="24" spans="1:15" x14ac:dyDescent="0.3">
      <c r="A24" s="2" t="s">
        <v>2</v>
      </c>
      <c r="B24" s="2">
        <v>0.99772838070138525</v>
      </c>
      <c r="J24" s="2" t="s">
        <v>2</v>
      </c>
      <c r="K24" s="2">
        <v>0.99833056864374137</v>
      </c>
    </row>
    <row r="25" spans="1:15" x14ac:dyDescent="0.3">
      <c r="A25" s="2" t="s">
        <v>3</v>
      </c>
      <c r="B25" s="2">
        <v>0.99546192165700842</v>
      </c>
      <c r="J25" s="2" t="s">
        <v>3</v>
      </c>
      <c r="K25" s="2">
        <v>0.9966639242885359</v>
      </c>
    </row>
    <row r="26" spans="1:15" x14ac:dyDescent="0.3">
      <c r="A26" s="2" t="s">
        <v>4</v>
      </c>
      <c r="B26" s="2">
        <v>0.99513777320393759</v>
      </c>
      <c r="J26" s="2" t="s">
        <v>4</v>
      </c>
      <c r="K26" s="2">
        <v>0.99615068187138767</v>
      </c>
    </row>
    <row r="27" spans="1:15" x14ac:dyDescent="0.3">
      <c r="A27" s="2" t="s">
        <v>5</v>
      </c>
      <c r="B27" s="2">
        <v>0.13027572569700921</v>
      </c>
      <c r="J27" s="2" t="s">
        <v>5</v>
      </c>
      <c r="K27" s="2">
        <v>0.11591450831766559</v>
      </c>
    </row>
    <row r="28" spans="1:15" ht="15" thickBot="1" x14ac:dyDescent="0.35">
      <c r="A28" s="3" t="s">
        <v>6</v>
      </c>
      <c r="B28" s="3">
        <v>16</v>
      </c>
      <c r="J28" s="3" t="s">
        <v>6</v>
      </c>
      <c r="K28" s="3">
        <v>16</v>
      </c>
    </row>
    <row r="30" spans="1:15" ht="15" thickBot="1" x14ac:dyDescent="0.35">
      <c r="A30" t="s">
        <v>7</v>
      </c>
      <c r="J30" t="s">
        <v>7</v>
      </c>
    </row>
    <row r="31" spans="1:15" ht="15.6" x14ac:dyDescent="0.3">
      <c r="A31" s="60"/>
      <c r="B31" s="60" t="s">
        <v>12</v>
      </c>
      <c r="C31" s="60" t="s">
        <v>13</v>
      </c>
      <c r="D31" s="60" t="s">
        <v>14</v>
      </c>
      <c r="E31" s="60" t="s">
        <v>15</v>
      </c>
      <c r="F31" s="60" t="s">
        <v>16</v>
      </c>
      <c r="J31" s="60"/>
      <c r="K31" s="60" t="s">
        <v>12</v>
      </c>
      <c r="L31" s="60" t="s">
        <v>13</v>
      </c>
      <c r="M31" s="60" t="s">
        <v>14</v>
      </c>
      <c r="N31" s="60" t="s">
        <v>15</v>
      </c>
      <c r="O31" s="60" t="s">
        <v>16</v>
      </c>
    </row>
    <row r="32" spans="1:15" x14ac:dyDescent="0.3">
      <c r="A32" s="2" t="s">
        <v>8</v>
      </c>
      <c r="B32" s="2">
        <v>1</v>
      </c>
      <c r="C32" s="2">
        <v>52.120395294117635</v>
      </c>
      <c r="D32" s="2">
        <v>52.120395294117635</v>
      </c>
      <c r="E32" s="2">
        <v>3071.0062387356097</v>
      </c>
      <c r="F32" s="2">
        <v>8.3194625865383912E-18</v>
      </c>
      <c r="J32" s="2" t="s">
        <v>8</v>
      </c>
      <c r="K32" s="2">
        <v>2</v>
      </c>
      <c r="L32" s="2">
        <v>52.183329747899151</v>
      </c>
      <c r="M32" s="2">
        <v>26.091664873949576</v>
      </c>
      <c r="N32" s="2">
        <v>1941.8970275804222</v>
      </c>
      <c r="O32" s="2">
        <v>7.9622047042952691E-17</v>
      </c>
    </row>
    <row r="33" spans="1:16" x14ac:dyDescent="0.3">
      <c r="A33" s="2" t="s">
        <v>9</v>
      </c>
      <c r="B33" s="2">
        <v>14</v>
      </c>
      <c r="C33" s="2">
        <v>0.23760470588235336</v>
      </c>
      <c r="D33" s="2">
        <v>1.6971764705882384E-2</v>
      </c>
      <c r="E33" s="2"/>
      <c r="F33" s="2"/>
      <c r="J33" s="2" t="s">
        <v>9</v>
      </c>
      <c r="K33" s="2">
        <v>13</v>
      </c>
      <c r="L33" s="2">
        <v>0.17467025210084014</v>
      </c>
      <c r="M33" s="2">
        <v>1.3436173238526165E-2</v>
      </c>
      <c r="N33" s="2"/>
      <c r="O33" s="2"/>
    </row>
    <row r="34" spans="1:16" ht="15" thickBot="1" x14ac:dyDescent="0.35">
      <c r="A34" s="3" t="s">
        <v>10</v>
      </c>
      <c r="B34" s="3">
        <v>15</v>
      </c>
      <c r="C34" s="3">
        <v>52.35799999999999</v>
      </c>
      <c r="D34" s="3"/>
      <c r="E34" s="3"/>
      <c r="F34" s="3"/>
      <c r="J34" s="3" t="s">
        <v>10</v>
      </c>
      <c r="K34" s="3">
        <v>15</v>
      </c>
      <c r="L34" s="3">
        <v>52.35799999999999</v>
      </c>
      <c r="M34" s="3"/>
      <c r="N34" s="3"/>
      <c r="O34" s="3"/>
    </row>
    <row r="35" spans="1:16" ht="15" thickBot="1" x14ac:dyDescent="0.35"/>
    <row r="36" spans="1:16" ht="15.6" x14ac:dyDescent="0.3">
      <c r="A36" s="60"/>
      <c r="B36" s="60" t="s">
        <v>17</v>
      </c>
      <c r="C36" s="60" t="s">
        <v>5</v>
      </c>
      <c r="D36" s="60" t="s">
        <v>18</v>
      </c>
      <c r="E36" s="60" t="s">
        <v>19</v>
      </c>
      <c r="F36" s="60" t="s">
        <v>20</v>
      </c>
      <c r="G36" s="60" t="s">
        <v>21</v>
      </c>
      <c r="H36" s="60" t="s">
        <v>22</v>
      </c>
      <c r="I36" s="60" t="s">
        <v>23</v>
      </c>
      <c r="J36" s="60"/>
      <c r="K36" s="60" t="s">
        <v>17</v>
      </c>
      <c r="L36" s="60" t="s">
        <v>5</v>
      </c>
      <c r="M36" s="60" t="s">
        <v>18</v>
      </c>
      <c r="N36" s="60" t="s">
        <v>19</v>
      </c>
      <c r="O36" s="60" t="s">
        <v>20</v>
      </c>
      <c r="P36" s="60" t="s">
        <v>21</v>
      </c>
    </row>
    <row r="37" spans="1:16" x14ac:dyDescent="0.3">
      <c r="A37" s="2" t="s">
        <v>11</v>
      </c>
      <c r="B37" s="2">
        <v>0.53352941176470559</v>
      </c>
      <c r="C37" s="2">
        <v>6.2197781422176447E-2</v>
      </c>
      <c r="D37" s="2">
        <v>8.5779492381456102</v>
      </c>
      <c r="E37" s="2">
        <v>6.0246490899083418E-7</v>
      </c>
      <c r="F37" s="2">
        <v>0.40012843815240018</v>
      </c>
      <c r="G37" s="2">
        <v>0.66693038537701099</v>
      </c>
      <c r="H37" s="2">
        <v>0.40012843815240018</v>
      </c>
      <c r="I37" s="2">
        <v>0.66693038537701099</v>
      </c>
      <c r="J37" s="2" t="s">
        <v>11</v>
      </c>
      <c r="K37" s="2">
        <v>0.41735294117647176</v>
      </c>
      <c r="L37" s="2">
        <v>7.7098569287384983E-2</v>
      </c>
      <c r="M37" s="2">
        <v>5.4132384690666351</v>
      </c>
      <c r="N37" s="2">
        <v>1.18427953468791E-4</v>
      </c>
      <c r="O37" s="2">
        <v>0.25079160862988037</v>
      </c>
      <c r="P37" s="2">
        <v>0.58391427372306315</v>
      </c>
    </row>
    <row r="38" spans="1:16" ht="15" thickBot="1" x14ac:dyDescent="0.35">
      <c r="A38" s="3" t="s">
        <v>24</v>
      </c>
      <c r="B38" s="3">
        <v>0.39152941176470596</v>
      </c>
      <c r="C38" s="3">
        <v>7.0651932045274696E-3</v>
      </c>
      <c r="D38" s="3">
        <v>55.416660299368559</v>
      </c>
      <c r="E38" s="3">
        <v>8.3194625865383912E-18</v>
      </c>
      <c r="F38" s="3">
        <v>0.37637607943206813</v>
      </c>
      <c r="G38" s="3">
        <v>0.40668274409734378</v>
      </c>
      <c r="H38" s="3">
        <v>0.37637607943206813</v>
      </c>
      <c r="I38" s="3">
        <v>0.40668274409734378</v>
      </c>
      <c r="J38" s="2" t="s">
        <v>24</v>
      </c>
      <c r="K38" s="2">
        <v>0.44131932773109228</v>
      </c>
      <c r="L38" s="2">
        <v>2.3849091854012783E-2</v>
      </c>
      <c r="M38" s="2">
        <v>18.504659650461161</v>
      </c>
      <c r="N38" s="2">
        <v>1.0102135209936646E-10</v>
      </c>
      <c r="O38" s="2">
        <v>0.38979649720458098</v>
      </c>
      <c r="P38" s="2">
        <v>0.49284215825760358</v>
      </c>
    </row>
    <row r="39" spans="1:16" ht="15" thickBot="1" x14ac:dyDescent="0.35">
      <c r="J39" s="3" t="s">
        <v>74</v>
      </c>
      <c r="K39" s="3">
        <v>-3.3193277310924361E-3</v>
      </c>
      <c r="L39" s="3">
        <v>1.5337115847616762E-3</v>
      </c>
      <c r="M39" s="3">
        <v>-2.1642450667204338</v>
      </c>
      <c r="N39" s="3">
        <v>4.964680368827689E-2</v>
      </c>
      <c r="O39" s="3">
        <v>-6.632710166865439E-3</v>
      </c>
      <c r="P39" s="3">
        <v>-5.9452953194332261E-6</v>
      </c>
    </row>
    <row r="42" spans="1:16" x14ac:dyDescent="0.3">
      <c r="A42" t="s">
        <v>25</v>
      </c>
    </row>
    <row r="43" spans="1:16" ht="15" thickBot="1" x14ac:dyDescent="0.35">
      <c r="J43" t="s">
        <v>25</v>
      </c>
    </row>
    <row r="44" spans="1:16" ht="16.2" thickBot="1" x14ac:dyDescent="0.35">
      <c r="A44" s="60" t="s">
        <v>26</v>
      </c>
      <c r="B44" s="60" t="s">
        <v>27</v>
      </c>
      <c r="C44" s="60" t="s">
        <v>28</v>
      </c>
    </row>
    <row r="45" spans="1:16" ht="15.6" x14ac:dyDescent="0.3">
      <c r="A45" s="2">
        <v>1</v>
      </c>
      <c r="B45" s="2">
        <v>0.53352941176470559</v>
      </c>
      <c r="C45" s="2">
        <v>-0.13352941176470556</v>
      </c>
      <c r="J45" s="60" t="s">
        <v>26</v>
      </c>
      <c r="K45" s="60" t="s">
        <v>27</v>
      </c>
      <c r="L45" s="60" t="s">
        <v>28</v>
      </c>
      <c r="M45" s="66" t="s">
        <v>153</v>
      </c>
    </row>
    <row r="46" spans="1:16" x14ac:dyDescent="0.3">
      <c r="A46" s="2">
        <v>2</v>
      </c>
      <c r="B46" s="2">
        <v>0.92505882352941149</v>
      </c>
      <c r="C46" s="2">
        <v>-0.21505882352941152</v>
      </c>
      <c r="J46" s="2">
        <v>1</v>
      </c>
      <c r="K46" s="2">
        <v>0.41735294117647176</v>
      </c>
      <c r="L46" s="2">
        <v>-1.7352941176471737E-2</v>
      </c>
      <c r="M46">
        <f>+L46^2</f>
        <v>3.0112456747408828E-4</v>
      </c>
    </row>
    <row r="47" spans="1:16" x14ac:dyDescent="0.3">
      <c r="A47" s="2">
        <v>3</v>
      </c>
      <c r="B47" s="2">
        <v>1.3165882352941174</v>
      </c>
      <c r="C47" s="2">
        <v>2.3411764705882687E-2</v>
      </c>
      <c r="J47" s="2">
        <v>2</v>
      </c>
      <c r="K47" s="2">
        <v>0.85535294117647165</v>
      </c>
      <c r="L47" s="2">
        <v>-0.14535294117647168</v>
      </c>
      <c r="M47">
        <f t="shared" ref="M47:M61" si="0">+L47^2</f>
        <v>2.1127477508650839E-2</v>
      </c>
    </row>
    <row r="48" spans="1:16" x14ac:dyDescent="0.3">
      <c r="A48" s="2">
        <v>4</v>
      </c>
      <c r="B48" s="2">
        <v>1.7081176470588235</v>
      </c>
      <c r="C48" s="2">
        <v>7.1882352941176508E-2</v>
      </c>
      <c r="J48" s="2">
        <v>3</v>
      </c>
      <c r="K48" s="2">
        <v>1.2867142857142866</v>
      </c>
      <c r="L48" s="2">
        <v>5.3285714285713492E-2</v>
      </c>
      <c r="M48">
        <f t="shared" si="0"/>
        <v>2.8393673469386911E-3</v>
      </c>
    </row>
    <row r="49" spans="1:13" x14ac:dyDescent="0.3">
      <c r="A49" s="2">
        <v>5</v>
      </c>
      <c r="B49" s="2">
        <v>2.0996470588235292</v>
      </c>
      <c r="C49" s="2">
        <v>0.14035294117647101</v>
      </c>
      <c r="J49" s="2">
        <v>4</v>
      </c>
      <c r="K49" s="2">
        <v>1.7114369747899167</v>
      </c>
      <c r="L49" s="2">
        <v>6.8563025210083284E-2</v>
      </c>
      <c r="M49">
        <f t="shared" si="0"/>
        <v>4.7008884259585161E-3</v>
      </c>
    </row>
    <row r="50" spans="1:13" x14ac:dyDescent="0.3">
      <c r="A50" s="2">
        <v>6</v>
      </c>
      <c r="B50" s="2">
        <v>2.4911764705882353</v>
      </c>
      <c r="C50" s="2">
        <v>0.22882352941176487</v>
      </c>
      <c r="J50" s="2">
        <v>5</v>
      </c>
      <c r="K50" s="2">
        <v>2.1295210084033616</v>
      </c>
      <c r="L50" s="2">
        <v>0.11047899159663865</v>
      </c>
      <c r="M50">
        <f t="shared" si="0"/>
        <v>1.2205607584210154E-2</v>
      </c>
    </row>
    <row r="51" spans="1:13" x14ac:dyDescent="0.3">
      <c r="A51" s="2">
        <v>7</v>
      </c>
      <c r="B51" s="2">
        <v>2.8827058823529415</v>
      </c>
      <c r="C51" s="2">
        <v>-0.16270588235294126</v>
      </c>
      <c r="J51" s="2">
        <v>6</v>
      </c>
      <c r="K51" s="2">
        <v>2.5409663865546217</v>
      </c>
      <c r="L51" s="2">
        <v>0.17903361344537849</v>
      </c>
      <c r="M51">
        <f t="shared" si="0"/>
        <v>3.2053034743309214E-2</v>
      </c>
    </row>
    <row r="52" spans="1:13" x14ac:dyDescent="0.3">
      <c r="A52" s="2">
        <v>8</v>
      </c>
      <c r="B52" s="2">
        <v>3.2742352941176471</v>
      </c>
      <c r="C52" s="2">
        <v>6.5764705882352725E-2</v>
      </c>
      <c r="J52" s="2">
        <v>7</v>
      </c>
      <c r="K52" s="2">
        <v>2.9457731092436976</v>
      </c>
      <c r="L52" s="2">
        <v>-0.22577310924369742</v>
      </c>
      <c r="M52">
        <f t="shared" si="0"/>
        <v>5.0973496857566532E-2</v>
      </c>
    </row>
    <row r="53" spans="1:13" x14ac:dyDescent="0.3">
      <c r="A53" s="2">
        <v>9</v>
      </c>
      <c r="B53" s="2">
        <v>3.6657647058823533</v>
      </c>
      <c r="C53" s="2">
        <v>0.20423529411764685</v>
      </c>
      <c r="J53" s="2">
        <v>8</v>
      </c>
      <c r="K53" s="2">
        <v>3.3439411764705884</v>
      </c>
      <c r="L53" s="2">
        <v>-3.9411764705885588E-3</v>
      </c>
      <c r="M53">
        <f t="shared" si="0"/>
        <v>1.5532871972320889E-5</v>
      </c>
    </row>
    <row r="54" spans="1:13" x14ac:dyDescent="0.3">
      <c r="A54" s="2">
        <v>10</v>
      </c>
      <c r="B54" s="2">
        <v>4.0572941176470589</v>
      </c>
      <c r="C54" s="2">
        <v>-3.7294117647059366E-2</v>
      </c>
      <c r="J54" s="2">
        <v>9</v>
      </c>
      <c r="K54" s="2">
        <v>3.7354705882352941</v>
      </c>
      <c r="L54" s="2">
        <v>0.13452941176470601</v>
      </c>
      <c r="M54">
        <f t="shared" si="0"/>
        <v>1.809816262975782E-2</v>
      </c>
    </row>
    <row r="55" spans="1:13" x14ac:dyDescent="0.3">
      <c r="A55" s="2">
        <v>11</v>
      </c>
      <c r="B55" s="2">
        <v>4.4488235294117651</v>
      </c>
      <c r="C55" s="2">
        <v>4.1176470588235148E-2</v>
      </c>
      <c r="J55" s="2">
        <v>10</v>
      </c>
      <c r="K55" s="2">
        <v>4.1203613445378151</v>
      </c>
      <c r="L55" s="2">
        <v>-0.10036134453781553</v>
      </c>
      <c r="M55">
        <f t="shared" si="0"/>
        <v>1.0072399477438116E-2</v>
      </c>
    </row>
    <row r="56" spans="1:13" x14ac:dyDescent="0.3">
      <c r="A56" s="2">
        <v>12</v>
      </c>
      <c r="B56" s="2">
        <v>4.8403529411764712</v>
      </c>
      <c r="C56" s="2">
        <v>-7.0352941176471617E-2</v>
      </c>
      <c r="J56" s="2">
        <v>11</v>
      </c>
      <c r="K56" s="2">
        <v>4.498613445378151</v>
      </c>
      <c r="L56" s="2">
        <v>-8.6134453781507858E-3</v>
      </c>
      <c r="M56">
        <f t="shared" si="0"/>
        <v>7.4191441282387132E-5</v>
      </c>
    </row>
    <row r="57" spans="1:13" x14ac:dyDescent="0.3">
      <c r="A57" s="2">
        <v>13</v>
      </c>
      <c r="B57" s="2">
        <v>5.2318823529411773</v>
      </c>
      <c r="C57" s="2">
        <v>-5.1882352941177601E-2</v>
      </c>
      <c r="J57" s="2">
        <v>12</v>
      </c>
      <c r="K57" s="2">
        <v>4.8702268907563022</v>
      </c>
      <c r="L57" s="2">
        <v>-0.10022689075630264</v>
      </c>
      <c r="M57">
        <f t="shared" si="0"/>
        <v>1.0045429630675824E-2</v>
      </c>
    </row>
    <row r="58" spans="1:13" x14ac:dyDescent="0.3">
      <c r="A58" s="2">
        <v>14</v>
      </c>
      <c r="B58" s="2">
        <v>5.6234117647058834</v>
      </c>
      <c r="C58" s="2">
        <v>-2.3411764705883797E-2</v>
      </c>
      <c r="J58" s="2">
        <v>13</v>
      </c>
      <c r="K58" s="2">
        <v>5.2352016806722688</v>
      </c>
      <c r="L58" s="2">
        <v>-5.5201680672269049E-2</v>
      </c>
      <c r="M58">
        <f t="shared" si="0"/>
        <v>3.0472255490431623E-3</v>
      </c>
    </row>
    <row r="59" spans="1:13" x14ac:dyDescent="0.3">
      <c r="A59" s="2">
        <v>15</v>
      </c>
      <c r="B59" s="2">
        <v>6.0149411764705887</v>
      </c>
      <c r="C59" s="2">
        <v>2.5058823529411356E-2</v>
      </c>
      <c r="J59" s="2">
        <v>14</v>
      </c>
      <c r="K59" s="2">
        <v>5.5935378151260498</v>
      </c>
      <c r="L59" s="2">
        <v>6.4621848739498944E-3</v>
      </c>
      <c r="M59">
        <f t="shared" si="0"/>
        <v>4.1759833345106813E-5</v>
      </c>
    </row>
    <row r="60" spans="1:13" ht="15" thickBot="1" x14ac:dyDescent="0.35">
      <c r="A60" s="3">
        <v>16</v>
      </c>
      <c r="B60" s="3">
        <v>6.4064705882352948</v>
      </c>
      <c r="C60" s="3">
        <v>-0.10647058823529498</v>
      </c>
      <c r="J60" s="2">
        <v>15</v>
      </c>
      <c r="K60" s="2">
        <v>5.945235294117647</v>
      </c>
      <c r="L60" s="2">
        <v>9.4764705882353084E-2</v>
      </c>
      <c r="M60">
        <f t="shared" si="0"/>
        <v>8.9803494809688848E-3</v>
      </c>
    </row>
    <row r="61" spans="1:13" ht="16.2" thickBot="1" x14ac:dyDescent="0.35">
      <c r="B61" s="64" t="s">
        <v>160</v>
      </c>
      <c r="C61" s="64">
        <f>SUMSQ(C45:C60)</f>
        <v>0.23760470588235336</v>
      </c>
      <c r="D61" s="64"/>
      <c r="J61" s="3">
        <v>16</v>
      </c>
      <c r="K61" s="3">
        <v>6.2902941176470586</v>
      </c>
      <c r="L61" s="3">
        <v>9.7058823529412308E-3</v>
      </c>
      <c r="M61">
        <f t="shared" si="0"/>
        <v>9.4204152249136009E-5</v>
      </c>
    </row>
    <row r="62" spans="1:13" ht="15.6" x14ac:dyDescent="0.3">
      <c r="B62" s="64" t="s">
        <v>143</v>
      </c>
      <c r="C62" s="64">
        <f>16*LN(2*PI())-16*LN(16)+16*LN(C61)+16+2*(2+1)</f>
        <v>-15.949736665888906</v>
      </c>
      <c r="L62" s="1" t="s">
        <v>142</v>
      </c>
      <c r="M62" s="64">
        <f>SUM(M46:M61)</f>
        <v>0.17467025210084081</v>
      </c>
    </row>
    <row r="63" spans="1:13" ht="15.6" x14ac:dyDescent="0.3">
      <c r="B63" s="64" t="s">
        <v>144</v>
      </c>
      <c r="C63" s="64">
        <f>+C62+2*3*4/(16-2-2)</f>
        <v>-13.949736665888906</v>
      </c>
      <c r="E63" s="11"/>
      <c r="L63" s="64" t="s">
        <v>143</v>
      </c>
      <c r="M63" s="64">
        <f>16*LN(2*PI())-16*LN(16)+16*LN(M62)+16+2*(3+1)</f>
        <v>-18.873072193206916</v>
      </c>
    </row>
    <row r="64" spans="1:13" ht="15.6" x14ac:dyDescent="0.3">
      <c r="E64" s="11"/>
      <c r="L64" s="64" t="s">
        <v>144</v>
      </c>
      <c r="M64" s="64">
        <f>+M63+2*4*5/(16-3-2)</f>
        <v>-15.236708556843279</v>
      </c>
    </row>
    <row r="65" spans="1:13" x14ac:dyDescent="0.3">
      <c r="L65" s="11"/>
      <c r="M65" s="67"/>
    </row>
    <row r="66" spans="1:13" ht="15.6" x14ac:dyDescent="0.3">
      <c r="A66" s="64" t="s">
        <v>140</v>
      </c>
      <c r="B66" s="64" t="s">
        <v>147</v>
      </c>
    </row>
    <row r="67" spans="1:13" ht="15.6" x14ac:dyDescent="0.3">
      <c r="A67" s="64"/>
      <c r="B67" s="64" t="s">
        <v>154</v>
      </c>
      <c r="C67" s="64" t="s">
        <v>155</v>
      </c>
    </row>
    <row r="68" spans="1:13" ht="15.6" x14ac:dyDescent="0.3">
      <c r="A68" s="64" t="s">
        <v>130</v>
      </c>
      <c r="B68" s="64">
        <v>-15.95</v>
      </c>
      <c r="C68" s="68">
        <v>-18.873000000000001</v>
      </c>
    </row>
    <row r="69" spans="1:13" ht="15.6" x14ac:dyDescent="0.3">
      <c r="A69" s="64" t="s">
        <v>133</v>
      </c>
      <c r="B69" s="64">
        <v>-13.94974</v>
      </c>
      <c r="C69" s="64">
        <v>-15.23671</v>
      </c>
    </row>
    <row r="70" spans="1:13" ht="15.6" x14ac:dyDescent="0.3">
      <c r="A70" s="64" t="s">
        <v>161</v>
      </c>
      <c r="B70" s="64">
        <f>+B69-C69</f>
        <v>1.2869700000000002</v>
      </c>
      <c r="C70" s="64">
        <f>+C69-C69</f>
        <v>0</v>
      </c>
    </row>
    <row r="71" spans="1:13" ht="15.6" x14ac:dyDescent="0.3">
      <c r="A71" s="64" t="s">
        <v>138</v>
      </c>
      <c r="B71" s="64">
        <v>0.52545750000000002</v>
      </c>
      <c r="C71" s="64">
        <v>1</v>
      </c>
    </row>
    <row r="72" spans="1:13" ht="15.6" x14ac:dyDescent="0.3">
      <c r="A72" s="1" t="s">
        <v>157</v>
      </c>
      <c r="B72" s="64">
        <f>C71/B71</f>
        <v>1.9031034860098104</v>
      </c>
      <c r="C72" s="6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5"/>
  <sheetViews>
    <sheetView topLeftCell="A4" workbookViewId="0">
      <selection activeCell="L105" sqref="L6:M105"/>
    </sheetView>
  </sheetViews>
  <sheetFormatPr defaultRowHeight="14.4" x14ac:dyDescent="0.3"/>
  <cols>
    <col min="1" max="1" width="10.44140625" customWidth="1"/>
    <col min="3" max="3" width="10.5546875" bestFit="1" customWidth="1"/>
    <col min="4" max="4" width="10.21875" customWidth="1"/>
    <col min="5" max="5" width="11.6640625" customWidth="1"/>
    <col min="6" max="7" width="10.5546875" bestFit="1" customWidth="1"/>
    <col min="8" max="8" width="12.33203125" bestFit="1" customWidth="1"/>
    <col min="14" max="14" width="11.109375" bestFit="1" customWidth="1"/>
    <col min="15" max="15" width="13.88671875" bestFit="1" customWidth="1"/>
    <col min="16" max="16" width="12.21875" customWidth="1"/>
  </cols>
  <sheetData>
    <row r="2" spans="1:16" x14ac:dyDescent="0.3">
      <c r="A2" t="s">
        <v>173</v>
      </c>
      <c r="C2" t="s">
        <v>162</v>
      </c>
    </row>
    <row r="3" spans="1:16" x14ac:dyDescent="0.3">
      <c r="A3" t="s">
        <v>175</v>
      </c>
      <c r="B3" t="s">
        <v>163</v>
      </c>
    </row>
    <row r="4" spans="1:16" x14ac:dyDescent="0.3">
      <c r="L4" s="1" t="s">
        <v>195</v>
      </c>
    </row>
    <row r="5" spans="1:16" x14ac:dyDescent="0.3">
      <c r="A5" s="69" t="s">
        <v>33</v>
      </c>
      <c r="B5" s="69" t="s">
        <v>34</v>
      </c>
      <c r="C5" s="69" t="s">
        <v>80</v>
      </c>
      <c r="D5" s="69" t="s">
        <v>156</v>
      </c>
      <c r="F5" s="82" t="s">
        <v>164</v>
      </c>
      <c r="L5" t="s">
        <v>194</v>
      </c>
      <c r="O5" t="s">
        <v>193</v>
      </c>
    </row>
    <row r="6" spans="1:16" x14ac:dyDescent="0.3">
      <c r="A6" s="70">
        <v>0</v>
      </c>
      <c r="B6" s="70">
        <v>1.9</v>
      </c>
      <c r="C6" s="70">
        <v>0.4</v>
      </c>
      <c r="D6" s="70">
        <f>1/C6^2</f>
        <v>6.2499999999999991</v>
      </c>
      <c r="L6" s="72">
        <v>0</v>
      </c>
      <c r="M6" s="72">
        <v>1.76024</v>
      </c>
      <c r="O6" s="72">
        <v>0</v>
      </c>
      <c r="P6" s="72">
        <v>1.84859</v>
      </c>
    </row>
    <row r="7" spans="1:16" x14ac:dyDescent="0.3">
      <c r="A7" s="70">
        <v>1</v>
      </c>
      <c r="B7" s="70">
        <v>2.2999999999999998</v>
      </c>
      <c r="C7" s="70">
        <v>0.5</v>
      </c>
      <c r="D7" s="70">
        <f t="shared" ref="D7:D12" si="0">1/C7^2</f>
        <v>4</v>
      </c>
      <c r="F7" s="1" t="s">
        <v>187</v>
      </c>
      <c r="L7" s="72">
        <v>6.0606100000000003E-2</v>
      </c>
      <c r="M7" s="72">
        <v>1.81718</v>
      </c>
      <c r="O7" s="72">
        <v>6.0606100000000003E-2</v>
      </c>
      <c r="P7" s="72">
        <v>1.8936999999999999</v>
      </c>
    </row>
    <row r="8" spans="1:16" x14ac:dyDescent="0.3">
      <c r="A8" s="70">
        <v>2</v>
      </c>
      <c r="B8" s="70">
        <v>3.5</v>
      </c>
      <c r="C8" s="70">
        <v>0.7</v>
      </c>
      <c r="D8" s="70">
        <f t="shared" si="0"/>
        <v>2.0408163265306127</v>
      </c>
      <c r="F8" t="s">
        <v>183</v>
      </c>
      <c r="L8" s="72">
        <v>0.121212</v>
      </c>
      <c r="M8" s="81">
        <v>1.87384</v>
      </c>
      <c r="O8" s="72">
        <v>0.121212</v>
      </c>
      <c r="P8" s="72">
        <v>1.9388000000000001</v>
      </c>
    </row>
    <row r="9" spans="1:16" x14ac:dyDescent="0.3">
      <c r="A9" s="70">
        <v>3</v>
      </c>
      <c r="B9" s="70">
        <v>4.5</v>
      </c>
      <c r="C9" s="70">
        <v>0.9</v>
      </c>
      <c r="D9" s="70">
        <f t="shared" si="0"/>
        <v>1.2345679012345678</v>
      </c>
      <c r="F9" t="s">
        <v>167</v>
      </c>
      <c r="G9" t="s">
        <v>169</v>
      </c>
      <c r="H9" t="s">
        <v>170</v>
      </c>
      <c r="I9" t="s">
        <v>192</v>
      </c>
      <c r="L9" s="72">
        <v>0.18181800000000001</v>
      </c>
      <c r="M9" s="72">
        <v>1.93021</v>
      </c>
      <c r="O9" s="72">
        <v>0.18181800000000001</v>
      </c>
      <c r="P9" s="72">
        <v>1.9839100000000001</v>
      </c>
    </row>
    <row r="10" spans="1:16" x14ac:dyDescent="0.3">
      <c r="A10" s="70">
        <v>4</v>
      </c>
      <c r="B10" s="70">
        <v>5.2</v>
      </c>
      <c r="C10" s="70">
        <v>1</v>
      </c>
      <c r="D10" s="70">
        <f t="shared" si="0"/>
        <v>1</v>
      </c>
      <c r="F10" t="s">
        <v>8</v>
      </c>
      <c r="G10">
        <v>2</v>
      </c>
      <c r="H10" s="72">
        <v>27.838000000000001</v>
      </c>
      <c r="I10" s="72">
        <v>13.919</v>
      </c>
      <c r="L10" s="72">
        <v>0.242424</v>
      </c>
      <c r="M10" s="72">
        <v>1.9862899999999999</v>
      </c>
      <c r="O10" s="72">
        <v>0.242424</v>
      </c>
      <c r="P10" s="72">
        <v>2.02901</v>
      </c>
    </row>
    <row r="11" spans="1:16" x14ac:dyDescent="0.3">
      <c r="A11" s="70">
        <v>5</v>
      </c>
      <c r="B11" s="70">
        <v>6</v>
      </c>
      <c r="C11" s="70">
        <v>1.2</v>
      </c>
      <c r="D11" s="70">
        <f t="shared" si="0"/>
        <v>0.69444444444444442</v>
      </c>
      <c r="F11" t="s">
        <v>9</v>
      </c>
      <c r="G11">
        <v>4</v>
      </c>
      <c r="H11" s="72">
        <v>1.2145999999999999</v>
      </c>
      <c r="I11" s="72">
        <v>0.30364000000000002</v>
      </c>
      <c r="L11" s="72">
        <v>0.30303000000000002</v>
      </c>
      <c r="M11" s="72">
        <v>2.04209</v>
      </c>
      <c r="O11" s="72">
        <v>0.30303000000000002</v>
      </c>
      <c r="P11" s="72">
        <v>2.0741200000000002</v>
      </c>
    </row>
    <row r="12" spans="1:16" x14ac:dyDescent="0.3">
      <c r="A12" s="70">
        <v>6</v>
      </c>
      <c r="B12" s="70">
        <v>5.5</v>
      </c>
      <c r="C12" s="70">
        <v>1.1000000000000001</v>
      </c>
      <c r="D12" s="70">
        <f t="shared" si="0"/>
        <v>0.82644628099173545</v>
      </c>
      <c r="F12" t="s">
        <v>10</v>
      </c>
      <c r="G12">
        <v>6</v>
      </c>
      <c r="H12" s="72">
        <v>29.053000000000001</v>
      </c>
      <c r="I12" s="72"/>
      <c r="L12" s="72">
        <v>0.36363600000000001</v>
      </c>
      <c r="M12" s="72">
        <v>2.0975999999999999</v>
      </c>
      <c r="O12" s="72">
        <v>0.36363600000000001</v>
      </c>
      <c r="P12" s="72">
        <v>2.1192199999999999</v>
      </c>
    </row>
    <row r="13" spans="1:16" x14ac:dyDescent="0.3">
      <c r="F13" t="s">
        <v>168</v>
      </c>
      <c r="L13" s="72">
        <v>0.42424200000000001</v>
      </c>
      <c r="M13" s="72">
        <v>2.1528299999999998</v>
      </c>
      <c r="O13" s="72">
        <v>0.42424200000000001</v>
      </c>
      <c r="P13" s="72">
        <v>2.1643300000000001</v>
      </c>
    </row>
    <row r="14" spans="1:16" x14ac:dyDescent="0.3">
      <c r="A14" t="s">
        <v>165</v>
      </c>
      <c r="F14" t="s">
        <v>189</v>
      </c>
      <c r="G14" t="s">
        <v>190</v>
      </c>
      <c r="H14" t="s">
        <v>191</v>
      </c>
      <c r="I14" t="s">
        <v>171</v>
      </c>
      <c r="L14" s="72">
        <v>0.484848</v>
      </c>
      <c r="M14" s="72">
        <v>2.2077599999999999</v>
      </c>
      <c r="O14" s="72">
        <v>0.484848</v>
      </c>
      <c r="P14" s="72">
        <v>2.2094299999999998</v>
      </c>
    </row>
    <row r="15" spans="1:16" x14ac:dyDescent="0.3">
      <c r="A15" s="71" t="s">
        <v>33</v>
      </c>
      <c r="B15" s="71" t="s">
        <v>34</v>
      </c>
      <c r="C15" s="71" t="s">
        <v>35</v>
      </c>
      <c r="D15" s="71"/>
      <c r="F15">
        <v>0</v>
      </c>
      <c r="G15" s="72">
        <v>1.76024</v>
      </c>
      <c r="H15" s="72">
        <v>0.20699999999999999</v>
      </c>
      <c r="I15" s="72">
        <v>8.4869000000000003</v>
      </c>
      <c r="L15" s="72">
        <v>0.54545500000000002</v>
      </c>
      <c r="M15" s="72">
        <v>2.26241</v>
      </c>
      <c r="O15" s="72">
        <v>0.54545500000000002</v>
      </c>
      <c r="P15" s="72">
        <v>2.25454</v>
      </c>
    </row>
    <row r="16" spans="1:16" x14ac:dyDescent="0.3">
      <c r="A16" s="72">
        <v>0</v>
      </c>
      <c r="B16" s="10">
        <v>1.9</v>
      </c>
      <c r="C16" s="73">
        <v>1.84859</v>
      </c>
      <c r="F16">
        <v>1</v>
      </c>
      <c r="G16" s="72">
        <v>0.94193499999999997</v>
      </c>
      <c r="H16" s="72">
        <v>0.23899999999999999</v>
      </c>
      <c r="I16" s="72">
        <v>3.9363100000000002</v>
      </c>
      <c r="L16" s="72">
        <v>0.60606099999999996</v>
      </c>
      <c r="M16" s="72">
        <v>2.3167800000000001</v>
      </c>
      <c r="N16" s="78"/>
      <c r="O16" s="72">
        <v>0.60606099999999996</v>
      </c>
      <c r="P16" s="72">
        <v>2.2996400000000001</v>
      </c>
    </row>
    <row r="17" spans="1:16" x14ac:dyDescent="0.3">
      <c r="A17" s="72">
        <v>1</v>
      </c>
      <c r="B17" s="10">
        <v>2.2999999999999998</v>
      </c>
      <c r="C17" s="73">
        <v>2.5928200000000001</v>
      </c>
      <c r="F17">
        <v>2</v>
      </c>
      <c r="G17" s="72">
        <v>-3.9008399999999999E-2</v>
      </c>
      <c r="H17" s="72">
        <v>4.4600000000000001E-2</v>
      </c>
      <c r="I17" s="72">
        <v>-0.87398600000000004</v>
      </c>
      <c r="L17" s="72">
        <v>0.66666700000000001</v>
      </c>
      <c r="M17" s="72">
        <v>2.37086</v>
      </c>
      <c r="N17" s="78"/>
      <c r="O17" s="72">
        <v>0.66666700000000001</v>
      </c>
      <c r="P17" s="72">
        <v>2.3447499999999999</v>
      </c>
    </row>
    <row r="18" spans="1:16" x14ac:dyDescent="0.3">
      <c r="A18" s="72">
        <v>2</v>
      </c>
      <c r="B18" s="10">
        <v>3.5</v>
      </c>
      <c r="C18" s="73">
        <v>3.3370600000000001</v>
      </c>
      <c r="F18" t="s">
        <v>184</v>
      </c>
      <c r="L18" s="72">
        <v>0.72727299999999995</v>
      </c>
      <c r="M18" s="72">
        <v>2.4246500000000002</v>
      </c>
      <c r="N18" s="78"/>
      <c r="O18" s="72">
        <v>0.72727299999999995</v>
      </c>
      <c r="P18" s="72">
        <v>2.38985</v>
      </c>
    </row>
    <row r="19" spans="1:16" x14ac:dyDescent="0.3">
      <c r="A19" s="72">
        <v>3</v>
      </c>
      <c r="B19" s="10">
        <v>4.5</v>
      </c>
      <c r="C19" s="73">
        <v>4.0812900000000001</v>
      </c>
      <c r="F19" t="s">
        <v>185</v>
      </c>
      <c r="L19" s="72">
        <v>0.787879</v>
      </c>
      <c r="M19" s="72">
        <v>2.4781499999999999</v>
      </c>
      <c r="O19" s="72">
        <v>0.787879</v>
      </c>
      <c r="P19" s="72">
        <v>2.4349599999999998</v>
      </c>
    </row>
    <row r="20" spans="1:16" x14ac:dyDescent="0.3">
      <c r="A20" s="72">
        <v>4</v>
      </c>
      <c r="B20" s="10">
        <v>5.2</v>
      </c>
      <c r="C20" s="73">
        <v>4.8255299999999997</v>
      </c>
      <c r="L20" s="72">
        <v>0.84848500000000004</v>
      </c>
      <c r="M20" s="72">
        <v>2.5313699999999999</v>
      </c>
      <c r="O20" s="72">
        <v>0.84848500000000004</v>
      </c>
      <c r="P20" s="72">
        <v>2.4800599999999999</v>
      </c>
    </row>
    <row r="21" spans="1:16" x14ac:dyDescent="0.3">
      <c r="A21" s="72">
        <v>5</v>
      </c>
      <c r="B21" s="10">
        <v>6</v>
      </c>
      <c r="C21" s="73">
        <v>5.5697599999999996</v>
      </c>
      <c r="F21" s="1" t="s">
        <v>188</v>
      </c>
      <c r="L21" s="72">
        <v>0.90909099999999998</v>
      </c>
      <c r="M21" s="72">
        <v>2.5842999999999998</v>
      </c>
      <c r="O21" s="72">
        <v>0.90909099999999998</v>
      </c>
      <c r="P21" s="72">
        <v>2.5251700000000001</v>
      </c>
    </row>
    <row r="22" spans="1:16" x14ac:dyDescent="0.3">
      <c r="A22" s="72">
        <v>6</v>
      </c>
      <c r="B22" s="10">
        <v>5.5</v>
      </c>
      <c r="C22" s="73">
        <v>6.3139900000000004</v>
      </c>
      <c r="F22" t="s">
        <v>183</v>
      </c>
      <c r="L22" s="72">
        <v>0.96969700000000003</v>
      </c>
      <c r="M22" s="81">
        <v>2.6369500000000001</v>
      </c>
      <c r="O22" s="72">
        <v>0.96969700000000003</v>
      </c>
      <c r="P22" s="72">
        <v>2.5702699999999998</v>
      </c>
    </row>
    <row r="23" spans="1:16" x14ac:dyDescent="0.3">
      <c r="D23" s="47"/>
      <c r="F23" t="s">
        <v>167</v>
      </c>
      <c r="G23" t="s">
        <v>169</v>
      </c>
      <c r="H23" t="s">
        <v>170</v>
      </c>
      <c r="I23" t="s">
        <v>192</v>
      </c>
      <c r="L23" s="72">
        <v>1.0303</v>
      </c>
      <c r="M23" s="72">
        <v>2.6893099999999999</v>
      </c>
      <c r="O23" s="72">
        <v>1.0303</v>
      </c>
      <c r="P23" s="72">
        <v>2.61538</v>
      </c>
    </row>
    <row r="24" spans="1:16" x14ac:dyDescent="0.3">
      <c r="A24" s="1" t="s">
        <v>199</v>
      </c>
      <c r="B24" s="80">
        <f>(H25-H11)/I11</f>
        <v>0.76373336846265305</v>
      </c>
      <c r="F24" t="s">
        <v>8</v>
      </c>
      <c r="G24">
        <v>1</v>
      </c>
      <c r="H24" s="72">
        <v>27.606000000000002</v>
      </c>
      <c r="I24" s="72">
        <v>27.606000000000002</v>
      </c>
      <c r="L24" s="72">
        <v>1.09091</v>
      </c>
      <c r="M24" s="72">
        <v>2.7413799999999999</v>
      </c>
      <c r="O24" s="72">
        <v>1.09091</v>
      </c>
      <c r="P24" s="72">
        <v>2.6604800000000002</v>
      </c>
    </row>
    <row r="25" spans="1:16" x14ac:dyDescent="0.3">
      <c r="A25" s="1" t="s">
        <v>200</v>
      </c>
      <c r="B25" s="1">
        <f>_xlfn.F.INV.RT(0.05,1,4)</f>
        <v>7.708647422176786</v>
      </c>
      <c r="F25" t="s">
        <v>9</v>
      </c>
      <c r="G25">
        <v>5</v>
      </c>
      <c r="H25" s="72">
        <v>1.4464999999999999</v>
      </c>
      <c r="I25" s="72">
        <v>0.2893</v>
      </c>
      <c r="L25" s="72">
        <v>1.1515200000000001</v>
      </c>
      <c r="M25" s="72">
        <v>2.7931699999999999</v>
      </c>
      <c r="O25" s="72">
        <v>1.1515200000000001</v>
      </c>
      <c r="P25" s="72">
        <v>2.7055899999999999</v>
      </c>
    </row>
    <row r="26" spans="1:16" x14ac:dyDescent="0.3">
      <c r="A26" s="1" t="s">
        <v>201</v>
      </c>
      <c r="B26" s="1">
        <f>+ABS(I17)</f>
        <v>0.87398600000000004</v>
      </c>
      <c r="F26" t="s">
        <v>10</v>
      </c>
      <c r="G26">
        <v>6</v>
      </c>
      <c r="H26" s="72">
        <v>29.053000000000001</v>
      </c>
      <c r="I26" s="72"/>
      <c r="L26" s="72">
        <v>1.2121200000000001</v>
      </c>
      <c r="M26" s="72">
        <v>2.8446600000000002</v>
      </c>
      <c r="O26" s="72">
        <v>1.2121200000000001</v>
      </c>
      <c r="P26" s="72">
        <v>2.7506900000000001</v>
      </c>
    </row>
    <row r="27" spans="1:16" x14ac:dyDescent="0.3">
      <c r="A27" s="1" t="s">
        <v>202</v>
      </c>
      <c r="B27" s="1">
        <f>_xlfn.T.INV.2T(0.05,4)</f>
        <v>2.7764451051977934</v>
      </c>
      <c r="F27" t="s">
        <v>168</v>
      </c>
      <c r="L27" s="72">
        <v>1.2727299999999999</v>
      </c>
      <c r="M27" s="72">
        <v>2.89588</v>
      </c>
      <c r="O27" s="72">
        <v>1.2727299999999999</v>
      </c>
      <c r="P27" s="72">
        <v>2.7957999999999998</v>
      </c>
    </row>
    <row r="28" spans="1:16" x14ac:dyDescent="0.3">
      <c r="A28" s="1" t="s">
        <v>203</v>
      </c>
      <c r="B28" s="1">
        <f>+B26^2</f>
        <v>0.76385152819600011</v>
      </c>
      <c r="F28" t="s">
        <v>189</v>
      </c>
      <c r="G28" t="s">
        <v>190</v>
      </c>
      <c r="H28" t="s">
        <v>191</v>
      </c>
      <c r="I28" t="s">
        <v>171</v>
      </c>
      <c r="L28" s="72">
        <v>1.3333299999999999</v>
      </c>
      <c r="M28" s="72">
        <v>2.9468000000000001</v>
      </c>
      <c r="O28" s="72">
        <v>1.3333299999999999</v>
      </c>
      <c r="P28" s="72">
        <v>2.8409</v>
      </c>
    </row>
    <row r="29" spans="1:16" x14ac:dyDescent="0.3">
      <c r="F29">
        <v>0</v>
      </c>
      <c r="G29" s="72">
        <v>1.84859</v>
      </c>
      <c r="H29" s="72">
        <v>0.17699999999999999</v>
      </c>
      <c r="I29" s="72">
        <v>10.4574</v>
      </c>
      <c r="L29" s="72">
        <v>1.39394</v>
      </c>
      <c r="M29" s="72">
        <v>2.9974400000000001</v>
      </c>
      <c r="O29" s="72">
        <v>1.39394</v>
      </c>
      <c r="P29" s="72">
        <v>2.8860100000000002</v>
      </c>
    </row>
    <row r="30" spans="1:16" x14ac:dyDescent="0.3">
      <c r="F30">
        <v>1</v>
      </c>
      <c r="G30" s="72">
        <v>0.74423399999999995</v>
      </c>
      <c r="H30" s="72">
        <v>7.6200000000000004E-2</v>
      </c>
      <c r="I30" s="72">
        <v>9.7685899999999997</v>
      </c>
      <c r="L30" s="72">
        <v>1.45455</v>
      </c>
      <c r="M30" s="72">
        <v>3.04779</v>
      </c>
      <c r="N30" s="78"/>
      <c r="O30" s="72">
        <v>1.45455</v>
      </c>
      <c r="P30" s="72">
        <v>2.9311099999999999</v>
      </c>
    </row>
    <row r="31" spans="1:16" x14ac:dyDescent="0.3">
      <c r="F31" t="s">
        <v>172</v>
      </c>
      <c r="L31" s="72">
        <v>1.51515</v>
      </c>
      <c r="M31" s="72">
        <v>3.0978599999999998</v>
      </c>
      <c r="N31" s="78"/>
      <c r="O31" s="72">
        <v>1.51515</v>
      </c>
      <c r="P31" s="72">
        <v>2.9762200000000001</v>
      </c>
    </row>
    <row r="32" spans="1:16" x14ac:dyDescent="0.3">
      <c r="F32" t="s">
        <v>186</v>
      </c>
      <c r="L32" s="72">
        <v>1.57576</v>
      </c>
      <c r="M32" s="72">
        <v>3.14764</v>
      </c>
      <c r="O32" s="72">
        <v>1.57576</v>
      </c>
      <c r="P32" s="72">
        <v>3.0213199999999998</v>
      </c>
    </row>
    <row r="33" spans="1:16" x14ac:dyDescent="0.3">
      <c r="G33" s="34"/>
      <c r="H33" s="34"/>
      <c r="I33" s="34"/>
      <c r="L33" s="72">
        <v>1.63636</v>
      </c>
      <c r="M33" s="72">
        <v>3.19713</v>
      </c>
      <c r="O33" s="72">
        <v>1.63636</v>
      </c>
      <c r="P33" s="72">
        <v>3.06643</v>
      </c>
    </row>
    <row r="34" spans="1:16" x14ac:dyDescent="0.3">
      <c r="A34" s="1" t="s">
        <v>174</v>
      </c>
      <c r="G34" s="34"/>
      <c r="H34" s="74"/>
      <c r="I34" s="75"/>
      <c r="L34" s="72">
        <v>1.6969700000000001</v>
      </c>
      <c r="M34" s="72">
        <v>3.24634</v>
      </c>
      <c r="O34" s="72">
        <v>1.6969700000000001</v>
      </c>
      <c r="P34" s="72">
        <v>3.1115300000000001</v>
      </c>
    </row>
    <row r="35" spans="1:16" x14ac:dyDescent="0.3">
      <c r="G35" s="34"/>
      <c r="H35" s="74"/>
      <c r="I35" s="75"/>
      <c r="L35" s="72">
        <v>1.7575799999999999</v>
      </c>
      <c r="M35" s="72">
        <v>3.2952599999999999</v>
      </c>
      <c r="O35" s="72">
        <v>1.7575799999999999</v>
      </c>
      <c r="P35" s="72">
        <v>3.1566399999999999</v>
      </c>
    </row>
    <row r="36" spans="1:16" x14ac:dyDescent="0.3">
      <c r="A36" s="1" t="s">
        <v>147</v>
      </c>
      <c r="B36" s="1" t="s">
        <v>151</v>
      </c>
      <c r="C36" s="1" t="s">
        <v>152</v>
      </c>
      <c r="G36" s="34"/>
      <c r="H36" s="74"/>
      <c r="L36" s="72">
        <v>1.8181799999999999</v>
      </c>
      <c r="M36" s="72">
        <v>3.34389</v>
      </c>
      <c r="O36" s="72">
        <v>1.8181799999999999</v>
      </c>
      <c r="P36" s="72">
        <v>3.20174</v>
      </c>
    </row>
    <row r="37" spans="1:16" x14ac:dyDescent="0.3">
      <c r="A37" s="1" t="s">
        <v>143</v>
      </c>
      <c r="B37" s="1">
        <v>11.24</v>
      </c>
      <c r="C37" s="1">
        <v>12.02</v>
      </c>
      <c r="L37" s="72">
        <v>1.87879</v>
      </c>
      <c r="M37" s="72">
        <v>3.3922400000000001</v>
      </c>
      <c r="O37" s="72">
        <v>1.87879</v>
      </c>
      <c r="P37" s="72">
        <v>3.2468499999999998</v>
      </c>
    </row>
    <row r="38" spans="1:16" x14ac:dyDescent="0.3">
      <c r="A38" s="1" t="s">
        <v>144</v>
      </c>
      <c r="B38" s="1">
        <f>+B37+2*3*4/(7-2-2)</f>
        <v>19.240000000000002</v>
      </c>
      <c r="C38" s="1">
        <f>+C37+2*4*5/(7-3-2)</f>
        <v>32.019999999999996</v>
      </c>
      <c r="L38" s="72">
        <v>1.9393899999999999</v>
      </c>
      <c r="M38" s="72">
        <v>3.4403000000000001</v>
      </c>
      <c r="O38" s="72">
        <v>1.9393899999999999</v>
      </c>
      <c r="P38" s="72">
        <v>3.2919499999999999</v>
      </c>
    </row>
    <row r="39" spans="1:16" x14ac:dyDescent="0.3">
      <c r="A39" s="1" t="s">
        <v>161</v>
      </c>
      <c r="B39" s="1">
        <v>0</v>
      </c>
      <c r="C39" s="1">
        <v>12.7767</v>
      </c>
      <c r="G39" s="76"/>
      <c r="H39" s="77"/>
      <c r="I39" s="78"/>
      <c r="L39" s="72">
        <v>2</v>
      </c>
      <c r="M39" s="72">
        <v>3.48807</v>
      </c>
      <c r="O39" s="72">
        <v>2</v>
      </c>
      <c r="P39" s="72">
        <v>3.3370600000000001</v>
      </c>
    </row>
    <row r="40" spans="1:16" x14ac:dyDescent="0.3">
      <c r="A40" s="1" t="s">
        <v>196</v>
      </c>
      <c r="B40" s="1">
        <v>1</v>
      </c>
      <c r="C40" s="1">
        <v>1.681E-3</v>
      </c>
      <c r="D40">
        <f>1/C40</f>
        <v>594.88399762046402</v>
      </c>
      <c r="F40" s="71"/>
      <c r="G40" s="76"/>
      <c r="H40" s="77"/>
      <c r="I40" s="78"/>
      <c r="L40" s="72">
        <v>2.0606100000000001</v>
      </c>
      <c r="M40" s="72">
        <v>3.5355599999999998</v>
      </c>
      <c r="O40" s="72">
        <v>2.0606100000000001</v>
      </c>
      <c r="P40" s="72">
        <v>3.3821599999999998</v>
      </c>
    </row>
    <row r="41" spans="1:16" x14ac:dyDescent="0.3">
      <c r="F41" s="71"/>
      <c r="G41" s="76"/>
      <c r="H41" s="78"/>
      <c r="I41" s="78"/>
      <c r="L41" s="72">
        <v>2.12121</v>
      </c>
      <c r="M41" s="72">
        <v>3.5827599999999999</v>
      </c>
      <c r="O41" s="72">
        <v>2.12121</v>
      </c>
      <c r="P41" s="72">
        <v>3.42727</v>
      </c>
    </row>
    <row r="42" spans="1:16" x14ac:dyDescent="0.3">
      <c r="G42" s="78"/>
      <c r="H42" s="79"/>
      <c r="I42" s="71"/>
      <c r="L42" s="72">
        <v>2.1818200000000001</v>
      </c>
      <c r="M42" s="72">
        <v>3.62968</v>
      </c>
      <c r="O42" s="72">
        <v>2.1818200000000001</v>
      </c>
      <c r="P42" s="72">
        <v>3.4723700000000002</v>
      </c>
    </row>
    <row r="43" spans="1:16" x14ac:dyDescent="0.3">
      <c r="L43" s="72">
        <v>2.2424200000000001</v>
      </c>
      <c r="M43" s="72">
        <v>3.6762999999999999</v>
      </c>
      <c r="O43" s="72">
        <v>2.2424200000000001</v>
      </c>
      <c r="P43" s="72">
        <v>3.5174799999999999</v>
      </c>
    </row>
    <row r="44" spans="1:16" x14ac:dyDescent="0.3">
      <c r="L44" s="72">
        <v>2.3030300000000001</v>
      </c>
      <c r="M44" s="72">
        <v>3.7226400000000002</v>
      </c>
      <c r="O44" s="72">
        <v>2.3030300000000001</v>
      </c>
      <c r="P44" s="72">
        <v>3.5625800000000001</v>
      </c>
    </row>
    <row r="45" spans="1:16" ht="15.6" x14ac:dyDescent="0.3">
      <c r="A45" s="64"/>
      <c r="L45" s="72">
        <v>2.3636400000000002</v>
      </c>
      <c r="M45" s="72">
        <v>3.7686999999999999</v>
      </c>
      <c r="O45" s="72">
        <v>2.3636400000000002</v>
      </c>
      <c r="P45" s="72">
        <v>3.6076899999999998</v>
      </c>
    </row>
    <row r="46" spans="1:16" ht="15.6" x14ac:dyDescent="0.3">
      <c r="B46" s="64"/>
      <c r="L46" s="72">
        <v>2.4242400000000002</v>
      </c>
      <c r="M46" s="72">
        <v>3.81447</v>
      </c>
      <c r="O46" s="72">
        <v>2.4242400000000002</v>
      </c>
      <c r="P46" s="72">
        <v>3.65279</v>
      </c>
    </row>
    <row r="47" spans="1:16" x14ac:dyDescent="0.3">
      <c r="L47" s="72">
        <v>2.4848499999999998</v>
      </c>
      <c r="M47" s="72">
        <v>3.85995</v>
      </c>
      <c r="O47" s="72">
        <v>2.4848499999999998</v>
      </c>
      <c r="P47" s="72">
        <v>3.6979000000000002</v>
      </c>
    </row>
    <row r="48" spans="1:16" x14ac:dyDescent="0.3">
      <c r="A48" t="s">
        <v>151</v>
      </c>
      <c r="L48" s="72">
        <v>2.5454500000000002</v>
      </c>
      <c r="M48" s="72">
        <v>3.9051399999999998</v>
      </c>
      <c r="O48" s="72">
        <v>2.5454500000000002</v>
      </c>
      <c r="P48" s="72">
        <v>3.7429999999999999</v>
      </c>
    </row>
    <row r="49" spans="1:16" x14ac:dyDescent="0.3">
      <c r="A49" s="69" t="s">
        <v>33</v>
      </c>
      <c r="B49" s="69" t="s">
        <v>34</v>
      </c>
      <c r="C49" s="69" t="s">
        <v>80</v>
      </c>
      <c r="D49" s="71" t="s">
        <v>35</v>
      </c>
      <c r="E49" t="s">
        <v>176</v>
      </c>
      <c r="F49" s="71" t="s">
        <v>166</v>
      </c>
      <c r="H49" s="71"/>
      <c r="L49" s="72">
        <v>2.6060599999999998</v>
      </c>
      <c r="M49" s="72">
        <v>3.9500500000000001</v>
      </c>
      <c r="O49" s="72">
        <v>2.6060599999999998</v>
      </c>
      <c r="P49" s="72">
        <v>3.7881100000000001</v>
      </c>
    </row>
    <row r="50" spans="1:16" x14ac:dyDescent="0.3">
      <c r="A50" s="70">
        <v>0</v>
      </c>
      <c r="B50" s="70">
        <v>1.9</v>
      </c>
      <c r="C50" s="70">
        <v>0.4</v>
      </c>
      <c r="D50" s="72">
        <v>1.84859</v>
      </c>
      <c r="E50">
        <f t="shared" ref="E50:E56" si="1">LN(C50^2)</f>
        <v>-1.83258146374831</v>
      </c>
      <c r="F50">
        <f t="shared" ref="F50:F56" si="2">(B50-D50)^2/C50^2</f>
        <v>1.6518675624999968E-2</v>
      </c>
      <c r="L50" s="72">
        <v>2.6666699999999999</v>
      </c>
      <c r="M50" s="72">
        <v>3.9946700000000002</v>
      </c>
      <c r="O50" s="72">
        <v>2.6666699999999999</v>
      </c>
      <c r="P50" s="72">
        <v>3.8332099999999998</v>
      </c>
    </row>
    <row r="51" spans="1:16" x14ac:dyDescent="0.3">
      <c r="A51" s="70">
        <v>1</v>
      </c>
      <c r="B51" s="70">
        <v>2.2999999999999998</v>
      </c>
      <c r="C51" s="70">
        <v>0.5</v>
      </c>
      <c r="D51" s="72">
        <v>2.5928200000000001</v>
      </c>
      <c r="E51">
        <f t="shared" si="1"/>
        <v>-1.3862943611198906</v>
      </c>
      <c r="F51">
        <f t="shared" si="2"/>
        <v>0.34297420960000069</v>
      </c>
      <c r="L51" s="72">
        <v>2.7272699999999999</v>
      </c>
      <c r="M51" s="72">
        <v>4.0390100000000002</v>
      </c>
      <c r="O51" s="72">
        <v>2.7272699999999999</v>
      </c>
      <c r="P51" s="72">
        <v>3.87832</v>
      </c>
    </row>
    <row r="52" spans="1:16" x14ac:dyDescent="0.3">
      <c r="A52" s="70">
        <v>2</v>
      </c>
      <c r="B52" s="70">
        <v>3.5</v>
      </c>
      <c r="C52" s="70">
        <v>0.7</v>
      </c>
      <c r="D52" s="72">
        <v>3.3370600000000001</v>
      </c>
      <c r="E52">
        <f t="shared" si="1"/>
        <v>-0.71334988787746489</v>
      </c>
      <c r="F52">
        <f t="shared" si="2"/>
        <v>5.418253795918359E-2</v>
      </c>
      <c r="L52" s="72">
        <v>2.7878799999999999</v>
      </c>
      <c r="M52" s="72">
        <v>4.0830500000000001</v>
      </c>
      <c r="O52" s="72">
        <v>2.7878799999999999</v>
      </c>
      <c r="P52" s="72">
        <v>3.9234200000000001</v>
      </c>
    </row>
    <row r="53" spans="1:16" x14ac:dyDescent="0.3">
      <c r="A53" s="70">
        <v>3</v>
      </c>
      <c r="B53" s="70">
        <v>4.5</v>
      </c>
      <c r="C53" s="70">
        <v>0.9</v>
      </c>
      <c r="D53" s="72">
        <v>4.0812900000000001</v>
      </c>
      <c r="E53">
        <f t="shared" si="1"/>
        <v>-0.21072103131565253</v>
      </c>
      <c r="F53">
        <f t="shared" si="2"/>
        <v>0.21644205444444434</v>
      </c>
      <c r="L53" s="72">
        <v>2.8484799999999999</v>
      </c>
      <c r="M53" s="72">
        <v>4.1268200000000004</v>
      </c>
      <c r="O53" s="72">
        <v>2.8484799999999999</v>
      </c>
      <c r="P53" s="72">
        <v>3.9685299999999999</v>
      </c>
    </row>
    <row r="54" spans="1:16" x14ac:dyDescent="0.3">
      <c r="A54" s="70">
        <v>4</v>
      </c>
      <c r="B54" s="70">
        <v>5.2</v>
      </c>
      <c r="C54" s="70">
        <v>1</v>
      </c>
      <c r="D54" s="72">
        <v>4.8255299999999997</v>
      </c>
      <c r="E54">
        <f t="shared" si="1"/>
        <v>0</v>
      </c>
      <c r="F54">
        <f t="shared" si="2"/>
        <v>0.1402277809000004</v>
      </c>
      <c r="L54" s="72">
        <v>2.90909</v>
      </c>
      <c r="M54" s="72">
        <v>4.1702899999999996</v>
      </c>
      <c r="O54" s="72">
        <v>2.90909</v>
      </c>
      <c r="P54" s="72">
        <v>4.01363</v>
      </c>
    </row>
    <row r="55" spans="1:16" x14ac:dyDescent="0.3">
      <c r="A55" s="70">
        <v>5</v>
      </c>
      <c r="B55" s="70">
        <v>6</v>
      </c>
      <c r="C55" s="70">
        <v>1.2</v>
      </c>
      <c r="D55" s="72">
        <v>5.5697599999999996</v>
      </c>
      <c r="E55">
        <f t="shared" si="1"/>
        <v>0.36464311358790924</v>
      </c>
      <c r="F55">
        <f t="shared" si="2"/>
        <v>0.12854615111111137</v>
      </c>
      <c r="L55" s="72">
        <v>2.9697</v>
      </c>
      <c r="M55" s="72">
        <v>4.2134799999999997</v>
      </c>
      <c r="O55" s="72">
        <v>2.9697</v>
      </c>
      <c r="P55" s="72">
        <v>4.0587400000000002</v>
      </c>
    </row>
    <row r="56" spans="1:16" x14ac:dyDescent="0.3">
      <c r="A56" s="70">
        <v>6</v>
      </c>
      <c r="B56" s="70">
        <v>5.5</v>
      </c>
      <c r="C56" s="70">
        <v>1.1000000000000001</v>
      </c>
      <c r="D56" s="72">
        <v>6.3139900000000004</v>
      </c>
      <c r="E56">
        <f t="shared" si="1"/>
        <v>0.19062035960864987</v>
      </c>
      <c r="F56">
        <f t="shared" si="2"/>
        <v>0.54758654553719055</v>
      </c>
      <c r="L56" s="72">
        <v>3.0303</v>
      </c>
      <c r="M56" s="72">
        <v>4.2563800000000001</v>
      </c>
      <c r="O56" s="72">
        <v>3.0303</v>
      </c>
      <c r="P56" s="72">
        <v>4.1038399999999999</v>
      </c>
    </row>
    <row r="57" spans="1:16" x14ac:dyDescent="0.3">
      <c r="D57" t="s">
        <v>198</v>
      </c>
      <c r="E57" s="1">
        <f>SUM(E50:E56)</f>
        <v>-3.5876832708647584</v>
      </c>
      <c r="F57">
        <f>SUM(F50:F56)</f>
        <v>1.4464779551769309</v>
      </c>
      <c r="H57" s="11"/>
      <c r="L57" s="72">
        <v>3.09091</v>
      </c>
      <c r="M57" s="72">
        <v>4.2990000000000004</v>
      </c>
      <c r="O57" s="72">
        <v>3.09091</v>
      </c>
      <c r="P57" s="72">
        <v>4.1489500000000001</v>
      </c>
    </row>
    <row r="58" spans="1:16" x14ac:dyDescent="0.3">
      <c r="D58" s="1" t="s">
        <v>177</v>
      </c>
      <c r="E58" s="1" t="s">
        <v>143</v>
      </c>
      <c r="F58" s="46">
        <f>7*LN(2*PI())-7*LN(7)+7+E57+7*LN(F57)+2*3</f>
        <v>11.24000638704978</v>
      </c>
      <c r="L58" s="72">
        <v>3.1515200000000001</v>
      </c>
      <c r="M58" s="72">
        <v>4.3413300000000001</v>
      </c>
      <c r="O58" s="72">
        <v>3.1515200000000001</v>
      </c>
      <c r="P58" s="72">
        <v>4.1940499999999998</v>
      </c>
    </row>
    <row r="59" spans="1:16" x14ac:dyDescent="0.3">
      <c r="E59" s="1" t="s">
        <v>197</v>
      </c>
      <c r="F59" s="47">
        <f>+F58+2*3*4/(7-2-2)</f>
        <v>19.240006387049782</v>
      </c>
      <c r="L59" s="72">
        <v>3.2121200000000001</v>
      </c>
      <c r="M59" s="72">
        <v>4.3833700000000002</v>
      </c>
      <c r="O59" s="72">
        <v>3.2121200000000001</v>
      </c>
      <c r="P59" s="72">
        <v>4.23916</v>
      </c>
    </row>
    <row r="60" spans="1:16" x14ac:dyDescent="0.3">
      <c r="L60" s="72">
        <v>3.2727300000000001</v>
      </c>
      <c r="M60" s="72">
        <v>4.4251300000000002</v>
      </c>
      <c r="O60" s="72">
        <v>3.2727300000000001</v>
      </c>
      <c r="P60" s="72">
        <v>4.2842599999999997</v>
      </c>
    </row>
    <row r="61" spans="1:16" x14ac:dyDescent="0.3">
      <c r="A61" t="s">
        <v>152</v>
      </c>
      <c r="L61" s="72">
        <v>3.3333300000000001</v>
      </c>
      <c r="M61" s="72">
        <v>4.4665900000000001</v>
      </c>
      <c r="O61" s="72">
        <v>3.3333300000000001</v>
      </c>
      <c r="P61" s="72">
        <v>4.3293699999999999</v>
      </c>
    </row>
    <row r="62" spans="1:16" x14ac:dyDescent="0.3">
      <c r="A62" s="69" t="s">
        <v>33</v>
      </c>
      <c r="B62" s="69" t="s">
        <v>34</v>
      </c>
      <c r="C62" s="69" t="s">
        <v>80</v>
      </c>
      <c r="D62" s="71" t="s">
        <v>35</v>
      </c>
      <c r="E62" t="s">
        <v>176</v>
      </c>
      <c r="F62" s="71" t="s">
        <v>166</v>
      </c>
      <c r="H62" s="71"/>
      <c r="L62" s="72">
        <v>3.3939400000000002</v>
      </c>
      <c r="M62" s="72">
        <v>4.5077800000000003</v>
      </c>
      <c r="O62" s="72">
        <v>3.3939400000000002</v>
      </c>
      <c r="P62" s="72">
        <v>4.3744699999999996</v>
      </c>
    </row>
    <row r="63" spans="1:16" x14ac:dyDescent="0.3">
      <c r="A63" s="72">
        <v>0</v>
      </c>
      <c r="B63" s="72">
        <v>1.9</v>
      </c>
      <c r="C63" s="72">
        <v>0.4</v>
      </c>
      <c r="D63" s="72">
        <v>1.76024</v>
      </c>
      <c r="E63">
        <f>LN(C63^2)</f>
        <v>-1.83258146374831</v>
      </c>
      <c r="F63">
        <f>(B63-D63)^2/C63^2</f>
        <v>0.12208035999999978</v>
      </c>
      <c r="L63" s="72">
        <v>3.4545499999999998</v>
      </c>
      <c r="M63" s="72">
        <v>4.5486700000000004</v>
      </c>
      <c r="O63" s="72">
        <v>3.4545499999999998</v>
      </c>
      <c r="P63" s="72">
        <v>4.4195799999999998</v>
      </c>
    </row>
    <row r="64" spans="1:16" x14ac:dyDescent="0.3">
      <c r="A64" s="72">
        <v>1</v>
      </c>
      <c r="B64" s="72">
        <v>2.2999999999999998</v>
      </c>
      <c r="C64" s="72">
        <v>0.5</v>
      </c>
      <c r="D64" s="72">
        <v>2.66316</v>
      </c>
      <c r="E64">
        <f t="shared" ref="E64:E69" si="3">LN(C64^2)</f>
        <v>-1.3862943611198906</v>
      </c>
      <c r="F64">
        <f t="shared" ref="F64:F69" si="4">(B64-D64)^2/C64^2</f>
        <v>0.52754074240000048</v>
      </c>
      <c r="L64" s="72">
        <v>3.5151500000000002</v>
      </c>
      <c r="M64" s="72">
        <v>4.5892799999999996</v>
      </c>
      <c r="O64" s="72">
        <v>3.5151500000000002</v>
      </c>
      <c r="P64" s="72">
        <v>4.46469</v>
      </c>
    </row>
    <row r="65" spans="1:16" x14ac:dyDescent="0.3">
      <c r="A65" s="72">
        <v>2</v>
      </c>
      <c r="B65" s="72">
        <v>3.5</v>
      </c>
      <c r="C65" s="72">
        <v>0.7</v>
      </c>
      <c r="D65" s="72">
        <v>3.48807</v>
      </c>
      <c r="E65">
        <f t="shared" si="3"/>
        <v>-0.71334988787746489</v>
      </c>
      <c r="F65">
        <f t="shared" si="4"/>
        <v>2.9045897959183658E-4</v>
      </c>
      <c r="L65" s="72">
        <v>3.5757599999999998</v>
      </c>
      <c r="M65" s="72">
        <v>4.6296099999999996</v>
      </c>
      <c r="O65" s="72">
        <v>3.5757599999999998</v>
      </c>
      <c r="P65" s="72">
        <v>4.5097899999999997</v>
      </c>
    </row>
    <row r="66" spans="1:16" x14ac:dyDescent="0.3">
      <c r="A66" s="72">
        <v>3</v>
      </c>
      <c r="B66" s="72">
        <v>4.5</v>
      </c>
      <c r="C66" s="72">
        <v>0.9</v>
      </c>
      <c r="D66" s="72">
        <v>4.2349699999999997</v>
      </c>
      <c r="E66">
        <f t="shared" si="3"/>
        <v>-0.21072103131565253</v>
      </c>
      <c r="F66">
        <f t="shared" si="4"/>
        <v>8.6717161604938475E-2</v>
      </c>
      <c r="L66" s="72">
        <v>3.6363599999999998</v>
      </c>
      <c r="M66" s="72">
        <v>4.6696400000000002</v>
      </c>
      <c r="O66" s="72">
        <v>3.6363599999999998</v>
      </c>
      <c r="P66" s="72">
        <v>4.5548999999999999</v>
      </c>
    </row>
    <row r="67" spans="1:16" x14ac:dyDescent="0.3">
      <c r="A67" s="72">
        <v>4</v>
      </c>
      <c r="B67" s="72">
        <v>5.2</v>
      </c>
      <c r="C67" s="72">
        <v>1</v>
      </c>
      <c r="D67" s="72">
        <v>4.9038399999999998</v>
      </c>
      <c r="E67">
        <f t="shared" si="3"/>
        <v>0</v>
      </c>
      <c r="F67">
        <f t="shared" si="4"/>
        <v>8.7710745600000251E-2</v>
      </c>
      <c r="L67" s="72">
        <v>3.6969699999999999</v>
      </c>
      <c r="M67" s="72">
        <v>4.70939</v>
      </c>
      <c r="O67" s="72">
        <v>3.6969699999999999</v>
      </c>
      <c r="P67" s="72">
        <v>4.5999999999999996</v>
      </c>
    </row>
    <row r="68" spans="1:16" x14ac:dyDescent="0.3">
      <c r="A68" s="72">
        <v>5</v>
      </c>
      <c r="B68" s="72">
        <v>6</v>
      </c>
      <c r="C68" s="72">
        <v>1.2</v>
      </c>
      <c r="D68" s="72">
        <v>5.4946999999999999</v>
      </c>
      <c r="E68">
        <f t="shared" si="3"/>
        <v>0.36464311358790924</v>
      </c>
      <c r="F68">
        <f t="shared" si="4"/>
        <v>0.17731117361111115</v>
      </c>
      <c r="L68" s="72">
        <v>3.7575799999999999</v>
      </c>
      <c r="M68" s="72">
        <v>4.7488599999999996</v>
      </c>
      <c r="O68" s="72">
        <v>3.7575799999999999</v>
      </c>
      <c r="P68" s="72">
        <v>4.6451099999999999</v>
      </c>
    </row>
    <row r="69" spans="1:16" x14ac:dyDescent="0.3">
      <c r="A69" s="72">
        <v>6</v>
      </c>
      <c r="B69" s="72">
        <v>5.5</v>
      </c>
      <c r="C69" s="72">
        <v>1.1000000000000001</v>
      </c>
      <c r="D69" s="72">
        <v>6.0075500000000002</v>
      </c>
      <c r="E69">
        <f t="shared" si="3"/>
        <v>0.19062035960864987</v>
      </c>
      <c r="F69">
        <f t="shared" si="4"/>
        <v>0.21289834917355382</v>
      </c>
      <c r="L69" s="72">
        <v>3.8181799999999999</v>
      </c>
      <c r="M69" s="72">
        <v>4.78803</v>
      </c>
      <c r="O69" s="72">
        <v>3.8181799999999999</v>
      </c>
      <c r="P69" s="72">
        <v>4.6902100000000004</v>
      </c>
    </row>
    <row r="70" spans="1:16" x14ac:dyDescent="0.3">
      <c r="D70" t="s">
        <v>198</v>
      </c>
      <c r="E70" s="1">
        <f>SUM(E63:E69)</f>
        <v>-3.5876832708647584</v>
      </c>
      <c r="F70">
        <f>SUM(F63:F69)</f>
        <v>1.2145489913691958</v>
      </c>
      <c r="L70" s="72">
        <v>3.87879</v>
      </c>
      <c r="M70" s="72">
        <v>4.8269200000000003</v>
      </c>
      <c r="O70" s="72">
        <v>3.87879</v>
      </c>
      <c r="P70" s="72">
        <v>4.7353199999999998</v>
      </c>
    </row>
    <row r="71" spans="1:16" x14ac:dyDescent="0.3">
      <c r="D71" s="1" t="s">
        <v>177</v>
      </c>
      <c r="E71" s="1" t="s">
        <v>143</v>
      </c>
      <c r="F71" s="46">
        <f>7*LN(2*PI())-7*LN(7)+7+E70+7*LN(F70)+2*4</f>
        <v>12.016694802143022</v>
      </c>
      <c r="L71" s="72">
        <v>3.9393899999999999</v>
      </c>
      <c r="M71" s="72">
        <v>4.8655299999999997</v>
      </c>
      <c r="O71" s="72">
        <v>3.9393899999999999</v>
      </c>
      <c r="P71" s="72">
        <v>4.7804200000000003</v>
      </c>
    </row>
    <row r="72" spans="1:16" x14ac:dyDescent="0.3">
      <c r="E72" s="1" t="s">
        <v>197</v>
      </c>
      <c r="F72" s="47">
        <f>+F71+2*4*5/(7-3-2)</f>
        <v>32.016694802143022</v>
      </c>
      <c r="L72" s="72">
        <v>4</v>
      </c>
      <c r="M72" s="72">
        <v>4.9038399999999998</v>
      </c>
      <c r="O72" s="72">
        <v>4</v>
      </c>
      <c r="P72" s="72">
        <v>4.8255299999999997</v>
      </c>
    </row>
    <row r="73" spans="1:16" x14ac:dyDescent="0.3">
      <c r="L73" s="72">
        <v>4.0606099999999996</v>
      </c>
      <c r="M73" s="72">
        <v>4.9418699999999998</v>
      </c>
      <c r="O73" s="72">
        <v>4.0606099999999996</v>
      </c>
      <c r="P73" s="72">
        <v>4.8706300000000002</v>
      </c>
    </row>
    <row r="74" spans="1:16" x14ac:dyDescent="0.3">
      <c r="L74" s="72">
        <v>4.1212099999999996</v>
      </c>
      <c r="M74" s="72">
        <v>4.9796199999999997</v>
      </c>
      <c r="O74" s="72">
        <v>4.1212099999999996</v>
      </c>
      <c r="P74" s="72">
        <v>4.9157400000000004</v>
      </c>
    </row>
    <row r="75" spans="1:16" x14ac:dyDescent="0.3">
      <c r="L75" s="72">
        <v>4.1818200000000001</v>
      </c>
      <c r="M75" s="72">
        <v>5.01708</v>
      </c>
      <c r="O75" s="72">
        <v>4.1818200000000001</v>
      </c>
      <c r="P75" s="72">
        <v>4.9608400000000001</v>
      </c>
    </row>
    <row r="76" spans="1:16" x14ac:dyDescent="0.3">
      <c r="L76" s="72">
        <v>4.2424200000000001</v>
      </c>
      <c r="M76" s="72">
        <v>5.0542499999999997</v>
      </c>
      <c r="O76" s="72">
        <v>4.2424200000000001</v>
      </c>
      <c r="P76" s="72">
        <v>5.0059500000000003</v>
      </c>
    </row>
    <row r="77" spans="1:16" x14ac:dyDescent="0.3">
      <c r="L77" s="72">
        <v>4.3030299999999997</v>
      </c>
      <c r="M77" s="72">
        <v>5.0911299999999997</v>
      </c>
      <c r="O77" s="72">
        <v>4.3030299999999997</v>
      </c>
      <c r="P77" s="72">
        <v>5.05105</v>
      </c>
    </row>
    <row r="78" spans="1:16" x14ac:dyDescent="0.3">
      <c r="L78" s="72">
        <v>4.3636400000000002</v>
      </c>
      <c r="M78" s="72">
        <v>5.1277299999999997</v>
      </c>
      <c r="O78" s="72">
        <v>4.3636400000000002</v>
      </c>
      <c r="P78" s="72">
        <v>5.0961600000000002</v>
      </c>
    </row>
    <row r="79" spans="1:16" x14ac:dyDescent="0.3">
      <c r="L79" s="72">
        <v>4.4242400000000002</v>
      </c>
      <c r="M79" s="72">
        <v>5.16404</v>
      </c>
      <c r="O79" s="72">
        <v>4.4242400000000002</v>
      </c>
      <c r="P79" s="72">
        <v>5.1412599999999999</v>
      </c>
    </row>
    <row r="80" spans="1:16" x14ac:dyDescent="0.3">
      <c r="L80" s="72">
        <v>4.4848499999999998</v>
      </c>
      <c r="M80" s="72">
        <v>5.2000599999999997</v>
      </c>
      <c r="O80" s="72">
        <v>4.4848499999999998</v>
      </c>
      <c r="P80" s="72">
        <v>5.1863700000000001</v>
      </c>
    </row>
    <row r="81" spans="12:16" x14ac:dyDescent="0.3">
      <c r="L81" s="72">
        <v>4.5454499999999998</v>
      </c>
      <c r="M81" s="72">
        <v>5.2358000000000002</v>
      </c>
      <c r="O81" s="72">
        <v>4.5454499999999998</v>
      </c>
      <c r="P81" s="72">
        <v>5.2314699999999998</v>
      </c>
    </row>
    <row r="82" spans="12:16" x14ac:dyDescent="0.3">
      <c r="L82" s="72">
        <v>4.6060600000000003</v>
      </c>
      <c r="M82" s="72">
        <v>5.2712500000000002</v>
      </c>
      <c r="O82" s="72">
        <v>4.6060600000000003</v>
      </c>
      <c r="P82" s="72">
        <v>5.27658</v>
      </c>
    </row>
    <row r="83" spans="12:16" x14ac:dyDescent="0.3">
      <c r="L83" s="72">
        <v>4.6666699999999999</v>
      </c>
      <c r="M83" s="72">
        <v>5.3064200000000001</v>
      </c>
      <c r="O83" s="72">
        <v>4.6666699999999999</v>
      </c>
      <c r="P83" s="72">
        <v>5.3216799999999997</v>
      </c>
    </row>
    <row r="84" spans="12:16" x14ac:dyDescent="0.3">
      <c r="L84" s="72">
        <v>4.7272699999999999</v>
      </c>
      <c r="M84" s="72">
        <v>5.3413000000000004</v>
      </c>
      <c r="O84" s="72">
        <v>4.7272699999999999</v>
      </c>
      <c r="P84" s="72">
        <v>5.3667899999999999</v>
      </c>
    </row>
    <row r="85" spans="12:16" x14ac:dyDescent="0.3">
      <c r="L85" s="72">
        <v>4.7878800000000004</v>
      </c>
      <c r="M85" s="72">
        <v>5.3758900000000001</v>
      </c>
      <c r="O85" s="72">
        <v>4.7878800000000004</v>
      </c>
      <c r="P85" s="72">
        <v>5.4118899999999996</v>
      </c>
    </row>
    <row r="86" spans="12:16" x14ac:dyDescent="0.3">
      <c r="L86" s="72">
        <v>4.8484800000000003</v>
      </c>
      <c r="M86" s="72">
        <v>5.4101900000000001</v>
      </c>
      <c r="O86" s="72">
        <v>4.8484800000000003</v>
      </c>
      <c r="P86" s="72">
        <v>5.4569999999999999</v>
      </c>
    </row>
    <row r="87" spans="12:16" x14ac:dyDescent="0.3">
      <c r="L87" s="72">
        <v>4.90909</v>
      </c>
      <c r="M87" s="72">
        <v>5.44421</v>
      </c>
      <c r="O87" s="72">
        <v>4.90909</v>
      </c>
      <c r="P87" s="72">
        <v>5.5021000000000004</v>
      </c>
    </row>
    <row r="88" spans="12:16" x14ac:dyDescent="0.3">
      <c r="L88" s="72">
        <v>4.9696999999999996</v>
      </c>
      <c r="M88" s="72">
        <v>5.4779400000000003</v>
      </c>
      <c r="O88" s="72">
        <v>4.9696999999999996</v>
      </c>
      <c r="P88" s="72">
        <v>5.5472099999999998</v>
      </c>
    </row>
    <row r="89" spans="12:16" x14ac:dyDescent="0.3">
      <c r="L89" s="72">
        <v>5.0303000000000004</v>
      </c>
      <c r="M89" s="72">
        <v>5.5113899999999996</v>
      </c>
      <c r="O89" s="72">
        <v>5.0303000000000004</v>
      </c>
      <c r="P89" s="72">
        <v>5.5923100000000003</v>
      </c>
    </row>
    <row r="90" spans="12:16" x14ac:dyDescent="0.3">
      <c r="L90" s="72">
        <v>5.09091</v>
      </c>
      <c r="M90" s="72">
        <v>5.5445500000000001</v>
      </c>
      <c r="O90" s="72">
        <v>5.09091</v>
      </c>
      <c r="P90" s="72">
        <v>5.6374199999999997</v>
      </c>
    </row>
    <row r="91" spans="12:16" x14ac:dyDescent="0.3">
      <c r="L91" s="72">
        <v>5.1515199999999997</v>
      </c>
      <c r="M91" s="72">
        <v>5.57742</v>
      </c>
      <c r="O91" s="72">
        <v>5.1515199999999997</v>
      </c>
      <c r="P91" s="72">
        <v>5.6825200000000002</v>
      </c>
    </row>
    <row r="92" spans="12:16" x14ac:dyDescent="0.3">
      <c r="L92" s="72">
        <v>5.2121199999999996</v>
      </c>
      <c r="M92" s="72">
        <v>5.6100099999999999</v>
      </c>
      <c r="O92" s="72">
        <v>5.2121199999999996</v>
      </c>
      <c r="P92" s="72">
        <v>5.7276300000000004</v>
      </c>
    </row>
    <row r="93" spans="12:16" x14ac:dyDescent="0.3">
      <c r="L93" s="72">
        <v>5.2727300000000001</v>
      </c>
      <c r="M93" s="72">
        <v>5.6423100000000002</v>
      </c>
      <c r="O93" s="72">
        <v>5.2727300000000001</v>
      </c>
      <c r="P93" s="72">
        <v>5.7727300000000001</v>
      </c>
    </row>
    <row r="94" spans="12:16" x14ac:dyDescent="0.3">
      <c r="L94" s="72">
        <v>5.3333300000000001</v>
      </c>
      <c r="M94" s="72">
        <v>5.6743199999999998</v>
      </c>
      <c r="O94" s="72">
        <v>5.3333300000000001</v>
      </c>
      <c r="P94" s="72">
        <v>5.8178400000000003</v>
      </c>
    </row>
    <row r="95" spans="12:16" x14ac:dyDescent="0.3">
      <c r="L95" s="72">
        <v>5.3939399999999997</v>
      </c>
      <c r="M95" s="72">
        <v>5.7060500000000003</v>
      </c>
      <c r="O95" s="72">
        <v>5.3939399999999997</v>
      </c>
      <c r="P95" s="72">
        <v>5.86294</v>
      </c>
    </row>
    <row r="96" spans="12:16" x14ac:dyDescent="0.3">
      <c r="L96" s="72">
        <v>5.4545500000000002</v>
      </c>
      <c r="M96" s="72">
        <v>5.7374799999999997</v>
      </c>
      <c r="O96" s="72">
        <v>5.4545500000000002</v>
      </c>
      <c r="P96" s="72">
        <v>5.9080500000000002</v>
      </c>
    </row>
    <row r="97" spans="12:16" x14ac:dyDescent="0.3">
      <c r="L97" s="72">
        <v>5.5151500000000002</v>
      </c>
      <c r="M97" s="72">
        <v>5.7686400000000004</v>
      </c>
      <c r="O97" s="72">
        <v>5.5151500000000002</v>
      </c>
      <c r="P97" s="72">
        <v>5.9531499999999999</v>
      </c>
    </row>
    <row r="98" spans="12:16" x14ac:dyDescent="0.3">
      <c r="L98" s="72">
        <v>5.5757599999999998</v>
      </c>
      <c r="M98" s="72">
        <v>5.7995000000000001</v>
      </c>
      <c r="O98" s="72">
        <v>5.5757599999999998</v>
      </c>
      <c r="P98" s="72">
        <v>5.9982600000000001</v>
      </c>
    </row>
    <row r="99" spans="12:16" x14ac:dyDescent="0.3">
      <c r="L99" s="72">
        <v>5.6363599999999998</v>
      </c>
      <c r="M99" s="72">
        <v>5.8300799999999997</v>
      </c>
      <c r="O99" s="72">
        <v>5.6363599999999998</v>
      </c>
      <c r="P99" s="72">
        <v>6.0433599999999998</v>
      </c>
    </row>
    <row r="100" spans="12:16" x14ac:dyDescent="0.3">
      <c r="L100" s="72">
        <v>5.6969700000000003</v>
      </c>
      <c r="M100" s="72">
        <v>5.8603800000000001</v>
      </c>
      <c r="O100" s="72">
        <v>5.6969700000000003</v>
      </c>
      <c r="P100" s="72">
        <v>6.08847</v>
      </c>
    </row>
    <row r="101" spans="12:16" x14ac:dyDescent="0.3">
      <c r="L101" s="72">
        <v>5.7575799999999999</v>
      </c>
      <c r="M101" s="72">
        <v>5.8903800000000004</v>
      </c>
      <c r="O101" s="72">
        <v>5.7575799999999999</v>
      </c>
      <c r="P101" s="72">
        <v>6.1335699999999997</v>
      </c>
    </row>
    <row r="102" spans="12:16" x14ac:dyDescent="0.3">
      <c r="L102" s="72">
        <v>5.8181799999999999</v>
      </c>
      <c r="M102" s="72">
        <v>5.9200999999999997</v>
      </c>
      <c r="O102" s="72">
        <v>5.8181799999999999</v>
      </c>
      <c r="P102" s="72">
        <v>6.1786799999999999</v>
      </c>
    </row>
    <row r="103" spans="12:16" x14ac:dyDescent="0.3">
      <c r="L103" s="72">
        <v>5.8787900000000004</v>
      </c>
      <c r="M103" s="72">
        <v>5.9495399999999998</v>
      </c>
      <c r="O103" s="72">
        <v>5.8787900000000004</v>
      </c>
      <c r="P103" s="72">
        <v>6.2237799999999996</v>
      </c>
    </row>
    <row r="104" spans="12:16" x14ac:dyDescent="0.3">
      <c r="L104" s="72">
        <v>5.9393900000000004</v>
      </c>
      <c r="M104" s="72">
        <v>5.9786900000000003</v>
      </c>
      <c r="O104" s="72">
        <v>5.9393900000000004</v>
      </c>
      <c r="P104" s="72">
        <v>6.2688899999999999</v>
      </c>
    </row>
    <row r="105" spans="12:16" x14ac:dyDescent="0.3">
      <c r="L105" s="72">
        <v>6</v>
      </c>
      <c r="M105" s="72">
        <v>6.0075500000000002</v>
      </c>
      <c r="O105" s="72">
        <v>6</v>
      </c>
      <c r="P105" s="72">
        <v>6.3139900000000004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4"/>
  <sheetViews>
    <sheetView workbookViewId="0">
      <selection activeCell="A60" sqref="A60:F63"/>
    </sheetView>
  </sheetViews>
  <sheetFormatPr defaultRowHeight="14.4" x14ac:dyDescent="0.3"/>
  <cols>
    <col min="7" max="7" width="16.109375" customWidth="1"/>
  </cols>
  <sheetData>
    <row r="2" spans="2:3" x14ac:dyDescent="0.3">
      <c r="B2" t="s">
        <v>33</v>
      </c>
      <c r="C2" t="s">
        <v>34</v>
      </c>
    </row>
    <row r="3" spans="2:3" x14ac:dyDescent="0.3">
      <c r="B3" s="55">
        <v>0</v>
      </c>
      <c r="C3" s="55" t="s">
        <v>204</v>
      </c>
    </row>
    <row r="4" spans="2:3" x14ac:dyDescent="0.3">
      <c r="B4" s="55">
        <v>1</v>
      </c>
      <c r="C4" s="55" t="s">
        <v>205</v>
      </c>
    </row>
    <row r="5" spans="2:3" x14ac:dyDescent="0.3">
      <c r="B5" s="55">
        <v>2</v>
      </c>
      <c r="C5" s="55" t="s">
        <v>206</v>
      </c>
    </row>
    <row r="6" spans="2:3" x14ac:dyDescent="0.3">
      <c r="B6" s="55">
        <v>3</v>
      </c>
      <c r="C6" s="55" t="s">
        <v>207</v>
      </c>
    </row>
    <row r="7" spans="2:3" x14ac:dyDescent="0.3">
      <c r="B7" s="55">
        <v>4</v>
      </c>
      <c r="C7" s="55" t="s">
        <v>208</v>
      </c>
    </row>
    <row r="8" spans="2:3" x14ac:dyDescent="0.3">
      <c r="B8" s="55">
        <v>5</v>
      </c>
      <c r="C8" s="55" t="s">
        <v>209</v>
      </c>
    </row>
    <row r="9" spans="2:3" x14ac:dyDescent="0.3">
      <c r="B9" s="55">
        <v>6</v>
      </c>
      <c r="C9" s="55" t="s">
        <v>210</v>
      </c>
    </row>
    <row r="10" spans="2:3" x14ac:dyDescent="0.3">
      <c r="B10" s="55">
        <v>7</v>
      </c>
      <c r="C10" s="55" t="s">
        <v>211</v>
      </c>
    </row>
    <row r="11" spans="2:3" x14ac:dyDescent="0.3">
      <c r="B11" s="55">
        <v>8</v>
      </c>
      <c r="C11" s="55" t="s">
        <v>212</v>
      </c>
    </row>
    <row r="12" spans="2:3" x14ac:dyDescent="0.3">
      <c r="B12" s="55">
        <v>9</v>
      </c>
      <c r="C12" s="55" t="s">
        <v>213</v>
      </c>
    </row>
    <row r="13" spans="2:3" x14ac:dyDescent="0.3">
      <c r="B13" s="55">
        <v>10</v>
      </c>
      <c r="C13" s="55" t="s">
        <v>214</v>
      </c>
    </row>
    <row r="14" spans="2:3" x14ac:dyDescent="0.3">
      <c r="B14" s="55">
        <v>11</v>
      </c>
      <c r="C14" s="55" t="s">
        <v>215</v>
      </c>
    </row>
    <row r="15" spans="2:3" x14ac:dyDescent="0.3">
      <c r="B15" s="55">
        <v>12</v>
      </c>
      <c r="C15" s="55" t="s">
        <v>216</v>
      </c>
    </row>
    <row r="16" spans="2:3" x14ac:dyDescent="0.3">
      <c r="B16" s="55">
        <v>13</v>
      </c>
      <c r="C16" s="55" t="s">
        <v>217</v>
      </c>
    </row>
    <row r="17" spans="1:27" x14ac:dyDescent="0.3">
      <c r="B17" s="55">
        <v>14</v>
      </c>
      <c r="C17" s="55" t="s">
        <v>218</v>
      </c>
    </row>
    <row r="18" spans="1:27" x14ac:dyDescent="0.3">
      <c r="B18" s="55">
        <v>15</v>
      </c>
      <c r="C18" s="55" t="s">
        <v>219</v>
      </c>
    </row>
    <row r="20" spans="1:27" x14ac:dyDescent="0.3">
      <c r="A20" t="s">
        <v>220</v>
      </c>
      <c r="C20" t="s">
        <v>221</v>
      </c>
    </row>
    <row r="21" spans="1:27" x14ac:dyDescent="0.3">
      <c r="A21">
        <v>1</v>
      </c>
      <c r="B21" t="s">
        <v>148</v>
      </c>
    </row>
    <row r="22" spans="1:27" x14ac:dyDescent="0.3">
      <c r="A22">
        <v>2</v>
      </c>
      <c r="B22" t="s">
        <v>149</v>
      </c>
    </row>
    <row r="23" spans="1:27" x14ac:dyDescent="0.3">
      <c r="A23">
        <v>3</v>
      </c>
      <c r="B23" t="s">
        <v>222</v>
      </c>
    </row>
    <row r="24" spans="1:27" x14ac:dyDescent="0.3">
      <c r="A24">
        <v>4</v>
      </c>
      <c r="B24" t="s">
        <v>223</v>
      </c>
    </row>
    <row r="25" spans="1:27" x14ac:dyDescent="0.3">
      <c r="A25">
        <v>5</v>
      </c>
      <c r="B25" t="s">
        <v>224</v>
      </c>
    </row>
    <row r="27" spans="1:27" x14ac:dyDescent="0.3">
      <c r="A27" t="s">
        <v>137</v>
      </c>
      <c r="G27" t="s">
        <v>137</v>
      </c>
      <c r="M27" t="s">
        <v>137</v>
      </c>
      <c r="S27" t="s">
        <v>137</v>
      </c>
      <c r="Y27" t="s">
        <v>137</v>
      </c>
    </row>
    <row r="28" spans="1:27" x14ac:dyDescent="0.3">
      <c r="A28">
        <v>1</v>
      </c>
      <c r="B28" t="s">
        <v>72</v>
      </c>
      <c r="C28">
        <f>_xlfn.T.INV.2T(0.05,14)</f>
        <v>2.1447866879178044</v>
      </c>
      <c r="G28">
        <v>2</v>
      </c>
      <c r="H28" t="s">
        <v>225</v>
      </c>
      <c r="I28">
        <f>_xlfn.T.INV.2T(0.05,13)</f>
        <v>2.1603686564627926</v>
      </c>
      <c r="M28">
        <v>3</v>
      </c>
      <c r="N28" t="s">
        <v>72</v>
      </c>
      <c r="O28">
        <f>_xlfn.T.INV.2T(0.05,14)</f>
        <v>2.1447866879178044</v>
      </c>
      <c r="S28">
        <v>4</v>
      </c>
      <c r="T28" t="s">
        <v>226</v>
      </c>
      <c r="U28">
        <f>_xlfn.T.INV.2T(0.05,15)</f>
        <v>2.1314495455597742</v>
      </c>
      <c r="Y28">
        <v>5</v>
      </c>
      <c r="Z28" t="s">
        <v>72</v>
      </c>
      <c r="AA28">
        <f>_xlfn.T.INV.2T(0.05,14)</f>
        <v>2.1447866879178044</v>
      </c>
    </row>
    <row r="29" spans="1:27" x14ac:dyDescent="0.3">
      <c r="A29" t="s">
        <v>182</v>
      </c>
      <c r="G29" t="s">
        <v>227</v>
      </c>
      <c r="M29" t="s">
        <v>228</v>
      </c>
      <c r="S29" t="s">
        <v>229</v>
      </c>
      <c r="Y29" t="s">
        <v>230</v>
      </c>
    </row>
    <row r="31" spans="1:27" x14ac:dyDescent="0.3">
      <c r="A31" t="s">
        <v>178</v>
      </c>
      <c r="G31" t="s">
        <v>178</v>
      </c>
      <c r="M31" t="s">
        <v>178</v>
      </c>
      <c r="S31" t="s">
        <v>178</v>
      </c>
      <c r="Y31" t="s">
        <v>178</v>
      </c>
    </row>
    <row r="32" spans="1:27" x14ac:dyDescent="0.3">
      <c r="A32" t="s">
        <v>231</v>
      </c>
      <c r="G32" t="s">
        <v>231</v>
      </c>
      <c r="M32" t="s">
        <v>231</v>
      </c>
      <c r="S32" t="s">
        <v>232</v>
      </c>
      <c r="Y32" t="s">
        <v>232</v>
      </c>
    </row>
    <row r="33" spans="1:30" x14ac:dyDescent="0.3">
      <c r="A33" t="s">
        <v>233</v>
      </c>
      <c r="G33" t="s">
        <v>234</v>
      </c>
      <c r="M33" t="s">
        <v>235</v>
      </c>
      <c r="S33" t="s">
        <v>236</v>
      </c>
      <c r="Y33" t="s">
        <v>237</v>
      </c>
    </row>
    <row r="35" spans="1:30" x14ac:dyDescent="0.3">
      <c r="A35" t="s">
        <v>179</v>
      </c>
      <c r="G35" t="s">
        <v>179</v>
      </c>
      <c r="M35" t="s">
        <v>179</v>
      </c>
      <c r="S35" t="s">
        <v>179</v>
      </c>
      <c r="Y35" t="s">
        <v>179</v>
      </c>
    </row>
    <row r="36" spans="1:30" x14ac:dyDescent="0.3">
      <c r="B36" t="s">
        <v>238</v>
      </c>
      <c r="C36" t="s">
        <v>239</v>
      </c>
      <c r="D36" t="s">
        <v>240</v>
      </c>
      <c r="E36" t="s">
        <v>241</v>
      </c>
      <c r="H36" t="s">
        <v>238</v>
      </c>
      <c r="I36" t="s">
        <v>239</v>
      </c>
      <c r="J36" t="s">
        <v>240</v>
      </c>
      <c r="K36" t="s">
        <v>241</v>
      </c>
      <c r="N36" t="s">
        <v>238</v>
      </c>
      <c r="O36" t="s">
        <v>239</v>
      </c>
      <c r="P36" t="s">
        <v>240</v>
      </c>
      <c r="Q36" t="s">
        <v>241</v>
      </c>
      <c r="T36" t="s">
        <v>238</v>
      </c>
      <c r="U36" t="s">
        <v>239</v>
      </c>
      <c r="V36" t="s">
        <v>240</v>
      </c>
      <c r="W36" t="s">
        <v>241</v>
      </c>
      <c r="Z36" t="s">
        <v>238</v>
      </c>
      <c r="AA36" t="s">
        <v>239</v>
      </c>
      <c r="AB36" t="s">
        <v>240</v>
      </c>
      <c r="AC36" t="s">
        <v>241</v>
      </c>
    </row>
    <row r="37" spans="1:30" ht="15.6" x14ac:dyDescent="0.3">
      <c r="A37" t="s">
        <v>242</v>
      </c>
      <c r="B37">
        <v>-17.519100000000002</v>
      </c>
      <c r="C37">
        <v>7.8605999999999998</v>
      </c>
      <c r="D37" s="64">
        <v>-2.2290000000000001</v>
      </c>
      <c r="E37">
        <v>4.2700000000000002E-2</v>
      </c>
      <c r="F37" t="s">
        <v>243</v>
      </c>
      <c r="G37" t="s">
        <v>242</v>
      </c>
      <c r="H37">
        <v>3.8332000000000002</v>
      </c>
      <c r="I37">
        <v>7.5368000000000004</v>
      </c>
      <c r="J37" s="83">
        <v>0.50900000000000001</v>
      </c>
      <c r="K37">
        <v>0.61956</v>
      </c>
      <c r="M37" t="s">
        <v>242</v>
      </c>
      <c r="N37">
        <v>-1.4776800000000001</v>
      </c>
      <c r="O37">
        <v>4.1294399999999998</v>
      </c>
      <c r="P37" s="83">
        <v>-0.35799999999999998</v>
      </c>
      <c r="Q37">
        <v>0.72599999999999998</v>
      </c>
      <c r="S37" t="s">
        <v>244</v>
      </c>
      <c r="T37">
        <v>0.47742000000000001</v>
      </c>
      <c r="U37">
        <v>2.5780000000000001E-2</v>
      </c>
      <c r="V37">
        <v>18.52</v>
      </c>
      <c r="W37" s="78">
        <v>9.5700000000000006E-12</v>
      </c>
      <c r="X37" t="s">
        <v>245</v>
      </c>
      <c r="Y37" t="s">
        <v>33</v>
      </c>
      <c r="Z37">
        <v>-0.98509999999999998</v>
      </c>
      <c r="AA37">
        <v>1.2559</v>
      </c>
      <c r="AB37" s="83">
        <v>-0.78400000000000003</v>
      </c>
      <c r="AC37">
        <v>0.445882</v>
      </c>
    </row>
    <row r="38" spans="1:30" ht="15.6" x14ac:dyDescent="0.3">
      <c r="A38" t="s">
        <v>33</v>
      </c>
      <c r="B38">
        <v>7.1783999999999999</v>
      </c>
      <c r="C38">
        <v>0.89290000000000003</v>
      </c>
      <c r="D38" s="64">
        <v>8.0389999999999997</v>
      </c>
      <c r="E38" s="78">
        <v>1.2899999999999999E-6</v>
      </c>
      <c r="F38" t="s">
        <v>245</v>
      </c>
      <c r="G38" t="s">
        <v>33</v>
      </c>
      <c r="H38">
        <v>-1.9725999999999999</v>
      </c>
      <c r="I38">
        <v>2.3313999999999999</v>
      </c>
      <c r="J38" s="83">
        <v>-0.84599999999999997</v>
      </c>
      <c r="K38">
        <v>0.41278999999999999</v>
      </c>
      <c r="M38" t="s">
        <v>244</v>
      </c>
      <c r="N38">
        <v>0.48770000000000002</v>
      </c>
      <c r="O38">
        <v>3.9120000000000002E-2</v>
      </c>
      <c r="P38">
        <v>12.468</v>
      </c>
      <c r="Q38" s="78">
        <v>5.7200000000000001E-9</v>
      </c>
      <c r="R38" t="s">
        <v>245</v>
      </c>
      <c r="S38" t="s">
        <v>180</v>
      </c>
      <c r="Y38" t="s">
        <v>244</v>
      </c>
      <c r="Z38">
        <v>0.55700000000000005</v>
      </c>
      <c r="AA38">
        <v>0.1047</v>
      </c>
      <c r="AB38">
        <v>5.3179999999999996</v>
      </c>
      <c r="AC38">
        <v>1.0900000000000001E-4</v>
      </c>
      <c r="AD38" t="s">
        <v>245</v>
      </c>
    </row>
    <row r="39" spans="1:30" x14ac:dyDescent="0.3">
      <c r="A39" t="s">
        <v>180</v>
      </c>
      <c r="G39" t="s">
        <v>244</v>
      </c>
      <c r="H39">
        <v>0.61009999999999998</v>
      </c>
      <c r="I39">
        <v>0.14990000000000001</v>
      </c>
      <c r="J39">
        <v>4.069</v>
      </c>
      <c r="K39">
        <v>1.33E-3</v>
      </c>
      <c r="L39" t="s">
        <v>246</v>
      </c>
      <c r="M39" t="s">
        <v>180</v>
      </c>
      <c r="S39" t="s">
        <v>181</v>
      </c>
      <c r="Y39" t="s">
        <v>180</v>
      </c>
    </row>
    <row r="40" spans="1:30" x14ac:dyDescent="0.3">
      <c r="A40" t="s">
        <v>181</v>
      </c>
      <c r="G40" t="s">
        <v>180</v>
      </c>
      <c r="M40" t="s">
        <v>181</v>
      </c>
      <c r="Y40" t="s">
        <v>181</v>
      </c>
    </row>
    <row r="41" spans="1:30" x14ac:dyDescent="0.3">
      <c r="G41" t="s">
        <v>181</v>
      </c>
      <c r="S41" t="s">
        <v>247</v>
      </c>
    </row>
    <row r="42" spans="1:30" x14ac:dyDescent="0.3">
      <c r="A42" t="s">
        <v>248</v>
      </c>
      <c r="M42" t="s">
        <v>249</v>
      </c>
      <c r="Y42" t="s">
        <v>250</v>
      </c>
    </row>
    <row r="43" spans="1:30" x14ac:dyDescent="0.3">
      <c r="G43" t="s">
        <v>251</v>
      </c>
      <c r="S43" t="s">
        <v>252</v>
      </c>
    </row>
    <row r="44" spans="1:30" x14ac:dyDescent="0.3">
      <c r="A44" t="s">
        <v>253</v>
      </c>
      <c r="M44" t="s">
        <v>253</v>
      </c>
      <c r="S44" t="s">
        <v>254</v>
      </c>
      <c r="Y44" t="s">
        <v>252</v>
      </c>
    </row>
    <row r="45" spans="1:30" x14ac:dyDescent="0.3">
      <c r="A45" t="s">
        <v>255</v>
      </c>
      <c r="G45" t="s">
        <v>253</v>
      </c>
      <c r="M45" t="s">
        <v>256</v>
      </c>
      <c r="S45" t="s">
        <v>257</v>
      </c>
      <c r="Y45" t="s">
        <v>258</v>
      </c>
    </row>
    <row r="46" spans="1:30" x14ac:dyDescent="0.3">
      <c r="A46" t="s">
        <v>259</v>
      </c>
      <c r="G46" t="s">
        <v>260</v>
      </c>
      <c r="M46" t="s">
        <v>261</v>
      </c>
      <c r="Y46" t="s">
        <v>262</v>
      </c>
    </row>
    <row r="47" spans="1:30" x14ac:dyDescent="0.3">
      <c r="G47" t="s">
        <v>263</v>
      </c>
    </row>
    <row r="49" spans="1:8" x14ac:dyDescent="0.3">
      <c r="A49" t="s">
        <v>264</v>
      </c>
      <c r="C49" t="s">
        <v>265</v>
      </c>
      <c r="G49" t="s">
        <v>266</v>
      </c>
      <c r="H49" s="11">
        <f>271.0775/118.48</f>
        <v>2.2879599932478052</v>
      </c>
    </row>
    <row r="50" spans="1:8" x14ac:dyDescent="0.3">
      <c r="A50" t="s">
        <v>267</v>
      </c>
      <c r="C50" t="s">
        <v>268</v>
      </c>
      <c r="G50" t="s">
        <v>269</v>
      </c>
      <c r="H50">
        <f>_xlfn.F.INV.RT(0.05,14,15)</f>
        <v>2.424364357106259</v>
      </c>
    </row>
    <row r="51" spans="1:8" x14ac:dyDescent="0.3">
      <c r="A51" t="s">
        <v>270</v>
      </c>
      <c r="C51" t="s">
        <v>271</v>
      </c>
    </row>
    <row r="52" spans="1:8" x14ac:dyDescent="0.3">
      <c r="A52" t="s">
        <v>272</v>
      </c>
      <c r="C52" t="s">
        <v>273</v>
      </c>
    </row>
    <row r="53" spans="1:8" x14ac:dyDescent="0.3">
      <c r="A53" t="s">
        <v>274</v>
      </c>
      <c r="C53" t="s">
        <v>275</v>
      </c>
    </row>
    <row r="54" spans="1:8" x14ac:dyDescent="0.3">
      <c r="A54" t="s">
        <v>276</v>
      </c>
      <c r="C54" t="s">
        <v>277</v>
      </c>
    </row>
    <row r="55" spans="1:8" x14ac:dyDescent="0.3">
      <c r="A55" t="s">
        <v>278</v>
      </c>
      <c r="C55" t="s">
        <v>279</v>
      </c>
    </row>
    <row r="56" spans="1:8" x14ac:dyDescent="0.3">
      <c r="A56" t="s">
        <v>280</v>
      </c>
      <c r="C56" t="s">
        <v>281</v>
      </c>
    </row>
    <row r="57" spans="1:8" x14ac:dyDescent="0.3">
      <c r="A57" t="s">
        <v>282</v>
      </c>
      <c r="C57" t="s">
        <v>283</v>
      </c>
    </row>
    <row r="58" spans="1:8" x14ac:dyDescent="0.3">
      <c r="A58" t="s">
        <v>284</v>
      </c>
      <c r="C58" t="s">
        <v>285</v>
      </c>
    </row>
    <row r="60" spans="1:8" ht="15.6" x14ac:dyDescent="0.3">
      <c r="A60" s="64" t="s">
        <v>137</v>
      </c>
      <c r="B60" s="64">
        <v>1</v>
      </c>
      <c r="C60" s="64">
        <v>2</v>
      </c>
      <c r="D60" s="64">
        <v>3</v>
      </c>
      <c r="E60" s="64">
        <v>4</v>
      </c>
      <c r="F60" s="64">
        <v>5</v>
      </c>
    </row>
    <row r="61" spans="1:8" ht="15.6" x14ac:dyDescent="0.3">
      <c r="A61" s="64" t="s">
        <v>133</v>
      </c>
      <c r="B61" s="64">
        <v>140.90799999999999</v>
      </c>
      <c r="C61" s="64">
        <v>131.4024</v>
      </c>
      <c r="D61" s="64">
        <v>128.62379999999999</v>
      </c>
      <c r="E61" s="64">
        <v>125.6925</v>
      </c>
      <c r="F61" s="64">
        <v>128.0813</v>
      </c>
    </row>
    <row r="62" spans="1:8" ht="15.6" x14ac:dyDescent="0.3">
      <c r="A62" s="64" t="s">
        <v>286</v>
      </c>
      <c r="B62" s="64">
        <v>15.215465999999999</v>
      </c>
      <c r="C62" s="64">
        <v>5.7099029999999997</v>
      </c>
      <c r="D62" s="64">
        <v>2.9312469999999999</v>
      </c>
      <c r="E62" s="64">
        <v>0</v>
      </c>
      <c r="F62" s="64">
        <v>2.3887770000000002</v>
      </c>
    </row>
    <row r="63" spans="1:8" ht="15.6" x14ac:dyDescent="0.3">
      <c r="A63" s="64" t="s">
        <v>145</v>
      </c>
      <c r="B63" s="64">
        <v>4.9659629999999997E-4</v>
      </c>
      <c r="C63" s="64">
        <v>5.7558624699999998E-2</v>
      </c>
      <c r="D63" s="64">
        <v>0.2309339956</v>
      </c>
      <c r="E63" s="64">
        <v>1</v>
      </c>
      <c r="F63" s="64">
        <v>0.30288917329999998</v>
      </c>
    </row>
    <row r="64" spans="1:8" ht="15.6" x14ac:dyDescent="0.3">
      <c r="A64" s="64"/>
      <c r="B64" s="64"/>
      <c r="C64" s="64"/>
      <c r="D64" s="64"/>
      <c r="E64" s="64"/>
      <c r="F64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Ex. 5.1-5.2</vt:lpstr>
      <vt:lpstr>Ex. 5.3</vt:lpstr>
      <vt:lpstr>Ex. 5.4</vt:lpstr>
      <vt:lpstr>Ex. 5.5 linear</vt:lpstr>
      <vt:lpstr>Ex. 5.5 parabolic</vt:lpstr>
      <vt:lpstr>Ex. 5.6</vt:lpstr>
      <vt:lpstr>Ex. 5.7</vt:lpstr>
      <vt:lpstr>Ex. 5.8</vt:lpstr>
      <vt:lpstr>Ex. 5.9</vt:lpstr>
      <vt:lpstr>Ex.5.10</vt:lpstr>
      <vt:lpstr>'Ex. 5.9'!a.</vt:lpstr>
      <vt:lpstr>'Ex. 5.9'!a._1</vt:lpstr>
      <vt:lpstr>'Ex. 5.9'!regpond.</vt:lpstr>
      <vt:lpstr>'Ex. 5.9'!regpond._1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2014-10-07T12:55:52Z</dcterms:created>
  <dcterms:modified xsi:type="dcterms:W3CDTF">2021-07-07T20:23:15Z</dcterms:modified>
</cp:coreProperties>
</file>