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13800" windowHeight="4116" firstSheet="1" activeTab="1"/>
  </bookViews>
  <sheets>
    <sheet name="Grubbs Table" sheetId="1" r:id="rId1"/>
    <sheet name="Ex. 4.1" sheetId="14" r:id="rId2"/>
    <sheet name="Ex. 4.2" sheetId="10" r:id="rId3"/>
    <sheet name="Ex. 4.3" sheetId="11" r:id="rId4"/>
    <sheet name="Ex. 4.6" sheetId="2" r:id="rId5"/>
    <sheet name="Ex. 4.7" sheetId="3" r:id="rId6"/>
    <sheet name="Ex. 4.8" sheetId="15" r:id="rId7"/>
    <sheet name="Ex. 4.9" sheetId="5" r:id="rId8"/>
    <sheet name="Ex. 4.10" sheetId="6" r:id="rId9"/>
    <sheet name="Ex.4.11" sheetId="16" r:id="rId10"/>
    <sheet name="Ex. 4.12" sheetId="13" r:id="rId11"/>
    <sheet name="Ex. 4.13" sheetId="7" r:id="rId12"/>
    <sheet name="Ex. 4.14" sheetId="8" r:id="rId13"/>
  </sheets>
  <externalReferences>
    <externalReference r:id="rId1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3" i="2"/>
  <c r="E6" i="3"/>
  <c r="F6" i="3" l="1"/>
  <c r="J13" i="10" l="1"/>
  <c r="J12" i="10"/>
  <c r="E7" i="3" l="1"/>
  <c r="D6" i="15"/>
  <c r="D5" i="15"/>
  <c r="D4" i="15"/>
  <c r="I1110" i="14"/>
  <c r="G1110" i="14"/>
  <c r="F1110" i="14"/>
  <c r="E1110" i="14"/>
  <c r="D1110" i="14"/>
  <c r="C1110" i="14"/>
  <c r="B1110" i="14"/>
  <c r="I1109" i="14"/>
  <c r="G1109" i="14"/>
  <c r="F1109" i="14"/>
  <c r="E1109" i="14"/>
  <c r="D1109" i="14"/>
  <c r="C1109" i="14"/>
  <c r="B1109" i="14"/>
  <c r="I1108" i="14"/>
  <c r="G1108" i="14"/>
  <c r="F1108" i="14"/>
  <c r="E1108" i="14"/>
  <c r="D1108" i="14"/>
  <c r="C1108" i="14"/>
  <c r="B1108" i="14"/>
  <c r="I1107" i="14"/>
  <c r="G1107" i="14"/>
  <c r="F1107" i="14"/>
  <c r="E1107" i="14"/>
  <c r="D1107" i="14"/>
  <c r="C1107" i="14"/>
  <c r="B1107" i="14"/>
  <c r="I1106" i="14"/>
  <c r="G1106" i="14"/>
  <c r="F1106" i="14"/>
  <c r="E1106" i="14"/>
  <c r="D1106" i="14"/>
  <c r="C1106" i="14"/>
  <c r="B1106" i="14"/>
  <c r="I1105" i="14"/>
  <c r="G1105" i="14"/>
  <c r="F1105" i="14"/>
  <c r="E1105" i="14"/>
  <c r="D1105" i="14"/>
  <c r="C1105" i="14"/>
  <c r="B1105" i="14"/>
  <c r="I1104" i="14"/>
  <c r="G1104" i="14"/>
  <c r="F1104" i="14"/>
  <c r="E1104" i="14"/>
  <c r="D1104" i="14"/>
  <c r="C1104" i="14"/>
  <c r="B1104" i="14"/>
  <c r="I1103" i="14"/>
  <c r="G1103" i="14"/>
  <c r="F1103" i="14"/>
  <c r="E1103" i="14"/>
  <c r="D1103" i="14"/>
  <c r="C1103" i="14"/>
  <c r="B1103" i="14"/>
  <c r="I1102" i="14"/>
  <c r="G1102" i="14"/>
  <c r="F1102" i="14"/>
  <c r="E1102" i="14"/>
  <c r="D1102" i="14"/>
  <c r="C1102" i="14"/>
  <c r="B1102" i="14"/>
  <c r="I1101" i="14"/>
  <c r="G1101" i="14"/>
  <c r="F1101" i="14"/>
  <c r="E1101" i="14"/>
  <c r="D1101" i="14"/>
  <c r="C1101" i="14"/>
  <c r="B1101" i="14"/>
  <c r="I1100" i="14"/>
  <c r="G1100" i="14"/>
  <c r="F1100" i="14"/>
  <c r="E1100" i="14"/>
  <c r="D1100" i="14"/>
  <c r="C1100" i="14"/>
  <c r="B1100" i="14"/>
  <c r="I1099" i="14"/>
  <c r="G1099" i="14"/>
  <c r="F1099" i="14"/>
  <c r="E1099" i="14"/>
  <c r="D1099" i="14"/>
  <c r="C1099" i="14"/>
  <c r="B1099" i="14"/>
  <c r="I1098" i="14"/>
  <c r="G1098" i="14"/>
  <c r="F1098" i="14"/>
  <c r="E1098" i="14"/>
  <c r="D1098" i="14"/>
  <c r="C1098" i="14"/>
  <c r="B1098" i="14"/>
  <c r="I1097" i="14"/>
  <c r="G1097" i="14"/>
  <c r="F1097" i="14"/>
  <c r="E1097" i="14"/>
  <c r="D1097" i="14"/>
  <c r="C1097" i="14"/>
  <c r="B1097" i="14"/>
  <c r="I1096" i="14"/>
  <c r="G1096" i="14"/>
  <c r="F1096" i="14"/>
  <c r="E1096" i="14"/>
  <c r="D1096" i="14"/>
  <c r="C1096" i="14"/>
  <c r="B1096" i="14"/>
  <c r="I1095" i="14"/>
  <c r="G1095" i="14"/>
  <c r="F1095" i="14"/>
  <c r="E1095" i="14"/>
  <c r="D1095" i="14"/>
  <c r="C1095" i="14"/>
  <c r="B1095" i="14"/>
  <c r="I1094" i="14"/>
  <c r="G1094" i="14"/>
  <c r="F1094" i="14"/>
  <c r="E1094" i="14"/>
  <c r="D1094" i="14"/>
  <c r="C1094" i="14"/>
  <c r="B1094" i="14"/>
  <c r="I1093" i="14"/>
  <c r="G1093" i="14"/>
  <c r="F1093" i="14"/>
  <c r="E1093" i="14"/>
  <c r="D1093" i="14"/>
  <c r="C1093" i="14"/>
  <c r="B1093" i="14"/>
  <c r="I1092" i="14"/>
  <c r="G1092" i="14"/>
  <c r="F1092" i="14"/>
  <c r="E1092" i="14"/>
  <c r="D1092" i="14"/>
  <c r="C1092" i="14"/>
  <c r="B1092" i="14"/>
  <c r="I1091" i="14"/>
  <c r="G1091" i="14"/>
  <c r="F1091" i="14"/>
  <c r="E1091" i="14"/>
  <c r="D1091" i="14"/>
  <c r="C1091" i="14"/>
  <c r="B1091" i="14"/>
  <c r="I1090" i="14"/>
  <c r="G1090" i="14"/>
  <c r="F1090" i="14"/>
  <c r="E1090" i="14"/>
  <c r="D1090" i="14"/>
  <c r="C1090" i="14"/>
  <c r="B1090" i="14"/>
  <c r="I1089" i="14"/>
  <c r="G1089" i="14"/>
  <c r="F1089" i="14"/>
  <c r="E1089" i="14"/>
  <c r="D1089" i="14"/>
  <c r="C1089" i="14"/>
  <c r="B1089" i="14"/>
  <c r="I1088" i="14"/>
  <c r="G1088" i="14"/>
  <c r="F1088" i="14"/>
  <c r="E1088" i="14"/>
  <c r="D1088" i="14"/>
  <c r="C1088" i="14"/>
  <c r="B1088" i="14"/>
  <c r="I1087" i="14"/>
  <c r="G1087" i="14"/>
  <c r="F1087" i="14"/>
  <c r="E1087" i="14"/>
  <c r="D1087" i="14"/>
  <c r="C1087" i="14"/>
  <c r="B1087" i="14"/>
  <c r="I1086" i="14"/>
  <c r="G1086" i="14"/>
  <c r="F1086" i="14"/>
  <c r="E1086" i="14"/>
  <c r="D1086" i="14"/>
  <c r="C1086" i="14"/>
  <c r="B1086" i="14"/>
  <c r="I1085" i="14"/>
  <c r="G1085" i="14"/>
  <c r="F1085" i="14"/>
  <c r="E1085" i="14"/>
  <c r="D1085" i="14"/>
  <c r="C1085" i="14"/>
  <c r="B1085" i="14"/>
  <c r="I1084" i="14"/>
  <c r="G1084" i="14"/>
  <c r="F1084" i="14"/>
  <c r="E1084" i="14"/>
  <c r="D1084" i="14"/>
  <c r="C1084" i="14"/>
  <c r="B1084" i="14"/>
  <c r="I1083" i="14"/>
  <c r="G1083" i="14"/>
  <c r="F1083" i="14"/>
  <c r="E1083" i="14"/>
  <c r="D1083" i="14"/>
  <c r="C1083" i="14"/>
  <c r="B1083" i="14"/>
  <c r="I1082" i="14"/>
  <c r="G1082" i="14"/>
  <c r="F1082" i="14"/>
  <c r="E1082" i="14"/>
  <c r="D1082" i="14"/>
  <c r="C1082" i="14"/>
  <c r="B1082" i="14"/>
  <c r="I1081" i="14"/>
  <c r="G1081" i="14"/>
  <c r="F1081" i="14"/>
  <c r="E1081" i="14"/>
  <c r="D1081" i="14"/>
  <c r="C1081" i="14"/>
  <c r="B1081" i="14"/>
  <c r="I1080" i="14"/>
  <c r="G1080" i="14"/>
  <c r="F1080" i="14"/>
  <c r="E1080" i="14"/>
  <c r="D1080" i="14"/>
  <c r="C1080" i="14"/>
  <c r="B1080" i="14"/>
  <c r="I1079" i="14"/>
  <c r="G1079" i="14"/>
  <c r="F1079" i="14"/>
  <c r="E1079" i="14"/>
  <c r="D1079" i="14"/>
  <c r="C1079" i="14"/>
  <c r="B1079" i="14"/>
  <c r="I1078" i="14"/>
  <c r="G1078" i="14"/>
  <c r="F1078" i="14"/>
  <c r="E1078" i="14"/>
  <c r="D1078" i="14"/>
  <c r="C1078" i="14"/>
  <c r="B1078" i="14"/>
  <c r="I1077" i="14"/>
  <c r="G1077" i="14"/>
  <c r="F1077" i="14"/>
  <c r="E1077" i="14"/>
  <c r="D1077" i="14"/>
  <c r="C1077" i="14"/>
  <c r="B1077" i="14"/>
  <c r="I1076" i="14"/>
  <c r="G1076" i="14"/>
  <c r="F1076" i="14"/>
  <c r="E1076" i="14"/>
  <c r="D1076" i="14"/>
  <c r="C1076" i="14"/>
  <c r="B1076" i="14"/>
  <c r="I1075" i="14"/>
  <c r="G1075" i="14"/>
  <c r="F1075" i="14"/>
  <c r="E1075" i="14"/>
  <c r="D1075" i="14"/>
  <c r="C1075" i="14"/>
  <c r="B1075" i="14"/>
  <c r="I1074" i="14"/>
  <c r="G1074" i="14"/>
  <c r="F1074" i="14"/>
  <c r="E1074" i="14"/>
  <c r="D1074" i="14"/>
  <c r="C1074" i="14"/>
  <c r="B1074" i="14"/>
  <c r="I1073" i="14"/>
  <c r="G1073" i="14"/>
  <c r="F1073" i="14"/>
  <c r="E1073" i="14"/>
  <c r="D1073" i="14"/>
  <c r="C1073" i="14"/>
  <c r="B1073" i="14"/>
  <c r="I1072" i="14"/>
  <c r="G1072" i="14"/>
  <c r="F1072" i="14"/>
  <c r="E1072" i="14"/>
  <c r="D1072" i="14"/>
  <c r="C1072" i="14"/>
  <c r="B1072" i="14"/>
  <c r="I1071" i="14"/>
  <c r="G1071" i="14"/>
  <c r="F1071" i="14"/>
  <c r="E1071" i="14"/>
  <c r="D1071" i="14"/>
  <c r="C1071" i="14"/>
  <c r="B1071" i="14"/>
  <c r="I1070" i="14"/>
  <c r="G1070" i="14"/>
  <c r="F1070" i="14"/>
  <c r="E1070" i="14"/>
  <c r="D1070" i="14"/>
  <c r="C1070" i="14"/>
  <c r="B1070" i="14"/>
  <c r="I1069" i="14"/>
  <c r="G1069" i="14"/>
  <c r="F1069" i="14"/>
  <c r="E1069" i="14"/>
  <c r="D1069" i="14"/>
  <c r="C1069" i="14"/>
  <c r="B1069" i="14"/>
  <c r="I1068" i="14"/>
  <c r="G1068" i="14"/>
  <c r="F1068" i="14"/>
  <c r="E1068" i="14"/>
  <c r="D1068" i="14"/>
  <c r="C1068" i="14"/>
  <c r="B1068" i="14"/>
  <c r="I1067" i="14"/>
  <c r="G1067" i="14"/>
  <c r="F1067" i="14"/>
  <c r="E1067" i="14"/>
  <c r="D1067" i="14"/>
  <c r="C1067" i="14"/>
  <c r="B1067" i="14"/>
  <c r="I1066" i="14"/>
  <c r="G1066" i="14"/>
  <c r="F1066" i="14"/>
  <c r="E1066" i="14"/>
  <c r="D1066" i="14"/>
  <c r="C1066" i="14"/>
  <c r="B1066" i="14"/>
  <c r="M1065" i="14"/>
  <c r="L1065" i="14"/>
  <c r="I1065" i="14"/>
  <c r="G1065" i="14"/>
  <c r="F1065" i="14"/>
  <c r="E1065" i="14"/>
  <c r="D1065" i="14"/>
  <c r="C1065" i="14"/>
  <c r="B1065" i="14"/>
  <c r="I1064" i="14"/>
  <c r="G1064" i="14"/>
  <c r="F1064" i="14"/>
  <c r="E1064" i="14"/>
  <c r="D1064" i="14"/>
  <c r="C1064" i="14"/>
  <c r="B1064" i="14"/>
  <c r="I1063" i="14"/>
  <c r="G1063" i="14"/>
  <c r="F1063" i="14"/>
  <c r="E1063" i="14"/>
  <c r="D1063" i="14"/>
  <c r="C1063" i="14"/>
  <c r="B1063" i="14"/>
  <c r="I1062" i="14"/>
  <c r="G1062" i="14"/>
  <c r="F1062" i="14"/>
  <c r="E1062" i="14"/>
  <c r="D1062" i="14"/>
  <c r="C1062" i="14"/>
  <c r="B1062" i="14"/>
  <c r="I1061" i="14"/>
  <c r="G1061" i="14"/>
  <c r="F1061" i="14"/>
  <c r="E1061" i="14"/>
  <c r="D1061" i="14"/>
  <c r="C1061" i="14"/>
  <c r="B1061" i="14"/>
  <c r="I1060" i="14"/>
  <c r="G1060" i="14"/>
  <c r="F1060" i="14"/>
  <c r="E1060" i="14"/>
  <c r="D1060" i="14"/>
  <c r="C1060" i="14"/>
  <c r="B1060" i="14"/>
  <c r="I1059" i="14"/>
  <c r="G1059" i="14"/>
  <c r="F1059" i="14"/>
  <c r="E1059" i="14"/>
  <c r="D1059" i="14"/>
  <c r="C1059" i="14"/>
  <c r="B1059" i="14"/>
  <c r="I1058" i="14"/>
  <c r="G1058" i="14"/>
  <c r="F1058" i="14"/>
  <c r="E1058" i="14"/>
  <c r="D1058" i="14"/>
  <c r="C1058" i="14"/>
  <c r="B1058" i="14"/>
  <c r="I1057" i="14"/>
  <c r="G1057" i="14"/>
  <c r="F1057" i="14"/>
  <c r="E1057" i="14"/>
  <c r="D1057" i="14"/>
  <c r="C1057" i="14"/>
  <c r="B1057" i="14"/>
  <c r="I1056" i="14"/>
  <c r="G1056" i="14"/>
  <c r="F1056" i="14"/>
  <c r="E1056" i="14"/>
  <c r="D1056" i="14"/>
  <c r="C1056" i="14"/>
  <c r="B1056" i="14"/>
  <c r="I1055" i="14"/>
  <c r="G1055" i="14"/>
  <c r="F1055" i="14"/>
  <c r="E1055" i="14"/>
  <c r="D1055" i="14"/>
  <c r="C1055" i="14"/>
  <c r="B1055" i="14"/>
  <c r="I1054" i="14"/>
  <c r="G1054" i="14"/>
  <c r="F1054" i="14"/>
  <c r="E1054" i="14"/>
  <c r="D1054" i="14"/>
  <c r="C1054" i="14"/>
  <c r="B1054" i="14"/>
  <c r="I1053" i="14"/>
  <c r="G1053" i="14"/>
  <c r="F1053" i="14"/>
  <c r="E1053" i="14"/>
  <c r="D1053" i="14"/>
  <c r="C1053" i="14"/>
  <c r="B1053" i="14"/>
  <c r="I1052" i="14"/>
  <c r="G1052" i="14"/>
  <c r="F1052" i="14"/>
  <c r="E1052" i="14"/>
  <c r="D1052" i="14"/>
  <c r="C1052" i="14"/>
  <c r="B1052" i="14"/>
  <c r="I1051" i="14"/>
  <c r="G1051" i="14"/>
  <c r="F1051" i="14"/>
  <c r="E1051" i="14"/>
  <c r="D1051" i="14"/>
  <c r="C1051" i="14"/>
  <c r="B1051" i="14"/>
  <c r="I1050" i="14"/>
  <c r="G1050" i="14"/>
  <c r="F1050" i="14"/>
  <c r="E1050" i="14"/>
  <c r="D1050" i="14"/>
  <c r="C1050" i="14"/>
  <c r="B1050" i="14"/>
  <c r="I1049" i="14"/>
  <c r="G1049" i="14"/>
  <c r="F1049" i="14"/>
  <c r="E1049" i="14"/>
  <c r="D1049" i="14"/>
  <c r="C1049" i="14"/>
  <c r="B1049" i="14"/>
  <c r="I1048" i="14"/>
  <c r="G1048" i="14"/>
  <c r="F1048" i="14"/>
  <c r="E1048" i="14"/>
  <c r="D1048" i="14"/>
  <c r="C1048" i="14"/>
  <c r="B1048" i="14"/>
  <c r="I1047" i="14"/>
  <c r="G1047" i="14"/>
  <c r="F1047" i="14"/>
  <c r="E1047" i="14"/>
  <c r="D1047" i="14"/>
  <c r="C1047" i="14"/>
  <c r="B1047" i="14"/>
  <c r="I1046" i="14"/>
  <c r="G1046" i="14"/>
  <c r="F1046" i="14"/>
  <c r="E1046" i="14"/>
  <c r="D1046" i="14"/>
  <c r="C1046" i="14"/>
  <c r="B1046" i="14"/>
  <c r="I1045" i="14"/>
  <c r="G1045" i="14"/>
  <c r="F1045" i="14"/>
  <c r="E1045" i="14"/>
  <c r="D1045" i="14"/>
  <c r="C1045" i="14"/>
  <c r="B1045" i="14"/>
  <c r="I1044" i="14"/>
  <c r="G1044" i="14"/>
  <c r="F1044" i="14"/>
  <c r="E1044" i="14"/>
  <c r="D1044" i="14"/>
  <c r="C1044" i="14"/>
  <c r="B1044" i="14"/>
  <c r="I1043" i="14"/>
  <c r="G1043" i="14"/>
  <c r="F1043" i="14"/>
  <c r="E1043" i="14"/>
  <c r="D1043" i="14"/>
  <c r="C1043" i="14"/>
  <c r="B1043" i="14"/>
  <c r="I1042" i="14"/>
  <c r="G1042" i="14"/>
  <c r="F1042" i="14"/>
  <c r="E1042" i="14"/>
  <c r="D1042" i="14"/>
  <c r="C1042" i="14"/>
  <c r="B1042" i="14"/>
  <c r="I1041" i="14"/>
  <c r="G1041" i="14"/>
  <c r="F1041" i="14"/>
  <c r="E1041" i="14"/>
  <c r="D1041" i="14"/>
  <c r="C1041" i="14"/>
  <c r="B1041" i="14"/>
  <c r="I1040" i="14"/>
  <c r="G1040" i="14"/>
  <c r="F1040" i="14"/>
  <c r="E1040" i="14"/>
  <c r="D1040" i="14"/>
  <c r="C1040" i="14"/>
  <c r="B1040" i="14"/>
  <c r="I1039" i="14"/>
  <c r="G1039" i="14"/>
  <c r="F1039" i="14"/>
  <c r="E1039" i="14"/>
  <c r="D1039" i="14"/>
  <c r="C1039" i="14"/>
  <c r="B1039" i="14"/>
  <c r="I1038" i="14"/>
  <c r="G1038" i="14"/>
  <c r="F1038" i="14"/>
  <c r="E1038" i="14"/>
  <c r="D1038" i="14"/>
  <c r="C1038" i="14"/>
  <c r="B1038" i="14"/>
  <c r="I1037" i="14"/>
  <c r="G1037" i="14"/>
  <c r="F1037" i="14"/>
  <c r="E1037" i="14"/>
  <c r="D1037" i="14"/>
  <c r="C1037" i="14"/>
  <c r="B1037" i="14"/>
  <c r="I1036" i="14"/>
  <c r="G1036" i="14"/>
  <c r="F1036" i="14"/>
  <c r="E1036" i="14"/>
  <c r="D1036" i="14"/>
  <c r="C1036" i="14"/>
  <c r="B1036" i="14"/>
  <c r="I1035" i="14"/>
  <c r="G1035" i="14"/>
  <c r="F1035" i="14"/>
  <c r="E1035" i="14"/>
  <c r="D1035" i="14"/>
  <c r="C1035" i="14"/>
  <c r="B1035" i="14"/>
  <c r="I1034" i="14"/>
  <c r="G1034" i="14"/>
  <c r="F1034" i="14"/>
  <c r="E1034" i="14"/>
  <c r="D1034" i="14"/>
  <c r="C1034" i="14"/>
  <c r="B1034" i="14"/>
  <c r="I1033" i="14"/>
  <c r="G1033" i="14"/>
  <c r="F1033" i="14"/>
  <c r="E1033" i="14"/>
  <c r="D1033" i="14"/>
  <c r="C1033" i="14"/>
  <c r="B1033" i="14"/>
  <c r="I1032" i="14"/>
  <c r="G1032" i="14"/>
  <c r="F1032" i="14"/>
  <c r="E1032" i="14"/>
  <c r="D1032" i="14"/>
  <c r="C1032" i="14"/>
  <c r="B1032" i="14"/>
  <c r="I1031" i="14"/>
  <c r="G1031" i="14"/>
  <c r="F1031" i="14"/>
  <c r="E1031" i="14"/>
  <c r="D1031" i="14"/>
  <c r="C1031" i="14"/>
  <c r="B1031" i="14"/>
  <c r="I1030" i="14"/>
  <c r="G1030" i="14"/>
  <c r="F1030" i="14"/>
  <c r="E1030" i="14"/>
  <c r="D1030" i="14"/>
  <c r="C1030" i="14"/>
  <c r="B1030" i="14"/>
  <c r="I1029" i="14"/>
  <c r="G1029" i="14"/>
  <c r="F1029" i="14"/>
  <c r="E1029" i="14"/>
  <c r="D1029" i="14"/>
  <c r="C1029" i="14"/>
  <c r="B1029" i="14"/>
  <c r="I1028" i="14"/>
  <c r="G1028" i="14"/>
  <c r="F1028" i="14"/>
  <c r="E1028" i="14"/>
  <c r="D1028" i="14"/>
  <c r="C1028" i="14"/>
  <c r="B1028" i="14"/>
  <c r="I1027" i="14"/>
  <c r="G1027" i="14"/>
  <c r="F1027" i="14"/>
  <c r="E1027" i="14"/>
  <c r="D1027" i="14"/>
  <c r="C1027" i="14"/>
  <c r="B1027" i="14"/>
  <c r="I1026" i="14"/>
  <c r="G1026" i="14"/>
  <c r="F1026" i="14"/>
  <c r="E1026" i="14"/>
  <c r="D1026" i="14"/>
  <c r="C1026" i="14"/>
  <c r="B1026" i="14"/>
  <c r="I1025" i="14"/>
  <c r="G1025" i="14"/>
  <c r="F1025" i="14"/>
  <c r="E1025" i="14"/>
  <c r="D1025" i="14"/>
  <c r="C1025" i="14"/>
  <c r="B1025" i="14"/>
  <c r="I1024" i="14"/>
  <c r="G1024" i="14"/>
  <c r="F1024" i="14"/>
  <c r="E1024" i="14"/>
  <c r="D1024" i="14"/>
  <c r="C1024" i="14"/>
  <c r="B1024" i="14"/>
  <c r="I1023" i="14"/>
  <c r="G1023" i="14"/>
  <c r="F1023" i="14"/>
  <c r="E1023" i="14"/>
  <c r="D1023" i="14"/>
  <c r="C1023" i="14"/>
  <c r="B1023" i="14"/>
  <c r="I1022" i="14"/>
  <c r="G1022" i="14"/>
  <c r="F1022" i="14"/>
  <c r="E1022" i="14"/>
  <c r="D1022" i="14"/>
  <c r="C1022" i="14"/>
  <c r="B1022" i="14"/>
  <c r="I1021" i="14"/>
  <c r="G1021" i="14"/>
  <c r="F1021" i="14"/>
  <c r="E1021" i="14"/>
  <c r="D1021" i="14"/>
  <c r="C1021" i="14"/>
  <c r="B1021" i="14"/>
  <c r="I1020" i="14"/>
  <c r="G1020" i="14"/>
  <c r="F1020" i="14"/>
  <c r="E1020" i="14"/>
  <c r="D1020" i="14"/>
  <c r="C1020" i="14"/>
  <c r="B1020" i="14"/>
  <c r="I1019" i="14"/>
  <c r="G1019" i="14"/>
  <c r="F1019" i="14"/>
  <c r="E1019" i="14"/>
  <c r="D1019" i="14"/>
  <c r="C1019" i="14"/>
  <c r="B1019" i="14"/>
  <c r="I1018" i="14"/>
  <c r="G1018" i="14"/>
  <c r="F1018" i="14"/>
  <c r="E1018" i="14"/>
  <c r="D1018" i="14"/>
  <c r="C1018" i="14"/>
  <c r="B1018" i="14"/>
  <c r="I1017" i="14"/>
  <c r="G1017" i="14"/>
  <c r="F1017" i="14"/>
  <c r="E1017" i="14"/>
  <c r="D1017" i="14"/>
  <c r="C1017" i="14"/>
  <c r="B1017" i="14"/>
  <c r="I1016" i="14"/>
  <c r="G1016" i="14"/>
  <c r="F1016" i="14"/>
  <c r="E1016" i="14"/>
  <c r="D1016" i="14"/>
  <c r="C1016" i="14"/>
  <c r="B1016" i="14"/>
  <c r="I1015" i="14"/>
  <c r="G1015" i="14"/>
  <c r="F1015" i="14"/>
  <c r="E1015" i="14"/>
  <c r="D1015" i="14"/>
  <c r="C1015" i="14"/>
  <c r="B1015" i="14"/>
  <c r="I1014" i="14"/>
  <c r="G1014" i="14"/>
  <c r="F1014" i="14"/>
  <c r="E1014" i="14"/>
  <c r="D1014" i="14"/>
  <c r="C1014" i="14"/>
  <c r="B1014" i="14"/>
  <c r="I1013" i="14"/>
  <c r="G1013" i="14"/>
  <c r="F1013" i="14"/>
  <c r="E1013" i="14"/>
  <c r="D1013" i="14"/>
  <c r="C1013" i="14"/>
  <c r="B1013" i="14"/>
  <c r="I1012" i="14"/>
  <c r="G1012" i="14"/>
  <c r="F1012" i="14"/>
  <c r="E1012" i="14"/>
  <c r="D1012" i="14"/>
  <c r="C1012" i="14"/>
  <c r="B1012" i="14"/>
  <c r="I1011" i="14"/>
  <c r="G1011" i="14"/>
  <c r="F1011" i="14"/>
  <c r="E1011" i="14"/>
  <c r="D1011" i="14"/>
  <c r="C1011" i="14"/>
  <c r="B1011" i="14"/>
  <c r="I1010" i="14"/>
  <c r="G1010" i="14"/>
  <c r="F1010" i="14"/>
  <c r="E1010" i="14"/>
  <c r="D1010" i="14"/>
  <c r="C1010" i="14"/>
  <c r="B1010" i="14"/>
  <c r="I1009" i="14"/>
  <c r="G1009" i="14"/>
  <c r="F1009" i="14"/>
  <c r="E1009" i="14"/>
  <c r="D1009" i="14"/>
  <c r="C1009" i="14"/>
  <c r="B1009" i="14"/>
  <c r="I1008" i="14"/>
  <c r="G1008" i="14"/>
  <c r="F1008" i="14"/>
  <c r="E1008" i="14"/>
  <c r="D1008" i="14"/>
  <c r="C1008" i="14"/>
  <c r="B1008" i="14"/>
  <c r="I1007" i="14"/>
  <c r="G1007" i="14"/>
  <c r="F1007" i="14"/>
  <c r="E1007" i="14"/>
  <c r="D1007" i="14"/>
  <c r="C1007" i="14"/>
  <c r="B1007" i="14"/>
  <c r="I1006" i="14"/>
  <c r="G1006" i="14"/>
  <c r="F1006" i="14"/>
  <c r="E1006" i="14"/>
  <c r="D1006" i="14"/>
  <c r="C1006" i="14"/>
  <c r="B1006" i="14"/>
  <c r="I1005" i="14"/>
  <c r="G1005" i="14"/>
  <c r="F1005" i="14"/>
  <c r="E1005" i="14"/>
  <c r="D1005" i="14"/>
  <c r="C1005" i="14"/>
  <c r="B1005" i="14"/>
  <c r="I1004" i="14"/>
  <c r="G1004" i="14"/>
  <c r="F1004" i="14"/>
  <c r="E1004" i="14"/>
  <c r="D1004" i="14"/>
  <c r="C1004" i="14"/>
  <c r="B1004" i="14"/>
  <c r="I1003" i="14"/>
  <c r="G1003" i="14"/>
  <c r="F1003" i="14"/>
  <c r="E1003" i="14"/>
  <c r="D1003" i="14"/>
  <c r="C1003" i="14"/>
  <c r="B1003" i="14"/>
  <c r="I1002" i="14"/>
  <c r="G1002" i="14"/>
  <c r="F1002" i="14"/>
  <c r="E1002" i="14"/>
  <c r="D1002" i="14"/>
  <c r="C1002" i="14"/>
  <c r="B1002" i="14"/>
  <c r="I1001" i="14"/>
  <c r="G1001" i="14"/>
  <c r="F1001" i="14"/>
  <c r="E1001" i="14"/>
  <c r="D1001" i="14"/>
  <c r="C1001" i="14"/>
  <c r="B1001" i="14"/>
  <c r="I1000" i="14"/>
  <c r="G1000" i="14"/>
  <c r="F1000" i="14"/>
  <c r="E1000" i="14"/>
  <c r="D1000" i="14"/>
  <c r="C1000" i="14"/>
  <c r="B1000" i="14"/>
  <c r="I999" i="14"/>
  <c r="G999" i="14"/>
  <c r="F999" i="14"/>
  <c r="E999" i="14"/>
  <c r="D999" i="14"/>
  <c r="C999" i="14"/>
  <c r="B999" i="14"/>
  <c r="I998" i="14"/>
  <c r="G998" i="14"/>
  <c r="F998" i="14"/>
  <c r="E998" i="14"/>
  <c r="D998" i="14"/>
  <c r="C998" i="14"/>
  <c r="B998" i="14"/>
  <c r="I997" i="14"/>
  <c r="G997" i="14"/>
  <c r="F997" i="14"/>
  <c r="E997" i="14"/>
  <c r="D997" i="14"/>
  <c r="C997" i="14"/>
  <c r="B997" i="14"/>
  <c r="I996" i="14"/>
  <c r="G996" i="14"/>
  <c r="F996" i="14"/>
  <c r="E996" i="14"/>
  <c r="D996" i="14"/>
  <c r="C996" i="14"/>
  <c r="B996" i="14"/>
  <c r="I995" i="14"/>
  <c r="G995" i="14"/>
  <c r="F995" i="14"/>
  <c r="E995" i="14"/>
  <c r="D995" i="14"/>
  <c r="C995" i="14"/>
  <c r="B995" i="14"/>
  <c r="I994" i="14"/>
  <c r="G994" i="14"/>
  <c r="F994" i="14"/>
  <c r="E994" i="14"/>
  <c r="D994" i="14"/>
  <c r="C994" i="14"/>
  <c r="B994" i="14"/>
  <c r="I993" i="14"/>
  <c r="G993" i="14"/>
  <c r="F993" i="14"/>
  <c r="E993" i="14"/>
  <c r="D993" i="14"/>
  <c r="C993" i="14"/>
  <c r="B993" i="14"/>
  <c r="I992" i="14"/>
  <c r="G992" i="14"/>
  <c r="F992" i="14"/>
  <c r="E992" i="14"/>
  <c r="D992" i="14"/>
  <c r="C992" i="14"/>
  <c r="B992" i="14"/>
  <c r="I991" i="14"/>
  <c r="G991" i="14"/>
  <c r="F991" i="14"/>
  <c r="E991" i="14"/>
  <c r="D991" i="14"/>
  <c r="C991" i="14"/>
  <c r="B991" i="14"/>
  <c r="I990" i="14"/>
  <c r="G990" i="14"/>
  <c r="F990" i="14"/>
  <c r="E990" i="14"/>
  <c r="D990" i="14"/>
  <c r="C990" i="14"/>
  <c r="B990" i="14"/>
  <c r="I989" i="14"/>
  <c r="G989" i="14"/>
  <c r="F989" i="14"/>
  <c r="E989" i="14"/>
  <c r="D989" i="14"/>
  <c r="C989" i="14"/>
  <c r="B989" i="14"/>
  <c r="I988" i="14"/>
  <c r="G988" i="14"/>
  <c r="F988" i="14"/>
  <c r="E988" i="14"/>
  <c r="D988" i="14"/>
  <c r="C988" i="14"/>
  <c r="B988" i="14"/>
  <c r="I987" i="14"/>
  <c r="G987" i="14"/>
  <c r="F987" i="14"/>
  <c r="E987" i="14"/>
  <c r="D987" i="14"/>
  <c r="C987" i="14"/>
  <c r="B987" i="14"/>
  <c r="I986" i="14"/>
  <c r="G986" i="14"/>
  <c r="F986" i="14"/>
  <c r="E986" i="14"/>
  <c r="D986" i="14"/>
  <c r="C986" i="14"/>
  <c r="B986" i="14"/>
  <c r="I985" i="14"/>
  <c r="G985" i="14"/>
  <c r="F985" i="14"/>
  <c r="E985" i="14"/>
  <c r="D985" i="14"/>
  <c r="C985" i="14"/>
  <c r="B985" i="14"/>
  <c r="I984" i="14"/>
  <c r="G984" i="14"/>
  <c r="F984" i="14"/>
  <c r="E984" i="14"/>
  <c r="D984" i="14"/>
  <c r="C984" i="14"/>
  <c r="B984" i="14"/>
  <c r="I983" i="14"/>
  <c r="G983" i="14"/>
  <c r="F983" i="14"/>
  <c r="E983" i="14"/>
  <c r="D983" i="14"/>
  <c r="C983" i="14"/>
  <c r="B983" i="14"/>
  <c r="I982" i="14"/>
  <c r="G982" i="14"/>
  <c r="F982" i="14"/>
  <c r="E982" i="14"/>
  <c r="D982" i="14"/>
  <c r="C982" i="14"/>
  <c r="B982" i="14"/>
  <c r="I981" i="14"/>
  <c r="G981" i="14"/>
  <c r="F981" i="14"/>
  <c r="E981" i="14"/>
  <c r="D981" i="14"/>
  <c r="C981" i="14"/>
  <c r="B981" i="14"/>
  <c r="I980" i="14"/>
  <c r="G980" i="14"/>
  <c r="F980" i="14"/>
  <c r="E980" i="14"/>
  <c r="D980" i="14"/>
  <c r="C980" i="14"/>
  <c r="B980" i="14"/>
  <c r="I979" i="14"/>
  <c r="G979" i="14"/>
  <c r="F979" i="14"/>
  <c r="E979" i="14"/>
  <c r="D979" i="14"/>
  <c r="C979" i="14"/>
  <c r="B979" i="14"/>
  <c r="I978" i="14"/>
  <c r="G978" i="14"/>
  <c r="F978" i="14"/>
  <c r="E978" i="14"/>
  <c r="D978" i="14"/>
  <c r="C978" i="14"/>
  <c r="B978" i="14"/>
  <c r="I977" i="14"/>
  <c r="G977" i="14"/>
  <c r="F977" i="14"/>
  <c r="E977" i="14"/>
  <c r="D977" i="14"/>
  <c r="C977" i="14"/>
  <c r="B977" i="14"/>
  <c r="I976" i="14"/>
  <c r="G976" i="14"/>
  <c r="F976" i="14"/>
  <c r="E976" i="14"/>
  <c r="D976" i="14"/>
  <c r="C976" i="14"/>
  <c r="B976" i="14"/>
  <c r="I975" i="14"/>
  <c r="G975" i="14"/>
  <c r="F975" i="14"/>
  <c r="E975" i="14"/>
  <c r="D975" i="14"/>
  <c r="C975" i="14"/>
  <c r="B975" i="14"/>
  <c r="I974" i="14"/>
  <c r="G974" i="14"/>
  <c r="F974" i="14"/>
  <c r="E974" i="14"/>
  <c r="D974" i="14"/>
  <c r="C974" i="14"/>
  <c r="B974" i="14"/>
  <c r="I973" i="14"/>
  <c r="G973" i="14"/>
  <c r="F973" i="14"/>
  <c r="E973" i="14"/>
  <c r="D973" i="14"/>
  <c r="C973" i="14"/>
  <c r="B973" i="14"/>
  <c r="I972" i="14"/>
  <c r="G972" i="14"/>
  <c r="F972" i="14"/>
  <c r="E972" i="14"/>
  <c r="D972" i="14"/>
  <c r="C972" i="14"/>
  <c r="B972" i="14"/>
  <c r="I971" i="14"/>
  <c r="G971" i="14"/>
  <c r="F971" i="14"/>
  <c r="E971" i="14"/>
  <c r="D971" i="14"/>
  <c r="C971" i="14"/>
  <c r="B971" i="14"/>
  <c r="I970" i="14"/>
  <c r="G970" i="14"/>
  <c r="F970" i="14"/>
  <c r="E970" i="14"/>
  <c r="D970" i="14"/>
  <c r="C970" i="14"/>
  <c r="B970" i="14"/>
  <c r="I969" i="14"/>
  <c r="G969" i="14"/>
  <c r="F969" i="14"/>
  <c r="E969" i="14"/>
  <c r="D969" i="14"/>
  <c r="C969" i="14"/>
  <c r="B969" i="14"/>
  <c r="I968" i="14"/>
  <c r="G968" i="14"/>
  <c r="F968" i="14"/>
  <c r="E968" i="14"/>
  <c r="D968" i="14"/>
  <c r="C968" i="14"/>
  <c r="B968" i="14"/>
  <c r="I967" i="14"/>
  <c r="G967" i="14"/>
  <c r="F967" i="14"/>
  <c r="E967" i="14"/>
  <c r="D967" i="14"/>
  <c r="C967" i="14"/>
  <c r="B967" i="14"/>
  <c r="I966" i="14"/>
  <c r="G966" i="14"/>
  <c r="F966" i="14"/>
  <c r="E966" i="14"/>
  <c r="D966" i="14"/>
  <c r="C966" i="14"/>
  <c r="B966" i="14"/>
  <c r="I965" i="14"/>
  <c r="G965" i="14"/>
  <c r="F965" i="14"/>
  <c r="E965" i="14"/>
  <c r="D965" i="14"/>
  <c r="C965" i="14"/>
  <c r="B965" i="14"/>
  <c r="I964" i="14"/>
  <c r="G964" i="14"/>
  <c r="F964" i="14"/>
  <c r="E964" i="14"/>
  <c r="D964" i="14"/>
  <c r="C964" i="14"/>
  <c r="B964" i="14"/>
  <c r="I963" i="14"/>
  <c r="G963" i="14"/>
  <c r="F963" i="14"/>
  <c r="E963" i="14"/>
  <c r="D963" i="14"/>
  <c r="C963" i="14"/>
  <c r="B963" i="14"/>
  <c r="I962" i="14"/>
  <c r="G962" i="14"/>
  <c r="F962" i="14"/>
  <c r="E962" i="14"/>
  <c r="D962" i="14"/>
  <c r="C962" i="14"/>
  <c r="B962" i="14"/>
  <c r="I961" i="14"/>
  <c r="G961" i="14"/>
  <c r="F961" i="14"/>
  <c r="E961" i="14"/>
  <c r="D961" i="14"/>
  <c r="C961" i="14"/>
  <c r="B961" i="14"/>
  <c r="I960" i="14"/>
  <c r="G960" i="14"/>
  <c r="F960" i="14"/>
  <c r="E960" i="14"/>
  <c r="D960" i="14"/>
  <c r="C960" i="14"/>
  <c r="B960" i="14"/>
  <c r="I959" i="14"/>
  <c r="G959" i="14"/>
  <c r="F959" i="14"/>
  <c r="E959" i="14"/>
  <c r="D959" i="14"/>
  <c r="C959" i="14"/>
  <c r="B959" i="14"/>
  <c r="J958" i="14"/>
  <c r="K958" i="14" s="1"/>
  <c r="I958" i="14"/>
  <c r="G958" i="14"/>
  <c r="F958" i="14"/>
  <c r="E958" i="14"/>
  <c r="D958" i="14"/>
  <c r="C958" i="14"/>
  <c r="B958" i="14"/>
  <c r="I957" i="14"/>
  <c r="G957" i="14"/>
  <c r="F957" i="14"/>
  <c r="E957" i="14"/>
  <c r="D957" i="14"/>
  <c r="C957" i="14"/>
  <c r="B957" i="14"/>
  <c r="I956" i="14"/>
  <c r="G956" i="14"/>
  <c r="F956" i="14"/>
  <c r="E956" i="14"/>
  <c r="D956" i="14"/>
  <c r="C956" i="14"/>
  <c r="B956" i="14"/>
  <c r="I955" i="14"/>
  <c r="G955" i="14"/>
  <c r="F955" i="14"/>
  <c r="E955" i="14"/>
  <c r="D955" i="14"/>
  <c r="C955" i="14"/>
  <c r="B955" i="14"/>
  <c r="I954" i="14"/>
  <c r="G954" i="14"/>
  <c r="F954" i="14"/>
  <c r="E954" i="14"/>
  <c r="D954" i="14"/>
  <c r="C954" i="14"/>
  <c r="B954" i="14"/>
  <c r="I953" i="14"/>
  <c r="G953" i="14"/>
  <c r="F953" i="14"/>
  <c r="E953" i="14"/>
  <c r="D953" i="14"/>
  <c r="C953" i="14"/>
  <c r="B953" i="14"/>
  <c r="I952" i="14"/>
  <c r="G952" i="14"/>
  <c r="F952" i="14"/>
  <c r="E952" i="14"/>
  <c r="D952" i="14"/>
  <c r="C952" i="14"/>
  <c r="B952" i="14"/>
  <c r="I951" i="14"/>
  <c r="G951" i="14"/>
  <c r="F951" i="14"/>
  <c r="E951" i="14"/>
  <c r="D951" i="14"/>
  <c r="C951" i="14"/>
  <c r="B951" i="14"/>
  <c r="I950" i="14"/>
  <c r="G950" i="14"/>
  <c r="F950" i="14"/>
  <c r="E950" i="14"/>
  <c r="D950" i="14"/>
  <c r="C950" i="14"/>
  <c r="B950" i="14"/>
  <c r="I949" i="14"/>
  <c r="G949" i="14"/>
  <c r="F949" i="14"/>
  <c r="E949" i="14"/>
  <c r="D949" i="14"/>
  <c r="C949" i="14"/>
  <c r="B949" i="14"/>
  <c r="I948" i="14"/>
  <c r="G948" i="14"/>
  <c r="F948" i="14"/>
  <c r="E948" i="14"/>
  <c r="D948" i="14"/>
  <c r="C948" i="14"/>
  <c r="B948" i="14"/>
  <c r="I947" i="14"/>
  <c r="G947" i="14"/>
  <c r="F947" i="14"/>
  <c r="E947" i="14"/>
  <c r="D947" i="14"/>
  <c r="C947" i="14"/>
  <c r="B947" i="14"/>
  <c r="I946" i="14"/>
  <c r="G946" i="14"/>
  <c r="F946" i="14"/>
  <c r="E946" i="14"/>
  <c r="D946" i="14"/>
  <c r="C946" i="14"/>
  <c r="B946" i="14"/>
  <c r="I945" i="14"/>
  <c r="G945" i="14"/>
  <c r="F945" i="14"/>
  <c r="E945" i="14"/>
  <c r="D945" i="14"/>
  <c r="C945" i="14"/>
  <c r="B945" i="14"/>
  <c r="I944" i="14"/>
  <c r="G944" i="14"/>
  <c r="F944" i="14"/>
  <c r="E944" i="14"/>
  <c r="D944" i="14"/>
  <c r="C944" i="14"/>
  <c r="B944" i="14"/>
  <c r="I943" i="14"/>
  <c r="G943" i="14"/>
  <c r="F943" i="14"/>
  <c r="E943" i="14"/>
  <c r="D943" i="14"/>
  <c r="C943" i="14"/>
  <c r="B943" i="14"/>
  <c r="I942" i="14"/>
  <c r="G942" i="14"/>
  <c r="F942" i="14"/>
  <c r="E942" i="14"/>
  <c r="D942" i="14"/>
  <c r="C942" i="14"/>
  <c r="B942" i="14"/>
  <c r="I941" i="14"/>
  <c r="G941" i="14"/>
  <c r="F941" i="14"/>
  <c r="E941" i="14"/>
  <c r="D941" i="14"/>
  <c r="C941" i="14"/>
  <c r="B941" i="14"/>
  <c r="I940" i="14"/>
  <c r="G940" i="14"/>
  <c r="F940" i="14"/>
  <c r="E940" i="14"/>
  <c r="D940" i="14"/>
  <c r="C940" i="14"/>
  <c r="B940" i="14"/>
  <c r="I939" i="14"/>
  <c r="G939" i="14"/>
  <c r="F939" i="14"/>
  <c r="E939" i="14"/>
  <c r="D939" i="14"/>
  <c r="C939" i="14"/>
  <c r="B939" i="14"/>
  <c r="I938" i="14"/>
  <c r="G938" i="14"/>
  <c r="F938" i="14"/>
  <c r="E938" i="14"/>
  <c r="D938" i="14"/>
  <c r="C938" i="14"/>
  <c r="B938" i="14"/>
  <c r="I937" i="14"/>
  <c r="G937" i="14"/>
  <c r="F937" i="14"/>
  <c r="E937" i="14"/>
  <c r="D937" i="14"/>
  <c r="C937" i="14"/>
  <c r="B937" i="14"/>
  <c r="I936" i="14"/>
  <c r="G936" i="14"/>
  <c r="F936" i="14"/>
  <c r="E936" i="14"/>
  <c r="D936" i="14"/>
  <c r="C936" i="14"/>
  <c r="B936" i="14"/>
  <c r="I935" i="14"/>
  <c r="G935" i="14"/>
  <c r="F935" i="14"/>
  <c r="E935" i="14"/>
  <c r="D935" i="14"/>
  <c r="C935" i="14"/>
  <c r="B935" i="14"/>
  <c r="I934" i="14"/>
  <c r="G934" i="14"/>
  <c r="F934" i="14"/>
  <c r="E934" i="14"/>
  <c r="D934" i="14"/>
  <c r="C934" i="14"/>
  <c r="B934" i="14"/>
  <c r="I933" i="14"/>
  <c r="G933" i="14"/>
  <c r="F933" i="14"/>
  <c r="E933" i="14"/>
  <c r="D933" i="14"/>
  <c r="C933" i="14"/>
  <c r="B933" i="14"/>
  <c r="I932" i="14"/>
  <c r="G932" i="14"/>
  <c r="F932" i="14"/>
  <c r="E932" i="14"/>
  <c r="D932" i="14"/>
  <c r="C932" i="14"/>
  <c r="B932" i="14"/>
  <c r="I931" i="14"/>
  <c r="G931" i="14"/>
  <c r="F931" i="14"/>
  <c r="E931" i="14"/>
  <c r="D931" i="14"/>
  <c r="C931" i="14"/>
  <c r="B931" i="14"/>
  <c r="I930" i="14"/>
  <c r="G930" i="14"/>
  <c r="F930" i="14"/>
  <c r="E930" i="14"/>
  <c r="D930" i="14"/>
  <c r="C930" i="14"/>
  <c r="B930" i="14"/>
  <c r="I929" i="14"/>
  <c r="G929" i="14"/>
  <c r="F929" i="14"/>
  <c r="E929" i="14"/>
  <c r="D929" i="14"/>
  <c r="C929" i="14"/>
  <c r="B929" i="14"/>
  <c r="I928" i="14"/>
  <c r="G928" i="14"/>
  <c r="F928" i="14"/>
  <c r="E928" i="14"/>
  <c r="D928" i="14"/>
  <c r="C928" i="14"/>
  <c r="B928" i="14"/>
  <c r="I927" i="14"/>
  <c r="G927" i="14"/>
  <c r="F927" i="14"/>
  <c r="E927" i="14"/>
  <c r="D927" i="14"/>
  <c r="C927" i="14"/>
  <c r="B927" i="14"/>
  <c r="I926" i="14"/>
  <c r="G926" i="14"/>
  <c r="F926" i="14"/>
  <c r="E926" i="14"/>
  <c r="D926" i="14"/>
  <c r="C926" i="14"/>
  <c r="B926" i="14"/>
  <c r="I925" i="14"/>
  <c r="G925" i="14"/>
  <c r="F925" i="14"/>
  <c r="E925" i="14"/>
  <c r="D925" i="14"/>
  <c r="C925" i="14"/>
  <c r="B925" i="14"/>
  <c r="I924" i="14"/>
  <c r="G924" i="14"/>
  <c r="F924" i="14"/>
  <c r="E924" i="14"/>
  <c r="D924" i="14"/>
  <c r="C924" i="14"/>
  <c r="B924" i="14"/>
  <c r="I923" i="14"/>
  <c r="G923" i="14"/>
  <c r="F923" i="14"/>
  <c r="E923" i="14"/>
  <c r="D923" i="14"/>
  <c r="C923" i="14"/>
  <c r="B923" i="14"/>
  <c r="I922" i="14"/>
  <c r="G922" i="14"/>
  <c r="F922" i="14"/>
  <c r="E922" i="14"/>
  <c r="D922" i="14"/>
  <c r="C922" i="14"/>
  <c r="B922" i="14"/>
  <c r="I921" i="14"/>
  <c r="G921" i="14"/>
  <c r="F921" i="14"/>
  <c r="E921" i="14"/>
  <c r="D921" i="14"/>
  <c r="C921" i="14"/>
  <c r="B921" i="14"/>
  <c r="I920" i="14"/>
  <c r="G920" i="14"/>
  <c r="F920" i="14"/>
  <c r="E920" i="14"/>
  <c r="D920" i="14"/>
  <c r="C920" i="14"/>
  <c r="B920" i="14"/>
  <c r="I919" i="14"/>
  <c r="G919" i="14"/>
  <c r="F919" i="14"/>
  <c r="E919" i="14"/>
  <c r="D919" i="14"/>
  <c r="C919" i="14"/>
  <c r="B919" i="14"/>
  <c r="I918" i="14"/>
  <c r="G918" i="14"/>
  <c r="F918" i="14"/>
  <c r="E918" i="14"/>
  <c r="D918" i="14"/>
  <c r="C918" i="14"/>
  <c r="B918" i="14"/>
  <c r="I917" i="14"/>
  <c r="G917" i="14"/>
  <c r="F917" i="14"/>
  <c r="E917" i="14"/>
  <c r="D917" i="14"/>
  <c r="C917" i="14"/>
  <c r="B917" i="14"/>
  <c r="I916" i="14"/>
  <c r="G916" i="14"/>
  <c r="F916" i="14"/>
  <c r="E916" i="14"/>
  <c r="D916" i="14"/>
  <c r="C916" i="14"/>
  <c r="B916" i="14"/>
  <c r="I915" i="14"/>
  <c r="G915" i="14"/>
  <c r="F915" i="14"/>
  <c r="E915" i="14"/>
  <c r="D915" i="14"/>
  <c r="C915" i="14"/>
  <c r="B915" i="14"/>
  <c r="I914" i="14"/>
  <c r="G914" i="14"/>
  <c r="F914" i="14"/>
  <c r="E914" i="14"/>
  <c r="D914" i="14"/>
  <c r="C914" i="14"/>
  <c r="B914" i="14"/>
  <c r="I913" i="14"/>
  <c r="G913" i="14"/>
  <c r="F913" i="14"/>
  <c r="E913" i="14"/>
  <c r="D913" i="14"/>
  <c r="C913" i="14"/>
  <c r="B913" i="14"/>
  <c r="I912" i="14"/>
  <c r="G912" i="14"/>
  <c r="F912" i="14"/>
  <c r="E912" i="14"/>
  <c r="D912" i="14"/>
  <c r="C912" i="14"/>
  <c r="B912" i="14"/>
  <c r="I911" i="14"/>
  <c r="G911" i="14"/>
  <c r="F911" i="14"/>
  <c r="E911" i="14"/>
  <c r="D911" i="14"/>
  <c r="C911" i="14"/>
  <c r="B911" i="14"/>
  <c r="I910" i="14"/>
  <c r="G910" i="14"/>
  <c r="F910" i="14"/>
  <c r="E910" i="14"/>
  <c r="D910" i="14"/>
  <c r="C910" i="14"/>
  <c r="B910" i="14"/>
  <c r="I909" i="14"/>
  <c r="G909" i="14"/>
  <c r="F909" i="14"/>
  <c r="E909" i="14"/>
  <c r="D909" i="14"/>
  <c r="C909" i="14"/>
  <c r="B909" i="14"/>
  <c r="I908" i="14"/>
  <c r="G908" i="14"/>
  <c r="F908" i="14"/>
  <c r="E908" i="14"/>
  <c r="D908" i="14"/>
  <c r="C908" i="14"/>
  <c r="B908" i="14"/>
  <c r="I907" i="14"/>
  <c r="G907" i="14"/>
  <c r="F907" i="14"/>
  <c r="E907" i="14"/>
  <c r="D907" i="14"/>
  <c r="C907" i="14"/>
  <c r="B907" i="14"/>
  <c r="I906" i="14"/>
  <c r="G906" i="14"/>
  <c r="F906" i="14"/>
  <c r="E906" i="14"/>
  <c r="D906" i="14"/>
  <c r="C906" i="14"/>
  <c r="B906" i="14"/>
  <c r="I905" i="14"/>
  <c r="G905" i="14"/>
  <c r="F905" i="14"/>
  <c r="E905" i="14"/>
  <c r="D905" i="14"/>
  <c r="C905" i="14"/>
  <c r="B905" i="14"/>
  <c r="I904" i="14"/>
  <c r="G904" i="14"/>
  <c r="F904" i="14"/>
  <c r="E904" i="14"/>
  <c r="D904" i="14"/>
  <c r="C904" i="14"/>
  <c r="B904" i="14"/>
  <c r="I903" i="14"/>
  <c r="G903" i="14"/>
  <c r="F903" i="14"/>
  <c r="E903" i="14"/>
  <c r="D903" i="14"/>
  <c r="C903" i="14"/>
  <c r="B903" i="14"/>
  <c r="I902" i="14"/>
  <c r="G902" i="14"/>
  <c r="F902" i="14"/>
  <c r="E902" i="14"/>
  <c r="D902" i="14"/>
  <c r="C902" i="14"/>
  <c r="B902" i="14"/>
  <c r="I901" i="14"/>
  <c r="G901" i="14"/>
  <c r="F901" i="14"/>
  <c r="E901" i="14"/>
  <c r="D901" i="14"/>
  <c r="C901" i="14"/>
  <c r="B901" i="14"/>
  <c r="I900" i="14"/>
  <c r="G900" i="14"/>
  <c r="F900" i="14"/>
  <c r="E900" i="14"/>
  <c r="D900" i="14"/>
  <c r="C900" i="14"/>
  <c r="B900" i="14"/>
  <c r="I899" i="14"/>
  <c r="G899" i="14"/>
  <c r="F899" i="14"/>
  <c r="E899" i="14"/>
  <c r="D899" i="14"/>
  <c r="C899" i="14"/>
  <c r="B899" i="14"/>
  <c r="I898" i="14"/>
  <c r="G898" i="14"/>
  <c r="F898" i="14"/>
  <c r="E898" i="14"/>
  <c r="D898" i="14"/>
  <c r="C898" i="14"/>
  <c r="B898" i="14"/>
  <c r="I897" i="14"/>
  <c r="G897" i="14"/>
  <c r="F897" i="14"/>
  <c r="E897" i="14"/>
  <c r="D897" i="14"/>
  <c r="C897" i="14"/>
  <c r="B897" i="14"/>
  <c r="I896" i="14"/>
  <c r="G896" i="14"/>
  <c r="F896" i="14"/>
  <c r="E896" i="14"/>
  <c r="D896" i="14"/>
  <c r="C896" i="14"/>
  <c r="B896" i="14"/>
  <c r="I895" i="14"/>
  <c r="G895" i="14"/>
  <c r="F895" i="14"/>
  <c r="E895" i="14"/>
  <c r="D895" i="14"/>
  <c r="C895" i="14"/>
  <c r="B895" i="14"/>
  <c r="I894" i="14"/>
  <c r="G894" i="14"/>
  <c r="F894" i="14"/>
  <c r="E894" i="14"/>
  <c r="D894" i="14"/>
  <c r="C894" i="14"/>
  <c r="B894" i="14"/>
  <c r="I893" i="14"/>
  <c r="G893" i="14"/>
  <c r="F893" i="14"/>
  <c r="E893" i="14"/>
  <c r="D893" i="14"/>
  <c r="C893" i="14"/>
  <c r="B893" i="14"/>
  <c r="I892" i="14"/>
  <c r="G892" i="14"/>
  <c r="F892" i="14"/>
  <c r="E892" i="14"/>
  <c r="D892" i="14"/>
  <c r="C892" i="14"/>
  <c r="B892" i="14"/>
  <c r="I891" i="14"/>
  <c r="G891" i="14"/>
  <c r="F891" i="14"/>
  <c r="E891" i="14"/>
  <c r="D891" i="14"/>
  <c r="C891" i="14"/>
  <c r="B891" i="14"/>
  <c r="I890" i="14"/>
  <c r="G890" i="14"/>
  <c r="F890" i="14"/>
  <c r="E890" i="14"/>
  <c r="D890" i="14"/>
  <c r="C890" i="14"/>
  <c r="B890" i="14"/>
  <c r="I889" i="14"/>
  <c r="G889" i="14"/>
  <c r="F889" i="14"/>
  <c r="E889" i="14"/>
  <c r="D889" i="14"/>
  <c r="C889" i="14"/>
  <c r="B889" i="14"/>
  <c r="I888" i="14"/>
  <c r="G888" i="14"/>
  <c r="F888" i="14"/>
  <c r="E888" i="14"/>
  <c r="D888" i="14"/>
  <c r="C888" i="14"/>
  <c r="B888" i="14"/>
  <c r="I887" i="14"/>
  <c r="G887" i="14"/>
  <c r="F887" i="14"/>
  <c r="E887" i="14"/>
  <c r="D887" i="14"/>
  <c r="C887" i="14"/>
  <c r="B887" i="14"/>
  <c r="I886" i="14"/>
  <c r="G886" i="14"/>
  <c r="F886" i="14"/>
  <c r="E886" i="14"/>
  <c r="D886" i="14"/>
  <c r="C886" i="14"/>
  <c r="B886" i="14"/>
  <c r="I885" i="14"/>
  <c r="G885" i="14"/>
  <c r="F885" i="14"/>
  <c r="E885" i="14"/>
  <c r="D885" i="14"/>
  <c r="C885" i="14"/>
  <c r="B885" i="14"/>
  <c r="I884" i="14"/>
  <c r="G884" i="14"/>
  <c r="F884" i="14"/>
  <c r="E884" i="14"/>
  <c r="D884" i="14"/>
  <c r="C884" i="14"/>
  <c r="B884" i="14"/>
  <c r="I883" i="14"/>
  <c r="G883" i="14"/>
  <c r="F883" i="14"/>
  <c r="E883" i="14"/>
  <c r="D883" i="14"/>
  <c r="C883" i="14"/>
  <c r="B883" i="14"/>
  <c r="I882" i="14"/>
  <c r="G882" i="14"/>
  <c r="F882" i="14"/>
  <c r="E882" i="14"/>
  <c r="D882" i="14"/>
  <c r="C882" i="14"/>
  <c r="B882" i="14"/>
  <c r="I881" i="14"/>
  <c r="G881" i="14"/>
  <c r="F881" i="14"/>
  <c r="E881" i="14"/>
  <c r="D881" i="14"/>
  <c r="C881" i="14"/>
  <c r="B881" i="14"/>
  <c r="I880" i="14"/>
  <c r="G880" i="14"/>
  <c r="F880" i="14"/>
  <c r="E880" i="14"/>
  <c r="D880" i="14"/>
  <c r="C880" i="14"/>
  <c r="B880" i="14"/>
  <c r="I879" i="14"/>
  <c r="G879" i="14"/>
  <c r="F879" i="14"/>
  <c r="E879" i="14"/>
  <c r="D879" i="14"/>
  <c r="C879" i="14"/>
  <c r="B879" i="14"/>
  <c r="I878" i="14"/>
  <c r="G878" i="14"/>
  <c r="F878" i="14"/>
  <c r="E878" i="14"/>
  <c r="D878" i="14"/>
  <c r="C878" i="14"/>
  <c r="B878" i="14"/>
  <c r="I877" i="14"/>
  <c r="G877" i="14"/>
  <c r="F877" i="14"/>
  <c r="E877" i="14"/>
  <c r="D877" i="14"/>
  <c r="C877" i="14"/>
  <c r="B877" i="14"/>
  <c r="I876" i="14"/>
  <c r="G876" i="14"/>
  <c r="F876" i="14"/>
  <c r="E876" i="14"/>
  <c r="D876" i="14"/>
  <c r="C876" i="14"/>
  <c r="B876" i="14"/>
  <c r="I875" i="14"/>
  <c r="G875" i="14"/>
  <c r="F875" i="14"/>
  <c r="E875" i="14"/>
  <c r="D875" i="14"/>
  <c r="C875" i="14"/>
  <c r="B875" i="14"/>
  <c r="I874" i="14"/>
  <c r="G874" i="14"/>
  <c r="F874" i="14"/>
  <c r="E874" i="14"/>
  <c r="D874" i="14"/>
  <c r="C874" i="14"/>
  <c r="B874" i="14"/>
  <c r="I873" i="14"/>
  <c r="G873" i="14"/>
  <c r="F873" i="14"/>
  <c r="E873" i="14"/>
  <c r="D873" i="14"/>
  <c r="C873" i="14"/>
  <c r="B873" i="14"/>
  <c r="I872" i="14"/>
  <c r="G872" i="14"/>
  <c r="F872" i="14"/>
  <c r="E872" i="14"/>
  <c r="D872" i="14"/>
  <c r="C872" i="14"/>
  <c r="B872" i="14"/>
  <c r="I871" i="14"/>
  <c r="G871" i="14"/>
  <c r="F871" i="14"/>
  <c r="E871" i="14"/>
  <c r="D871" i="14"/>
  <c r="C871" i="14"/>
  <c r="B871" i="14"/>
  <c r="I870" i="14"/>
  <c r="G870" i="14"/>
  <c r="F870" i="14"/>
  <c r="E870" i="14"/>
  <c r="D870" i="14"/>
  <c r="C870" i="14"/>
  <c r="B870" i="14"/>
  <c r="I869" i="14"/>
  <c r="G869" i="14"/>
  <c r="F869" i="14"/>
  <c r="E869" i="14"/>
  <c r="D869" i="14"/>
  <c r="C869" i="14"/>
  <c r="B869" i="14"/>
  <c r="I868" i="14"/>
  <c r="G868" i="14"/>
  <c r="F868" i="14"/>
  <c r="E868" i="14"/>
  <c r="D868" i="14"/>
  <c r="C868" i="14"/>
  <c r="B868" i="14"/>
  <c r="I867" i="14"/>
  <c r="G867" i="14"/>
  <c r="F867" i="14"/>
  <c r="E867" i="14"/>
  <c r="D867" i="14"/>
  <c r="C867" i="14"/>
  <c r="B867" i="14"/>
  <c r="I866" i="14"/>
  <c r="G866" i="14"/>
  <c r="F866" i="14"/>
  <c r="E866" i="14"/>
  <c r="D866" i="14"/>
  <c r="C866" i="14"/>
  <c r="B866" i="14"/>
  <c r="I865" i="14"/>
  <c r="G865" i="14"/>
  <c r="F865" i="14"/>
  <c r="E865" i="14"/>
  <c r="D865" i="14"/>
  <c r="C865" i="14"/>
  <c r="B865" i="14"/>
  <c r="I864" i="14"/>
  <c r="G864" i="14"/>
  <c r="F864" i="14"/>
  <c r="E864" i="14"/>
  <c r="D864" i="14"/>
  <c r="C864" i="14"/>
  <c r="B864" i="14"/>
  <c r="I863" i="14"/>
  <c r="G863" i="14"/>
  <c r="F863" i="14"/>
  <c r="E863" i="14"/>
  <c r="D863" i="14"/>
  <c r="C863" i="14"/>
  <c r="B863" i="14"/>
  <c r="I862" i="14"/>
  <c r="G862" i="14"/>
  <c r="F862" i="14"/>
  <c r="E862" i="14"/>
  <c r="D862" i="14"/>
  <c r="C862" i="14"/>
  <c r="B862" i="14"/>
  <c r="I861" i="14"/>
  <c r="G861" i="14"/>
  <c r="F861" i="14"/>
  <c r="E861" i="14"/>
  <c r="D861" i="14"/>
  <c r="C861" i="14"/>
  <c r="B861" i="14"/>
  <c r="I860" i="14"/>
  <c r="G860" i="14"/>
  <c r="F860" i="14"/>
  <c r="E860" i="14"/>
  <c r="D860" i="14"/>
  <c r="C860" i="14"/>
  <c r="B860" i="14"/>
  <c r="I859" i="14"/>
  <c r="G859" i="14"/>
  <c r="F859" i="14"/>
  <c r="E859" i="14"/>
  <c r="D859" i="14"/>
  <c r="C859" i="14"/>
  <c r="B859" i="14"/>
  <c r="I858" i="14"/>
  <c r="G858" i="14"/>
  <c r="F858" i="14"/>
  <c r="E858" i="14"/>
  <c r="D858" i="14"/>
  <c r="C858" i="14"/>
  <c r="B858" i="14"/>
  <c r="I857" i="14"/>
  <c r="G857" i="14"/>
  <c r="F857" i="14"/>
  <c r="E857" i="14"/>
  <c r="D857" i="14"/>
  <c r="C857" i="14"/>
  <c r="B857" i="14"/>
  <c r="I856" i="14"/>
  <c r="G856" i="14"/>
  <c r="F856" i="14"/>
  <c r="E856" i="14"/>
  <c r="D856" i="14"/>
  <c r="C856" i="14"/>
  <c r="B856" i="14"/>
  <c r="I855" i="14"/>
  <c r="G855" i="14"/>
  <c r="F855" i="14"/>
  <c r="E855" i="14"/>
  <c r="D855" i="14"/>
  <c r="C855" i="14"/>
  <c r="B855" i="14"/>
  <c r="I854" i="14"/>
  <c r="G854" i="14"/>
  <c r="F854" i="14"/>
  <c r="E854" i="14"/>
  <c r="D854" i="14"/>
  <c r="C854" i="14"/>
  <c r="B854" i="14"/>
  <c r="I853" i="14"/>
  <c r="G853" i="14"/>
  <c r="F853" i="14"/>
  <c r="E853" i="14"/>
  <c r="D853" i="14"/>
  <c r="C853" i="14"/>
  <c r="B853" i="14"/>
  <c r="I852" i="14"/>
  <c r="G852" i="14"/>
  <c r="F852" i="14"/>
  <c r="E852" i="14"/>
  <c r="D852" i="14"/>
  <c r="C852" i="14"/>
  <c r="B852" i="14"/>
  <c r="I851" i="14"/>
  <c r="G851" i="14"/>
  <c r="F851" i="14"/>
  <c r="E851" i="14"/>
  <c r="D851" i="14"/>
  <c r="C851" i="14"/>
  <c r="B851" i="14"/>
  <c r="I850" i="14"/>
  <c r="G850" i="14"/>
  <c r="F850" i="14"/>
  <c r="E850" i="14"/>
  <c r="D850" i="14"/>
  <c r="C850" i="14"/>
  <c r="B850" i="14"/>
  <c r="I849" i="14"/>
  <c r="G849" i="14"/>
  <c r="F849" i="14"/>
  <c r="E849" i="14"/>
  <c r="D849" i="14"/>
  <c r="C849" i="14"/>
  <c r="B849" i="14"/>
  <c r="I848" i="14"/>
  <c r="G848" i="14"/>
  <c r="F848" i="14"/>
  <c r="E848" i="14"/>
  <c r="D848" i="14"/>
  <c r="C848" i="14"/>
  <c r="B848" i="14"/>
  <c r="I847" i="14"/>
  <c r="G847" i="14"/>
  <c r="F847" i="14"/>
  <c r="E847" i="14"/>
  <c r="D847" i="14"/>
  <c r="C847" i="14"/>
  <c r="B847" i="14"/>
  <c r="I846" i="14"/>
  <c r="G846" i="14"/>
  <c r="F846" i="14"/>
  <c r="E846" i="14"/>
  <c r="D846" i="14"/>
  <c r="C846" i="14"/>
  <c r="B846" i="14"/>
  <c r="I845" i="14"/>
  <c r="G845" i="14"/>
  <c r="F845" i="14"/>
  <c r="E845" i="14"/>
  <c r="D845" i="14"/>
  <c r="C845" i="14"/>
  <c r="B845" i="14"/>
  <c r="I844" i="14"/>
  <c r="G844" i="14"/>
  <c r="F844" i="14"/>
  <c r="E844" i="14"/>
  <c r="D844" i="14"/>
  <c r="C844" i="14"/>
  <c r="B844" i="14"/>
  <c r="I843" i="14"/>
  <c r="G843" i="14"/>
  <c r="F843" i="14"/>
  <c r="E843" i="14"/>
  <c r="D843" i="14"/>
  <c r="C843" i="14"/>
  <c r="B843" i="14"/>
  <c r="I842" i="14"/>
  <c r="G842" i="14"/>
  <c r="F842" i="14"/>
  <c r="E842" i="14"/>
  <c r="D842" i="14"/>
  <c r="C842" i="14"/>
  <c r="B842" i="14"/>
  <c r="I841" i="14"/>
  <c r="G841" i="14"/>
  <c r="F841" i="14"/>
  <c r="E841" i="14"/>
  <c r="D841" i="14"/>
  <c r="C841" i="14"/>
  <c r="B841" i="14"/>
  <c r="I840" i="14"/>
  <c r="G840" i="14"/>
  <c r="F840" i="14"/>
  <c r="E840" i="14"/>
  <c r="D840" i="14"/>
  <c r="C840" i="14"/>
  <c r="B840" i="14"/>
  <c r="I839" i="14"/>
  <c r="G839" i="14"/>
  <c r="F839" i="14"/>
  <c r="E839" i="14"/>
  <c r="D839" i="14"/>
  <c r="C839" i="14"/>
  <c r="B839" i="14"/>
  <c r="I838" i="14"/>
  <c r="G838" i="14"/>
  <c r="F838" i="14"/>
  <c r="E838" i="14"/>
  <c r="D838" i="14"/>
  <c r="C838" i="14"/>
  <c r="B838" i="14"/>
  <c r="I837" i="14"/>
  <c r="G837" i="14"/>
  <c r="F837" i="14"/>
  <c r="E837" i="14"/>
  <c r="D837" i="14"/>
  <c r="C837" i="14"/>
  <c r="B837" i="14"/>
  <c r="I836" i="14"/>
  <c r="G836" i="14"/>
  <c r="F836" i="14"/>
  <c r="E836" i="14"/>
  <c r="D836" i="14"/>
  <c r="C836" i="14"/>
  <c r="B836" i="14"/>
  <c r="I835" i="14"/>
  <c r="G835" i="14"/>
  <c r="F835" i="14"/>
  <c r="E835" i="14"/>
  <c r="D835" i="14"/>
  <c r="C835" i="14"/>
  <c r="B835" i="14"/>
  <c r="I834" i="14"/>
  <c r="G834" i="14"/>
  <c r="F834" i="14"/>
  <c r="E834" i="14"/>
  <c r="D834" i="14"/>
  <c r="C834" i="14"/>
  <c r="B834" i="14"/>
  <c r="I833" i="14"/>
  <c r="G833" i="14"/>
  <c r="F833" i="14"/>
  <c r="E833" i="14"/>
  <c r="D833" i="14"/>
  <c r="C833" i="14"/>
  <c r="B833" i="14"/>
  <c r="I832" i="14"/>
  <c r="G832" i="14"/>
  <c r="F832" i="14"/>
  <c r="E832" i="14"/>
  <c r="D832" i="14"/>
  <c r="C832" i="14"/>
  <c r="B832" i="14"/>
  <c r="I831" i="14"/>
  <c r="G831" i="14"/>
  <c r="F831" i="14"/>
  <c r="E831" i="14"/>
  <c r="D831" i="14"/>
  <c r="C831" i="14"/>
  <c r="B831" i="14"/>
  <c r="I830" i="14"/>
  <c r="G830" i="14"/>
  <c r="F830" i="14"/>
  <c r="E830" i="14"/>
  <c r="D830" i="14"/>
  <c r="C830" i="14"/>
  <c r="B830" i="14"/>
  <c r="I829" i="14"/>
  <c r="G829" i="14"/>
  <c r="F829" i="14"/>
  <c r="E829" i="14"/>
  <c r="D829" i="14"/>
  <c r="C829" i="14"/>
  <c r="B829" i="14"/>
  <c r="I828" i="14"/>
  <c r="G828" i="14"/>
  <c r="F828" i="14"/>
  <c r="E828" i="14"/>
  <c r="D828" i="14"/>
  <c r="C828" i="14"/>
  <c r="B828" i="14"/>
  <c r="I827" i="14"/>
  <c r="G827" i="14"/>
  <c r="F827" i="14"/>
  <c r="E827" i="14"/>
  <c r="D827" i="14"/>
  <c r="C827" i="14"/>
  <c r="B827" i="14"/>
  <c r="I826" i="14"/>
  <c r="G826" i="14"/>
  <c r="F826" i="14"/>
  <c r="E826" i="14"/>
  <c r="D826" i="14"/>
  <c r="C826" i="14"/>
  <c r="B826" i="14"/>
  <c r="I825" i="14"/>
  <c r="G825" i="14"/>
  <c r="F825" i="14"/>
  <c r="E825" i="14"/>
  <c r="D825" i="14"/>
  <c r="C825" i="14"/>
  <c r="B825" i="14"/>
  <c r="I824" i="14"/>
  <c r="G824" i="14"/>
  <c r="F824" i="14"/>
  <c r="E824" i="14"/>
  <c r="D824" i="14"/>
  <c r="C824" i="14"/>
  <c r="B824" i="14"/>
  <c r="I823" i="14"/>
  <c r="G823" i="14"/>
  <c r="F823" i="14"/>
  <c r="E823" i="14"/>
  <c r="D823" i="14"/>
  <c r="C823" i="14"/>
  <c r="B823" i="14"/>
  <c r="I822" i="14"/>
  <c r="G822" i="14"/>
  <c r="F822" i="14"/>
  <c r="E822" i="14"/>
  <c r="D822" i="14"/>
  <c r="C822" i="14"/>
  <c r="B822" i="14"/>
  <c r="I821" i="14"/>
  <c r="G821" i="14"/>
  <c r="F821" i="14"/>
  <c r="E821" i="14"/>
  <c r="D821" i="14"/>
  <c r="C821" i="14"/>
  <c r="B821" i="14"/>
  <c r="I820" i="14"/>
  <c r="G820" i="14"/>
  <c r="F820" i="14"/>
  <c r="E820" i="14"/>
  <c r="D820" i="14"/>
  <c r="C820" i="14"/>
  <c r="B820" i="14"/>
  <c r="I819" i="14"/>
  <c r="G819" i="14"/>
  <c r="F819" i="14"/>
  <c r="E819" i="14"/>
  <c r="D819" i="14"/>
  <c r="C819" i="14"/>
  <c r="B819" i="14"/>
  <c r="I818" i="14"/>
  <c r="G818" i="14"/>
  <c r="F818" i="14"/>
  <c r="E818" i="14"/>
  <c r="D818" i="14"/>
  <c r="C818" i="14"/>
  <c r="B818" i="14"/>
  <c r="I817" i="14"/>
  <c r="G817" i="14"/>
  <c r="F817" i="14"/>
  <c r="E817" i="14"/>
  <c r="D817" i="14"/>
  <c r="C817" i="14"/>
  <c r="B817" i="14"/>
  <c r="I816" i="14"/>
  <c r="G816" i="14"/>
  <c r="F816" i="14"/>
  <c r="E816" i="14"/>
  <c r="D816" i="14"/>
  <c r="C816" i="14"/>
  <c r="B816" i="14"/>
  <c r="I815" i="14"/>
  <c r="G815" i="14"/>
  <c r="F815" i="14"/>
  <c r="E815" i="14"/>
  <c r="D815" i="14"/>
  <c r="C815" i="14"/>
  <c r="B815" i="14"/>
  <c r="I814" i="14"/>
  <c r="G814" i="14"/>
  <c r="F814" i="14"/>
  <c r="E814" i="14"/>
  <c r="D814" i="14"/>
  <c r="C814" i="14"/>
  <c r="B814" i="14"/>
  <c r="I813" i="14"/>
  <c r="G813" i="14"/>
  <c r="F813" i="14"/>
  <c r="E813" i="14"/>
  <c r="D813" i="14"/>
  <c r="C813" i="14"/>
  <c r="B813" i="14"/>
  <c r="I812" i="14"/>
  <c r="G812" i="14"/>
  <c r="F812" i="14"/>
  <c r="E812" i="14"/>
  <c r="D812" i="14"/>
  <c r="C812" i="14"/>
  <c r="B812" i="14"/>
  <c r="I811" i="14"/>
  <c r="G811" i="14"/>
  <c r="F811" i="14"/>
  <c r="E811" i="14"/>
  <c r="D811" i="14"/>
  <c r="C811" i="14"/>
  <c r="B811" i="14"/>
  <c r="I810" i="14"/>
  <c r="G810" i="14"/>
  <c r="F810" i="14"/>
  <c r="E810" i="14"/>
  <c r="D810" i="14"/>
  <c r="C810" i="14"/>
  <c r="B810" i="14"/>
  <c r="I809" i="14"/>
  <c r="G809" i="14"/>
  <c r="F809" i="14"/>
  <c r="E809" i="14"/>
  <c r="D809" i="14"/>
  <c r="C809" i="14"/>
  <c r="B809" i="14"/>
  <c r="I808" i="14"/>
  <c r="G808" i="14"/>
  <c r="F808" i="14"/>
  <c r="E808" i="14"/>
  <c r="D808" i="14"/>
  <c r="C808" i="14"/>
  <c r="B808" i="14"/>
  <c r="I807" i="14"/>
  <c r="G807" i="14"/>
  <c r="F807" i="14"/>
  <c r="E807" i="14"/>
  <c r="D807" i="14"/>
  <c r="C807" i="14"/>
  <c r="B807" i="14"/>
  <c r="I806" i="14"/>
  <c r="G806" i="14"/>
  <c r="F806" i="14"/>
  <c r="E806" i="14"/>
  <c r="D806" i="14"/>
  <c r="C806" i="14"/>
  <c r="B806" i="14"/>
  <c r="I805" i="14"/>
  <c r="G805" i="14"/>
  <c r="F805" i="14"/>
  <c r="E805" i="14"/>
  <c r="D805" i="14"/>
  <c r="C805" i="14"/>
  <c r="B805" i="14"/>
  <c r="I804" i="14"/>
  <c r="G804" i="14"/>
  <c r="F804" i="14"/>
  <c r="E804" i="14"/>
  <c r="D804" i="14"/>
  <c r="C804" i="14"/>
  <c r="B804" i="14"/>
  <c r="I803" i="14"/>
  <c r="G803" i="14"/>
  <c r="F803" i="14"/>
  <c r="E803" i="14"/>
  <c r="D803" i="14"/>
  <c r="C803" i="14"/>
  <c r="B803" i="14"/>
  <c r="I802" i="14"/>
  <c r="G802" i="14"/>
  <c r="F802" i="14"/>
  <c r="E802" i="14"/>
  <c r="D802" i="14"/>
  <c r="C802" i="14"/>
  <c r="B802" i="14"/>
  <c r="I801" i="14"/>
  <c r="G801" i="14"/>
  <c r="F801" i="14"/>
  <c r="E801" i="14"/>
  <c r="D801" i="14"/>
  <c r="C801" i="14"/>
  <c r="B801" i="14"/>
  <c r="I800" i="14"/>
  <c r="G800" i="14"/>
  <c r="F800" i="14"/>
  <c r="E800" i="14"/>
  <c r="D800" i="14"/>
  <c r="C800" i="14"/>
  <c r="B800" i="14"/>
  <c r="I799" i="14"/>
  <c r="G799" i="14"/>
  <c r="F799" i="14"/>
  <c r="E799" i="14"/>
  <c r="D799" i="14"/>
  <c r="C799" i="14"/>
  <c r="B799" i="14"/>
  <c r="I798" i="14"/>
  <c r="G798" i="14"/>
  <c r="F798" i="14"/>
  <c r="E798" i="14"/>
  <c r="D798" i="14"/>
  <c r="C798" i="14"/>
  <c r="B798" i="14"/>
  <c r="I797" i="14"/>
  <c r="G797" i="14"/>
  <c r="F797" i="14"/>
  <c r="E797" i="14"/>
  <c r="D797" i="14"/>
  <c r="C797" i="14"/>
  <c r="B797" i="14"/>
  <c r="I796" i="14"/>
  <c r="G796" i="14"/>
  <c r="F796" i="14"/>
  <c r="E796" i="14"/>
  <c r="D796" i="14"/>
  <c r="C796" i="14"/>
  <c r="B796" i="14"/>
  <c r="I795" i="14"/>
  <c r="G795" i="14"/>
  <c r="F795" i="14"/>
  <c r="E795" i="14"/>
  <c r="D795" i="14"/>
  <c r="C795" i="14"/>
  <c r="B795" i="14"/>
  <c r="I794" i="14"/>
  <c r="G794" i="14"/>
  <c r="F794" i="14"/>
  <c r="E794" i="14"/>
  <c r="D794" i="14"/>
  <c r="C794" i="14"/>
  <c r="B794" i="14"/>
  <c r="I793" i="14"/>
  <c r="G793" i="14"/>
  <c r="F793" i="14"/>
  <c r="E793" i="14"/>
  <c r="D793" i="14"/>
  <c r="C793" i="14"/>
  <c r="B793" i="14"/>
  <c r="I792" i="14"/>
  <c r="G792" i="14"/>
  <c r="F792" i="14"/>
  <c r="E792" i="14"/>
  <c r="D792" i="14"/>
  <c r="C792" i="14"/>
  <c r="B792" i="14"/>
  <c r="I791" i="14"/>
  <c r="G791" i="14"/>
  <c r="F791" i="14"/>
  <c r="E791" i="14"/>
  <c r="D791" i="14"/>
  <c r="C791" i="14"/>
  <c r="B791" i="14"/>
  <c r="I790" i="14"/>
  <c r="G790" i="14"/>
  <c r="F790" i="14"/>
  <c r="E790" i="14"/>
  <c r="D790" i="14"/>
  <c r="C790" i="14"/>
  <c r="B790" i="14"/>
  <c r="I789" i="14"/>
  <c r="G789" i="14"/>
  <c r="F789" i="14"/>
  <c r="E789" i="14"/>
  <c r="D789" i="14"/>
  <c r="C789" i="14"/>
  <c r="B789" i="14"/>
  <c r="I788" i="14"/>
  <c r="G788" i="14"/>
  <c r="F788" i="14"/>
  <c r="E788" i="14"/>
  <c r="D788" i="14"/>
  <c r="C788" i="14"/>
  <c r="B788" i="14"/>
  <c r="I787" i="14"/>
  <c r="G787" i="14"/>
  <c r="F787" i="14"/>
  <c r="E787" i="14"/>
  <c r="D787" i="14"/>
  <c r="C787" i="14"/>
  <c r="B787" i="14"/>
  <c r="I786" i="14"/>
  <c r="G786" i="14"/>
  <c r="F786" i="14"/>
  <c r="E786" i="14"/>
  <c r="D786" i="14"/>
  <c r="C786" i="14"/>
  <c r="B786" i="14"/>
  <c r="I785" i="14"/>
  <c r="G785" i="14"/>
  <c r="F785" i="14"/>
  <c r="E785" i="14"/>
  <c r="D785" i="14"/>
  <c r="C785" i="14"/>
  <c r="B785" i="14"/>
  <c r="I784" i="14"/>
  <c r="G784" i="14"/>
  <c r="F784" i="14"/>
  <c r="E784" i="14"/>
  <c r="D784" i="14"/>
  <c r="C784" i="14"/>
  <c r="B784" i="14"/>
  <c r="I783" i="14"/>
  <c r="G783" i="14"/>
  <c r="F783" i="14"/>
  <c r="E783" i="14"/>
  <c r="D783" i="14"/>
  <c r="C783" i="14"/>
  <c r="B783" i="14"/>
  <c r="I782" i="14"/>
  <c r="G782" i="14"/>
  <c r="F782" i="14"/>
  <c r="E782" i="14"/>
  <c r="D782" i="14"/>
  <c r="C782" i="14"/>
  <c r="B782" i="14"/>
  <c r="I781" i="14"/>
  <c r="G781" i="14"/>
  <c r="F781" i="14"/>
  <c r="E781" i="14"/>
  <c r="D781" i="14"/>
  <c r="C781" i="14"/>
  <c r="B781" i="14"/>
  <c r="I780" i="14"/>
  <c r="G780" i="14"/>
  <c r="F780" i="14"/>
  <c r="E780" i="14"/>
  <c r="D780" i="14"/>
  <c r="C780" i="14"/>
  <c r="B780" i="14"/>
  <c r="I779" i="14"/>
  <c r="G779" i="14"/>
  <c r="F779" i="14"/>
  <c r="E779" i="14"/>
  <c r="D779" i="14"/>
  <c r="C779" i="14"/>
  <c r="B779" i="14"/>
  <c r="I778" i="14"/>
  <c r="G778" i="14"/>
  <c r="F778" i="14"/>
  <c r="E778" i="14"/>
  <c r="D778" i="14"/>
  <c r="C778" i="14"/>
  <c r="B778" i="14"/>
  <c r="I777" i="14"/>
  <c r="G777" i="14"/>
  <c r="F777" i="14"/>
  <c r="E777" i="14"/>
  <c r="D777" i="14"/>
  <c r="C777" i="14"/>
  <c r="B777" i="14"/>
  <c r="I776" i="14"/>
  <c r="G776" i="14"/>
  <c r="F776" i="14"/>
  <c r="E776" i="14"/>
  <c r="D776" i="14"/>
  <c r="C776" i="14"/>
  <c r="B776" i="14"/>
  <c r="I775" i="14"/>
  <c r="G775" i="14"/>
  <c r="F775" i="14"/>
  <c r="E775" i="14"/>
  <c r="D775" i="14"/>
  <c r="C775" i="14"/>
  <c r="B775" i="14"/>
  <c r="I774" i="14"/>
  <c r="G774" i="14"/>
  <c r="F774" i="14"/>
  <c r="E774" i="14"/>
  <c r="D774" i="14"/>
  <c r="C774" i="14"/>
  <c r="B774" i="14"/>
  <c r="I773" i="14"/>
  <c r="G773" i="14"/>
  <c r="F773" i="14"/>
  <c r="E773" i="14"/>
  <c r="D773" i="14"/>
  <c r="C773" i="14"/>
  <c r="B773" i="14"/>
  <c r="I772" i="14"/>
  <c r="G772" i="14"/>
  <c r="F772" i="14"/>
  <c r="E772" i="14"/>
  <c r="D772" i="14"/>
  <c r="C772" i="14"/>
  <c r="B772" i="14"/>
  <c r="I771" i="14"/>
  <c r="G771" i="14"/>
  <c r="F771" i="14"/>
  <c r="E771" i="14"/>
  <c r="D771" i="14"/>
  <c r="C771" i="14"/>
  <c r="B771" i="14"/>
  <c r="I770" i="14"/>
  <c r="G770" i="14"/>
  <c r="F770" i="14"/>
  <c r="E770" i="14"/>
  <c r="D770" i="14"/>
  <c r="C770" i="14"/>
  <c r="B770" i="14"/>
  <c r="I769" i="14"/>
  <c r="G769" i="14"/>
  <c r="F769" i="14"/>
  <c r="E769" i="14"/>
  <c r="D769" i="14"/>
  <c r="C769" i="14"/>
  <c r="B769" i="14"/>
  <c r="I768" i="14"/>
  <c r="G768" i="14"/>
  <c r="F768" i="14"/>
  <c r="E768" i="14"/>
  <c r="D768" i="14"/>
  <c r="C768" i="14"/>
  <c r="B768" i="14"/>
  <c r="I767" i="14"/>
  <c r="G767" i="14"/>
  <c r="F767" i="14"/>
  <c r="E767" i="14"/>
  <c r="D767" i="14"/>
  <c r="C767" i="14"/>
  <c r="B767" i="14"/>
  <c r="I766" i="14"/>
  <c r="G766" i="14"/>
  <c r="F766" i="14"/>
  <c r="E766" i="14"/>
  <c r="D766" i="14"/>
  <c r="C766" i="14"/>
  <c r="B766" i="14"/>
  <c r="I765" i="14"/>
  <c r="G765" i="14"/>
  <c r="F765" i="14"/>
  <c r="E765" i="14"/>
  <c r="D765" i="14"/>
  <c r="C765" i="14"/>
  <c r="B765" i="14"/>
  <c r="I764" i="14"/>
  <c r="G764" i="14"/>
  <c r="F764" i="14"/>
  <c r="E764" i="14"/>
  <c r="D764" i="14"/>
  <c r="C764" i="14"/>
  <c r="B764" i="14"/>
  <c r="I763" i="14"/>
  <c r="G763" i="14"/>
  <c r="F763" i="14"/>
  <c r="E763" i="14"/>
  <c r="D763" i="14"/>
  <c r="C763" i="14"/>
  <c r="B763" i="14"/>
  <c r="I762" i="14"/>
  <c r="G762" i="14"/>
  <c r="F762" i="14"/>
  <c r="E762" i="14"/>
  <c r="D762" i="14"/>
  <c r="C762" i="14"/>
  <c r="B762" i="14"/>
  <c r="I761" i="14"/>
  <c r="G761" i="14"/>
  <c r="F761" i="14"/>
  <c r="E761" i="14"/>
  <c r="D761" i="14"/>
  <c r="C761" i="14"/>
  <c r="B761" i="14"/>
  <c r="I760" i="14"/>
  <c r="G760" i="14"/>
  <c r="F760" i="14"/>
  <c r="E760" i="14"/>
  <c r="D760" i="14"/>
  <c r="C760" i="14"/>
  <c r="B760" i="14"/>
  <c r="I759" i="14"/>
  <c r="G759" i="14"/>
  <c r="F759" i="14"/>
  <c r="E759" i="14"/>
  <c r="D759" i="14"/>
  <c r="C759" i="14"/>
  <c r="B759" i="14"/>
  <c r="I758" i="14"/>
  <c r="G758" i="14"/>
  <c r="F758" i="14"/>
  <c r="E758" i="14"/>
  <c r="D758" i="14"/>
  <c r="C758" i="14"/>
  <c r="B758" i="14"/>
  <c r="I757" i="14"/>
  <c r="G757" i="14"/>
  <c r="F757" i="14"/>
  <c r="E757" i="14"/>
  <c r="D757" i="14"/>
  <c r="C757" i="14"/>
  <c r="B757" i="14"/>
  <c r="I756" i="14"/>
  <c r="G756" i="14"/>
  <c r="F756" i="14"/>
  <c r="E756" i="14"/>
  <c r="D756" i="14"/>
  <c r="C756" i="14"/>
  <c r="B756" i="14"/>
  <c r="I755" i="14"/>
  <c r="G755" i="14"/>
  <c r="F755" i="14"/>
  <c r="E755" i="14"/>
  <c r="D755" i="14"/>
  <c r="C755" i="14"/>
  <c r="B755" i="14"/>
  <c r="I754" i="14"/>
  <c r="G754" i="14"/>
  <c r="F754" i="14"/>
  <c r="E754" i="14"/>
  <c r="D754" i="14"/>
  <c r="C754" i="14"/>
  <c r="B754" i="14"/>
  <c r="I753" i="14"/>
  <c r="G753" i="14"/>
  <c r="F753" i="14"/>
  <c r="E753" i="14"/>
  <c r="D753" i="14"/>
  <c r="C753" i="14"/>
  <c r="B753" i="14"/>
  <c r="I752" i="14"/>
  <c r="G752" i="14"/>
  <c r="F752" i="14"/>
  <c r="E752" i="14"/>
  <c r="D752" i="14"/>
  <c r="C752" i="14"/>
  <c r="B752" i="14"/>
  <c r="I751" i="14"/>
  <c r="G751" i="14"/>
  <c r="F751" i="14"/>
  <c r="E751" i="14"/>
  <c r="D751" i="14"/>
  <c r="C751" i="14"/>
  <c r="B751" i="14"/>
  <c r="I750" i="14"/>
  <c r="G750" i="14"/>
  <c r="F750" i="14"/>
  <c r="E750" i="14"/>
  <c r="D750" i="14"/>
  <c r="C750" i="14"/>
  <c r="B750" i="14"/>
  <c r="I749" i="14"/>
  <c r="G749" i="14"/>
  <c r="F749" i="14"/>
  <c r="E749" i="14"/>
  <c r="D749" i="14"/>
  <c r="C749" i="14"/>
  <c r="B749" i="14"/>
  <c r="I748" i="14"/>
  <c r="G748" i="14"/>
  <c r="F748" i="14"/>
  <c r="E748" i="14"/>
  <c r="D748" i="14"/>
  <c r="C748" i="14"/>
  <c r="B748" i="14"/>
  <c r="I747" i="14"/>
  <c r="G747" i="14"/>
  <c r="F747" i="14"/>
  <c r="E747" i="14"/>
  <c r="D747" i="14"/>
  <c r="C747" i="14"/>
  <c r="B747" i="14"/>
  <c r="I746" i="14"/>
  <c r="G746" i="14"/>
  <c r="F746" i="14"/>
  <c r="E746" i="14"/>
  <c r="D746" i="14"/>
  <c r="C746" i="14"/>
  <c r="B746" i="14"/>
  <c r="I745" i="14"/>
  <c r="G745" i="14"/>
  <c r="F745" i="14"/>
  <c r="E745" i="14"/>
  <c r="D745" i="14"/>
  <c r="C745" i="14"/>
  <c r="B745" i="14"/>
  <c r="I744" i="14"/>
  <c r="G744" i="14"/>
  <c r="F744" i="14"/>
  <c r="E744" i="14"/>
  <c r="D744" i="14"/>
  <c r="C744" i="14"/>
  <c r="B744" i="14"/>
  <c r="I743" i="14"/>
  <c r="G743" i="14"/>
  <c r="F743" i="14"/>
  <c r="E743" i="14"/>
  <c r="D743" i="14"/>
  <c r="C743" i="14"/>
  <c r="B743" i="14"/>
  <c r="I742" i="14"/>
  <c r="G742" i="14"/>
  <c r="F742" i="14"/>
  <c r="E742" i="14"/>
  <c r="D742" i="14"/>
  <c r="C742" i="14"/>
  <c r="B742" i="14"/>
  <c r="I741" i="14"/>
  <c r="G741" i="14"/>
  <c r="F741" i="14"/>
  <c r="E741" i="14"/>
  <c r="D741" i="14"/>
  <c r="C741" i="14"/>
  <c r="B741" i="14"/>
  <c r="I740" i="14"/>
  <c r="G740" i="14"/>
  <c r="F740" i="14"/>
  <c r="E740" i="14"/>
  <c r="D740" i="14"/>
  <c r="C740" i="14"/>
  <c r="B740" i="14"/>
  <c r="I739" i="14"/>
  <c r="G739" i="14"/>
  <c r="F739" i="14"/>
  <c r="E739" i="14"/>
  <c r="D739" i="14"/>
  <c r="C739" i="14"/>
  <c r="B739" i="14"/>
  <c r="I738" i="14"/>
  <c r="G738" i="14"/>
  <c r="F738" i="14"/>
  <c r="E738" i="14"/>
  <c r="D738" i="14"/>
  <c r="C738" i="14"/>
  <c r="B738" i="14"/>
  <c r="I737" i="14"/>
  <c r="G737" i="14"/>
  <c r="F737" i="14"/>
  <c r="E737" i="14"/>
  <c r="D737" i="14"/>
  <c r="C737" i="14"/>
  <c r="B737" i="14"/>
  <c r="I736" i="14"/>
  <c r="G736" i="14"/>
  <c r="F736" i="14"/>
  <c r="E736" i="14"/>
  <c r="D736" i="14"/>
  <c r="C736" i="14"/>
  <c r="B736" i="14"/>
  <c r="I735" i="14"/>
  <c r="G735" i="14"/>
  <c r="F735" i="14"/>
  <c r="E735" i="14"/>
  <c r="D735" i="14"/>
  <c r="C735" i="14"/>
  <c r="B735" i="14"/>
  <c r="I734" i="14"/>
  <c r="G734" i="14"/>
  <c r="F734" i="14"/>
  <c r="E734" i="14"/>
  <c r="D734" i="14"/>
  <c r="C734" i="14"/>
  <c r="B734" i="14"/>
  <c r="I733" i="14"/>
  <c r="G733" i="14"/>
  <c r="F733" i="14"/>
  <c r="E733" i="14"/>
  <c r="D733" i="14"/>
  <c r="C733" i="14"/>
  <c r="B733" i="14"/>
  <c r="I732" i="14"/>
  <c r="G732" i="14"/>
  <c r="F732" i="14"/>
  <c r="E732" i="14"/>
  <c r="D732" i="14"/>
  <c r="C732" i="14"/>
  <c r="B732" i="14"/>
  <c r="I731" i="14"/>
  <c r="G731" i="14"/>
  <c r="F731" i="14"/>
  <c r="E731" i="14"/>
  <c r="D731" i="14"/>
  <c r="C731" i="14"/>
  <c r="B731" i="14"/>
  <c r="I730" i="14"/>
  <c r="G730" i="14"/>
  <c r="F730" i="14"/>
  <c r="E730" i="14"/>
  <c r="D730" i="14"/>
  <c r="C730" i="14"/>
  <c r="B730" i="14"/>
  <c r="I729" i="14"/>
  <c r="G729" i="14"/>
  <c r="F729" i="14"/>
  <c r="E729" i="14"/>
  <c r="D729" i="14"/>
  <c r="C729" i="14"/>
  <c r="B729" i="14"/>
  <c r="I728" i="14"/>
  <c r="G728" i="14"/>
  <c r="F728" i="14"/>
  <c r="E728" i="14"/>
  <c r="D728" i="14"/>
  <c r="C728" i="14"/>
  <c r="B728" i="14"/>
  <c r="I727" i="14"/>
  <c r="G727" i="14"/>
  <c r="F727" i="14"/>
  <c r="E727" i="14"/>
  <c r="D727" i="14"/>
  <c r="C727" i="14"/>
  <c r="B727" i="14"/>
  <c r="I726" i="14"/>
  <c r="G726" i="14"/>
  <c r="F726" i="14"/>
  <c r="E726" i="14"/>
  <c r="D726" i="14"/>
  <c r="C726" i="14"/>
  <c r="B726" i="14"/>
  <c r="I725" i="14"/>
  <c r="G725" i="14"/>
  <c r="F725" i="14"/>
  <c r="E725" i="14"/>
  <c r="D725" i="14"/>
  <c r="C725" i="14"/>
  <c r="B725" i="14"/>
  <c r="I724" i="14"/>
  <c r="G724" i="14"/>
  <c r="F724" i="14"/>
  <c r="E724" i="14"/>
  <c r="D724" i="14"/>
  <c r="C724" i="14"/>
  <c r="B724" i="14"/>
  <c r="I723" i="14"/>
  <c r="G723" i="14"/>
  <c r="F723" i="14"/>
  <c r="E723" i="14"/>
  <c r="D723" i="14"/>
  <c r="C723" i="14"/>
  <c r="B723" i="14"/>
  <c r="I722" i="14"/>
  <c r="G722" i="14"/>
  <c r="F722" i="14"/>
  <c r="E722" i="14"/>
  <c r="D722" i="14"/>
  <c r="C722" i="14"/>
  <c r="B722" i="14"/>
  <c r="I721" i="14"/>
  <c r="G721" i="14"/>
  <c r="F721" i="14"/>
  <c r="E721" i="14"/>
  <c r="D721" i="14"/>
  <c r="C721" i="14"/>
  <c r="B721" i="14"/>
  <c r="I720" i="14"/>
  <c r="G720" i="14"/>
  <c r="F720" i="14"/>
  <c r="E720" i="14"/>
  <c r="D720" i="14"/>
  <c r="C720" i="14"/>
  <c r="B720" i="14"/>
  <c r="I719" i="14"/>
  <c r="G719" i="14"/>
  <c r="F719" i="14"/>
  <c r="E719" i="14"/>
  <c r="D719" i="14"/>
  <c r="C719" i="14"/>
  <c r="B719" i="14"/>
  <c r="I718" i="14"/>
  <c r="G718" i="14"/>
  <c r="F718" i="14"/>
  <c r="E718" i="14"/>
  <c r="D718" i="14"/>
  <c r="C718" i="14"/>
  <c r="B718" i="14"/>
  <c r="I717" i="14"/>
  <c r="G717" i="14"/>
  <c r="F717" i="14"/>
  <c r="E717" i="14"/>
  <c r="D717" i="14"/>
  <c r="C717" i="14"/>
  <c r="B717" i="14"/>
  <c r="I716" i="14"/>
  <c r="G716" i="14"/>
  <c r="F716" i="14"/>
  <c r="E716" i="14"/>
  <c r="D716" i="14"/>
  <c r="C716" i="14"/>
  <c r="B716" i="14"/>
  <c r="I715" i="14"/>
  <c r="G715" i="14"/>
  <c r="F715" i="14"/>
  <c r="E715" i="14"/>
  <c r="D715" i="14"/>
  <c r="C715" i="14"/>
  <c r="B715" i="14"/>
  <c r="I714" i="14"/>
  <c r="G714" i="14"/>
  <c r="F714" i="14"/>
  <c r="E714" i="14"/>
  <c r="D714" i="14"/>
  <c r="C714" i="14"/>
  <c r="B714" i="14"/>
  <c r="I713" i="14"/>
  <c r="G713" i="14"/>
  <c r="F713" i="14"/>
  <c r="E713" i="14"/>
  <c r="D713" i="14"/>
  <c r="C713" i="14"/>
  <c r="B713" i="14"/>
  <c r="I712" i="14"/>
  <c r="G712" i="14"/>
  <c r="F712" i="14"/>
  <c r="E712" i="14"/>
  <c r="D712" i="14"/>
  <c r="C712" i="14"/>
  <c r="B712" i="14"/>
  <c r="I711" i="14"/>
  <c r="G711" i="14"/>
  <c r="F711" i="14"/>
  <c r="E711" i="14"/>
  <c r="D711" i="14"/>
  <c r="C711" i="14"/>
  <c r="B711" i="14"/>
  <c r="I710" i="14"/>
  <c r="G710" i="14"/>
  <c r="F710" i="14"/>
  <c r="E710" i="14"/>
  <c r="D710" i="14"/>
  <c r="C710" i="14"/>
  <c r="B710" i="14"/>
  <c r="I709" i="14"/>
  <c r="G709" i="14"/>
  <c r="F709" i="14"/>
  <c r="E709" i="14"/>
  <c r="D709" i="14"/>
  <c r="C709" i="14"/>
  <c r="B709" i="14"/>
  <c r="I708" i="14"/>
  <c r="G708" i="14"/>
  <c r="F708" i="14"/>
  <c r="E708" i="14"/>
  <c r="D708" i="14"/>
  <c r="C708" i="14"/>
  <c r="B708" i="14"/>
  <c r="I707" i="14"/>
  <c r="G707" i="14"/>
  <c r="F707" i="14"/>
  <c r="E707" i="14"/>
  <c r="D707" i="14"/>
  <c r="C707" i="14"/>
  <c r="B707" i="14"/>
  <c r="I706" i="14"/>
  <c r="G706" i="14"/>
  <c r="F706" i="14"/>
  <c r="E706" i="14"/>
  <c r="D706" i="14"/>
  <c r="C706" i="14"/>
  <c r="B706" i="14"/>
  <c r="I705" i="14"/>
  <c r="G705" i="14"/>
  <c r="F705" i="14"/>
  <c r="E705" i="14"/>
  <c r="D705" i="14"/>
  <c r="C705" i="14"/>
  <c r="B705" i="14"/>
  <c r="I704" i="14"/>
  <c r="G704" i="14"/>
  <c r="F704" i="14"/>
  <c r="E704" i="14"/>
  <c r="D704" i="14"/>
  <c r="C704" i="14"/>
  <c r="B704" i="14"/>
  <c r="I703" i="14"/>
  <c r="G703" i="14"/>
  <c r="F703" i="14"/>
  <c r="E703" i="14"/>
  <c r="D703" i="14"/>
  <c r="C703" i="14"/>
  <c r="B703" i="14"/>
  <c r="I702" i="14"/>
  <c r="G702" i="14"/>
  <c r="F702" i="14"/>
  <c r="E702" i="14"/>
  <c r="D702" i="14"/>
  <c r="C702" i="14"/>
  <c r="B702" i="14"/>
  <c r="I701" i="14"/>
  <c r="G701" i="14"/>
  <c r="F701" i="14"/>
  <c r="E701" i="14"/>
  <c r="D701" i="14"/>
  <c r="C701" i="14"/>
  <c r="B701" i="14"/>
  <c r="I700" i="14"/>
  <c r="G700" i="14"/>
  <c r="F700" i="14"/>
  <c r="E700" i="14"/>
  <c r="D700" i="14"/>
  <c r="C700" i="14"/>
  <c r="B700" i="14"/>
  <c r="I699" i="14"/>
  <c r="G699" i="14"/>
  <c r="F699" i="14"/>
  <c r="E699" i="14"/>
  <c r="D699" i="14"/>
  <c r="C699" i="14"/>
  <c r="B699" i="14"/>
  <c r="I698" i="14"/>
  <c r="G698" i="14"/>
  <c r="F698" i="14"/>
  <c r="E698" i="14"/>
  <c r="D698" i="14"/>
  <c r="C698" i="14"/>
  <c r="B698" i="14"/>
  <c r="I697" i="14"/>
  <c r="G697" i="14"/>
  <c r="F697" i="14"/>
  <c r="E697" i="14"/>
  <c r="D697" i="14"/>
  <c r="C697" i="14"/>
  <c r="B697" i="14"/>
  <c r="I696" i="14"/>
  <c r="G696" i="14"/>
  <c r="F696" i="14"/>
  <c r="E696" i="14"/>
  <c r="D696" i="14"/>
  <c r="C696" i="14"/>
  <c r="B696" i="14"/>
  <c r="I695" i="14"/>
  <c r="G695" i="14"/>
  <c r="F695" i="14"/>
  <c r="E695" i="14"/>
  <c r="D695" i="14"/>
  <c r="C695" i="14"/>
  <c r="B695" i="14"/>
  <c r="I694" i="14"/>
  <c r="G694" i="14"/>
  <c r="F694" i="14"/>
  <c r="E694" i="14"/>
  <c r="D694" i="14"/>
  <c r="C694" i="14"/>
  <c r="B694" i="14"/>
  <c r="I693" i="14"/>
  <c r="G693" i="14"/>
  <c r="F693" i="14"/>
  <c r="E693" i="14"/>
  <c r="D693" i="14"/>
  <c r="C693" i="14"/>
  <c r="B693" i="14"/>
  <c r="I692" i="14"/>
  <c r="G692" i="14"/>
  <c r="F692" i="14"/>
  <c r="E692" i="14"/>
  <c r="D692" i="14"/>
  <c r="C692" i="14"/>
  <c r="B692" i="14"/>
  <c r="I691" i="14"/>
  <c r="G691" i="14"/>
  <c r="F691" i="14"/>
  <c r="E691" i="14"/>
  <c r="D691" i="14"/>
  <c r="C691" i="14"/>
  <c r="B691" i="14"/>
  <c r="I690" i="14"/>
  <c r="G690" i="14"/>
  <c r="F690" i="14"/>
  <c r="E690" i="14"/>
  <c r="D690" i="14"/>
  <c r="C690" i="14"/>
  <c r="B690" i="14"/>
  <c r="I689" i="14"/>
  <c r="G689" i="14"/>
  <c r="F689" i="14"/>
  <c r="E689" i="14"/>
  <c r="D689" i="14"/>
  <c r="C689" i="14"/>
  <c r="B689" i="14"/>
  <c r="I688" i="14"/>
  <c r="G688" i="14"/>
  <c r="F688" i="14"/>
  <c r="E688" i="14"/>
  <c r="D688" i="14"/>
  <c r="C688" i="14"/>
  <c r="B688" i="14"/>
  <c r="I687" i="14"/>
  <c r="G687" i="14"/>
  <c r="F687" i="14"/>
  <c r="E687" i="14"/>
  <c r="D687" i="14"/>
  <c r="C687" i="14"/>
  <c r="B687" i="14"/>
  <c r="I686" i="14"/>
  <c r="G686" i="14"/>
  <c r="F686" i="14"/>
  <c r="E686" i="14"/>
  <c r="D686" i="14"/>
  <c r="C686" i="14"/>
  <c r="B686" i="14"/>
  <c r="I685" i="14"/>
  <c r="G685" i="14"/>
  <c r="F685" i="14"/>
  <c r="E685" i="14"/>
  <c r="D685" i="14"/>
  <c r="C685" i="14"/>
  <c r="B685" i="14"/>
  <c r="I684" i="14"/>
  <c r="G684" i="14"/>
  <c r="F684" i="14"/>
  <c r="E684" i="14"/>
  <c r="D684" i="14"/>
  <c r="C684" i="14"/>
  <c r="B684" i="14"/>
  <c r="I683" i="14"/>
  <c r="G683" i="14"/>
  <c r="F683" i="14"/>
  <c r="E683" i="14"/>
  <c r="D683" i="14"/>
  <c r="C683" i="14"/>
  <c r="B683" i="14"/>
  <c r="I682" i="14"/>
  <c r="G682" i="14"/>
  <c r="F682" i="14"/>
  <c r="E682" i="14"/>
  <c r="D682" i="14"/>
  <c r="C682" i="14"/>
  <c r="B682" i="14"/>
  <c r="I681" i="14"/>
  <c r="G681" i="14"/>
  <c r="F681" i="14"/>
  <c r="E681" i="14"/>
  <c r="D681" i="14"/>
  <c r="C681" i="14"/>
  <c r="B681" i="14"/>
  <c r="I680" i="14"/>
  <c r="G680" i="14"/>
  <c r="F680" i="14"/>
  <c r="E680" i="14"/>
  <c r="D680" i="14"/>
  <c r="C680" i="14"/>
  <c r="B680" i="14"/>
  <c r="I679" i="14"/>
  <c r="G679" i="14"/>
  <c r="F679" i="14"/>
  <c r="E679" i="14"/>
  <c r="D679" i="14"/>
  <c r="C679" i="14"/>
  <c r="B679" i="14"/>
  <c r="I678" i="14"/>
  <c r="G678" i="14"/>
  <c r="F678" i="14"/>
  <c r="E678" i="14"/>
  <c r="D678" i="14"/>
  <c r="C678" i="14"/>
  <c r="B678" i="14"/>
  <c r="I677" i="14"/>
  <c r="G677" i="14"/>
  <c r="F677" i="14"/>
  <c r="E677" i="14"/>
  <c r="D677" i="14"/>
  <c r="C677" i="14"/>
  <c r="B677" i="14"/>
  <c r="I676" i="14"/>
  <c r="G676" i="14"/>
  <c r="F676" i="14"/>
  <c r="E676" i="14"/>
  <c r="D676" i="14"/>
  <c r="C676" i="14"/>
  <c r="B676" i="14"/>
  <c r="I675" i="14"/>
  <c r="G675" i="14"/>
  <c r="F675" i="14"/>
  <c r="E675" i="14"/>
  <c r="D675" i="14"/>
  <c r="C675" i="14"/>
  <c r="B675" i="14"/>
  <c r="I674" i="14"/>
  <c r="G674" i="14"/>
  <c r="F674" i="14"/>
  <c r="E674" i="14"/>
  <c r="D674" i="14"/>
  <c r="C674" i="14"/>
  <c r="B674" i="14"/>
  <c r="I673" i="14"/>
  <c r="G673" i="14"/>
  <c r="F673" i="14"/>
  <c r="E673" i="14"/>
  <c r="D673" i="14"/>
  <c r="C673" i="14"/>
  <c r="B673" i="14"/>
  <c r="I672" i="14"/>
  <c r="G672" i="14"/>
  <c r="F672" i="14"/>
  <c r="E672" i="14"/>
  <c r="D672" i="14"/>
  <c r="C672" i="14"/>
  <c r="B672" i="14"/>
  <c r="I671" i="14"/>
  <c r="G671" i="14"/>
  <c r="F671" i="14"/>
  <c r="E671" i="14"/>
  <c r="D671" i="14"/>
  <c r="C671" i="14"/>
  <c r="B671" i="14"/>
  <c r="I670" i="14"/>
  <c r="G670" i="14"/>
  <c r="F670" i="14"/>
  <c r="E670" i="14"/>
  <c r="D670" i="14"/>
  <c r="C670" i="14"/>
  <c r="B670" i="14"/>
  <c r="I669" i="14"/>
  <c r="G669" i="14"/>
  <c r="F669" i="14"/>
  <c r="E669" i="14"/>
  <c r="D669" i="14"/>
  <c r="C669" i="14"/>
  <c r="B669" i="14"/>
  <c r="I668" i="14"/>
  <c r="G668" i="14"/>
  <c r="F668" i="14"/>
  <c r="E668" i="14"/>
  <c r="D668" i="14"/>
  <c r="C668" i="14"/>
  <c r="B668" i="14"/>
  <c r="I667" i="14"/>
  <c r="G667" i="14"/>
  <c r="F667" i="14"/>
  <c r="E667" i="14"/>
  <c r="D667" i="14"/>
  <c r="C667" i="14"/>
  <c r="B667" i="14"/>
  <c r="I666" i="14"/>
  <c r="G666" i="14"/>
  <c r="F666" i="14"/>
  <c r="E666" i="14"/>
  <c r="D666" i="14"/>
  <c r="C666" i="14"/>
  <c r="B666" i="14"/>
  <c r="I665" i="14"/>
  <c r="G665" i="14"/>
  <c r="F665" i="14"/>
  <c r="E665" i="14"/>
  <c r="D665" i="14"/>
  <c r="C665" i="14"/>
  <c r="B665" i="14"/>
  <c r="I664" i="14"/>
  <c r="G664" i="14"/>
  <c r="F664" i="14"/>
  <c r="E664" i="14"/>
  <c r="D664" i="14"/>
  <c r="C664" i="14"/>
  <c r="B664" i="14"/>
  <c r="I663" i="14"/>
  <c r="G663" i="14"/>
  <c r="F663" i="14"/>
  <c r="E663" i="14"/>
  <c r="D663" i="14"/>
  <c r="C663" i="14"/>
  <c r="B663" i="14"/>
  <c r="I662" i="14"/>
  <c r="G662" i="14"/>
  <c r="F662" i="14"/>
  <c r="E662" i="14"/>
  <c r="D662" i="14"/>
  <c r="C662" i="14"/>
  <c r="B662" i="14"/>
  <c r="I661" i="14"/>
  <c r="G661" i="14"/>
  <c r="F661" i="14"/>
  <c r="E661" i="14"/>
  <c r="D661" i="14"/>
  <c r="C661" i="14"/>
  <c r="B661" i="14"/>
  <c r="I660" i="14"/>
  <c r="G660" i="14"/>
  <c r="F660" i="14"/>
  <c r="E660" i="14"/>
  <c r="D660" i="14"/>
  <c r="C660" i="14"/>
  <c r="B660" i="14"/>
  <c r="I659" i="14"/>
  <c r="G659" i="14"/>
  <c r="F659" i="14"/>
  <c r="E659" i="14"/>
  <c r="D659" i="14"/>
  <c r="C659" i="14"/>
  <c r="B659" i="14"/>
  <c r="I658" i="14"/>
  <c r="G658" i="14"/>
  <c r="F658" i="14"/>
  <c r="E658" i="14"/>
  <c r="D658" i="14"/>
  <c r="C658" i="14"/>
  <c r="B658" i="14"/>
  <c r="I657" i="14"/>
  <c r="G657" i="14"/>
  <c r="F657" i="14"/>
  <c r="E657" i="14"/>
  <c r="D657" i="14"/>
  <c r="C657" i="14"/>
  <c r="B657" i="14"/>
  <c r="I656" i="14"/>
  <c r="G656" i="14"/>
  <c r="F656" i="14"/>
  <c r="E656" i="14"/>
  <c r="D656" i="14"/>
  <c r="C656" i="14"/>
  <c r="B656" i="14"/>
  <c r="I655" i="14"/>
  <c r="G655" i="14"/>
  <c r="F655" i="14"/>
  <c r="E655" i="14"/>
  <c r="D655" i="14"/>
  <c r="C655" i="14"/>
  <c r="B655" i="14"/>
  <c r="I654" i="14"/>
  <c r="G654" i="14"/>
  <c r="F654" i="14"/>
  <c r="E654" i="14"/>
  <c r="D654" i="14"/>
  <c r="C654" i="14"/>
  <c r="B654" i="14"/>
  <c r="I653" i="14"/>
  <c r="G653" i="14"/>
  <c r="F653" i="14"/>
  <c r="E653" i="14"/>
  <c r="D653" i="14"/>
  <c r="C653" i="14"/>
  <c r="B653" i="14"/>
  <c r="I652" i="14"/>
  <c r="G652" i="14"/>
  <c r="F652" i="14"/>
  <c r="E652" i="14"/>
  <c r="D652" i="14"/>
  <c r="C652" i="14"/>
  <c r="B652" i="14"/>
  <c r="I651" i="14"/>
  <c r="G651" i="14"/>
  <c r="F651" i="14"/>
  <c r="E651" i="14"/>
  <c r="D651" i="14"/>
  <c r="C651" i="14"/>
  <c r="B651" i="14"/>
  <c r="I650" i="14"/>
  <c r="G650" i="14"/>
  <c r="F650" i="14"/>
  <c r="E650" i="14"/>
  <c r="D650" i="14"/>
  <c r="C650" i="14"/>
  <c r="B650" i="14"/>
  <c r="I649" i="14"/>
  <c r="G649" i="14"/>
  <c r="F649" i="14"/>
  <c r="E649" i="14"/>
  <c r="D649" i="14"/>
  <c r="C649" i="14"/>
  <c r="B649" i="14"/>
  <c r="I648" i="14"/>
  <c r="G648" i="14"/>
  <c r="F648" i="14"/>
  <c r="E648" i="14"/>
  <c r="D648" i="14"/>
  <c r="C648" i="14"/>
  <c r="B648" i="14"/>
  <c r="I647" i="14"/>
  <c r="G647" i="14"/>
  <c r="F647" i="14"/>
  <c r="E647" i="14"/>
  <c r="D647" i="14"/>
  <c r="C647" i="14"/>
  <c r="B647" i="14"/>
  <c r="I646" i="14"/>
  <c r="G646" i="14"/>
  <c r="F646" i="14"/>
  <c r="E646" i="14"/>
  <c r="D646" i="14"/>
  <c r="C646" i="14"/>
  <c r="B646" i="14"/>
  <c r="I645" i="14"/>
  <c r="G645" i="14"/>
  <c r="F645" i="14"/>
  <c r="E645" i="14"/>
  <c r="D645" i="14"/>
  <c r="C645" i="14"/>
  <c r="B645" i="14"/>
  <c r="I644" i="14"/>
  <c r="G644" i="14"/>
  <c r="F644" i="14"/>
  <c r="E644" i="14"/>
  <c r="D644" i="14"/>
  <c r="C644" i="14"/>
  <c r="B644" i="14"/>
  <c r="I643" i="14"/>
  <c r="G643" i="14"/>
  <c r="F643" i="14"/>
  <c r="E643" i="14"/>
  <c r="D643" i="14"/>
  <c r="C643" i="14"/>
  <c r="B643" i="14"/>
  <c r="I642" i="14"/>
  <c r="G642" i="14"/>
  <c r="F642" i="14"/>
  <c r="E642" i="14"/>
  <c r="D642" i="14"/>
  <c r="C642" i="14"/>
  <c r="B642" i="14"/>
  <c r="I641" i="14"/>
  <c r="G641" i="14"/>
  <c r="F641" i="14"/>
  <c r="E641" i="14"/>
  <c r="D641" i="14"/>
  <c r="C641" i="14"/>
  <c r="B641" i="14"/>
  <c r="I640" i="14"/>
  <c r="G640" i="14"/>
  <c r="F640" i="14"/>
  <c r="E640" i="14"/>
  <c r="D640" i="14"/>
  <c r="C640" i="14"/>
  <c r="B640" i="14"/>
  <c r="I639" i="14"/>
  <c r="G639" i="14"/>
  <c r="F639" i="14"/>
  <c r="E639" i="14"/>
  <c r="D639" i="14"/>
  <c r="C639" i="14"/>
  <c r="B639" i="14"/>
  <c r="I638" i="14"/>
  <c r="G638" i="14"/>
  <c r="F638" i="14"/>
  <c r="E638" i="14"/>
  <c r="D638" i="14"/>
  <c r="C638" i="14"/>
  <c r="B638" i="14"/>
  <c r="I637" i="14"/>
  <c r="G637" i="14"/>
  <c r="F637" i="14"/>
  <c r="E637" i="14"/>
  <c r="D637" i="14"/>
  <c r="C637" i="14"/>
  <c r="B637" i="14"/>
  <c r="I636" i="14"/>
  <c r="G636" i="14"/>
  <c r="F636" i="14"/>
  <c r="E636" i="14"/>
  <c r="D636" i="14"/>
  <c r="C636" i="14"/>
  <c r="B636" i="14"/>
  <c r="I635" i="14"/>
  <c r="G635" i="14"/>
  <c r="F635" i="14"/>
  <c r="E635" i="14"/>
  <c r="D635" i="14"/>
  <c r="C635" i="14"/>
  <c r="B635" i="14"/>
  <c r="I634" i="14"/>
  <c r="G634" i="14"/>
  <c r="F634" i="14"/>
  <c r="E634" i="14"/>
  <c r="D634" i="14"/>
  <c r="C634" i="14"/>
  <c r="B634" i="14"/>
  <c r="I633" i="14"/>
  <c r="G633" i="14"/>
  <c r="F633" i="14"/>
  <c r="E633" i="14"/>
  <c r="D633" i="14"/>
  <c r="C633" i="14"/>
  <c r="B633" i="14"/>
  <c r="I632" i="14"/>
  <c r="G632" i="14"/>
  <c r="F632" i="14"/>
  <c r="E632" i="14"/>
  <c r="D632" i="14"/>
  <c r="C632" i="14"/>
  <c r="B632" i="14"/>
  <c r="I631" i="14"/>
  <c r="G631" i="14"/>
  <c r="F631" i="14"/>
  <c r="E631" i="14"/>
  <c r="D631" i="14"/>
  <c r="C631" i="14"/>
  <c r="B631" i="14"/>
  <c r="I630" i="14"/>
  <c r="G630" i="14"/>
  <c r="F630" i="14"/>
  <c r="E630" i="14"/>
  <c r="D630" i="14"/>
  <c r="C630" i="14"/>
  <c r="B630" i="14"/>
  <c r="I629" i="14"/>
  <c r="G629" i="14"/>
  <c r="F629" i="14"/>
  <c r="E629" i="14"/>
  <c r="D629" i="14"/>
  <c r="C629" i="14"/>
  <c r="B629" i="14"/>
  <c r="I628" i="14"/>
  <c r="G628" i="14"/>
  <c r="F628" i="14"/>
  <c r="E628" i="14"/>
  <c r="D628" i="14"/>
  <c r="C628" i="14"/>
  <c r="B628" i="14"/>
  <c r="I627" i="14"/>
  <c r="G627" i="14"/>
  <c r="F627" i="14"/>
  <c r="E627" i="14"/>
  <c r="D627" i="14"/>
  <c r="C627" i="14"/>
  <c r="B627" i="14"/>
  <c r="I626" i="14"/>
  <c r="G626" i="14"/>
  <c r="F626" i="14"/>
  <c r="E626" i="14"/>
  <c r="D626" i="14"/>
  <c r="C626" i="14"/>
  <c r="B626" i="14"/>
  <c r="I625" i="14"/>
  <c r="G625" i="14"/>
  <c r="F625" i="14"/>
  <c r="E625" i="14"/>
  <c r="D625" i="14"/>
  <c r="C625" i="14"/>
  <c r="B625" i="14"/>
  <c r="I624" i="14"/>
  <c r="G624" i="14"/>
  <c r="F624" i="14"/>
  <c r="E624" i="14"/>
  <c r="D624" i="14"/>
  <c r="C624" i="14"/>
  <c r="B624" i="14"/>
  <c r="I623" i="14"/>
  <c r="G623" i="14"/>
  <c r="F623" i="14"/>
  <c r="E623" i="14"/>
  <c r="D623" i="14"/>
  <c r="C623" i="14"/>
  <c r="B623" i="14"/>
  <c r="I622" i="14"/>
  <c r="G622" i="14"/>
  <c r="F622" i="14"/>
  <c r="E622" i="14"/>
  <c r="D622" i="14"/>
  <c r="C622" i="14"/>
  <c r="B622" i="14"/>
  <c r="I621" i="14"/>
  <c r="G621" i="14"/>
  <c r="F621" i="14"/>
  <c r="E621" i="14"/>
  <c r="D621" i="14"/>
  <c r="C621" i="14"/>
  <c r="B621" i="14"/>
  <c r="I620" i="14"/>
  <c r="G620" i="14"/>
  <c r="F620" i="14"/>
  <c r="E620" i="14"/>
  <c r="D620" i="14"/>
  <c r="C620" i="14"/>
  <c r="B620" i="14"/>
  <c r="I619" i="14"/>
  <c r="G619" i="14"/>
  <c r="F619" i="14"/>
  <c r="E619" i="14"/>
  <c r="D619" i="14"/>
  <c r="C619" i="14"/>
  <c r="B619" i="14"/>
  <c r="I618" i="14"/>
  <c r="G618" i="14"/>
  <c r="F618" i="14"/>
  <c r="E618" i="14"/>
  <c r="D618" i="14"/>
  <c r="C618" i="14"/>
  <c r="B618" i="14"/>
  <c r="I617" i="14"/>
  <c r="G617" i="14"/>
  <c r="F617" i="14"/>
  <c r="E617" i="14"/>
  <c r="D617" i="14"/>
  <c r="C617" i="14"/>
  <c r="B617" i="14"/>
  <c r="I616" i="14"/>
  <c r="G616" i="14"/>
  <c r="F616" i="14"/>
  <c r="E616" i="14"/>
  <c r="D616" i="14"/>
  <c r="C616" i="14"/>
  <c r="B616" i="14"/>
  <c r="I615" i="14"/>
  <c r="G615" i="14"/>
  <c r="F615" i="14"/>
  <c r="E615" i="14"/>
  <c r="D615" i="14"/>
  <c r="C615" i="14"/>
  <c r="B615" i="14"/>
  <c r="I614" i="14"/>
  <c r="G614" i="14"/>
  <c r="F614" i="14"/>
  <c r="E614" i="14"/>
  <c r="D614" i="14"/>
  <c r="C614" i="14"/>
  <c r="B614" i="14"/>
  <c r="I613" i="14"/>
  <c r="G613" i="14"/>
  <c r="F613" i="14"/>
  <c r="E613" i="14"/>
  <c r="D613" i="14"/>
  <c r="C613" i="14"/>
  <c r="B613" i="14"/>
  <c r="I612" i="14"/>
  <c r="G612" i="14"/>
  <c r="F612" i="14"/>
  <c r="E612" i="14"/>
  <c r="D612" i="14"/>
  <c r="C612" i="14"/>
  <c r="B612" i="14"/>
  <c r="I611" i="14"/>
  <c r="G611" i="14"/>
  <c r="F611" i="14"/>
  <c r="E611" i="14"/>
  <c r="D611" i="14"/>
  <c r="C611" i="14"/>
  <c r="B611" i="14"/>
  <c r="I610" i="14"/>
  <c r="G610" i="14"/>
  <c r="F610" i="14"/>
  <c r="E610" i="14"/>
  <c r="D610" i="14"/>
  <c r="C610" i="14"/>
  <c r="B610" i="14"/>
  <c r="I609" i="14"/>
  <c r="G609" i="14"/>
  <c r="F609" i="14"/>
  <c r="E609" i="14"/>
  <c r="D609" i="14"/>
  <c r="C609" i="14"/>
  <c r="B609" i="14"/>
  <c r="H608" i="14"/>
  <c r="I608" i="14" s="1"/>
  <c r="G608" i="14"/>
  <c r="F608" i="14"/>
  <c r="E608" i="14"/>
  <c r="D608" i="14"/>
  <c r="C608" i="14"/>
  <c r="B608" i="14"/>
  <c r="G607" i="14"/>
  <c r="F607" i="14"/>
  <c r="E607" i="14"/>
  <c r="D607" i="14"/>
  <c r="C607" i="14"/>
  <c r="B607" i="14"/>
  <c r="G606" i="14"/>
  <c r="F606" i="14"/>
  <c r="E606" i="14"/>
  <c r="D606" i="14"/>
  <c r="C606" i="14"/>
  <c r="B606" i="14"/>
  <c r="G605" i="14"/>
  <c r="F605" i="14"/>
  <c r="E605" i="14"/>
  <c r="D605" i="14"/>
  <c r="C605" i="14"/>
  <c r="B605" i="14"/>
  <c r="G604" i="14"/>
  <c r="F604" i="14"/>
  <c r="E604" i="14"/>
  <c r="D604" i="14"/>
  <c r="C604" i="14"/>
  <c r="B604" i="14"/>
  <c r="G603" i="14"/>
  <c r="F603" i="14"/>
  <c r="E603" i="14"/>
  <c r="D603" i="14"/>
  <c r="C603" i="14"/>
  <c r="B603" i="14"/>
  <c r="G602" i="14"/>
  <c r="F602" i="14"/>
  <c r="E602" i="14"/>
  <c r="D602" i="14"/>
  <c r="C602" i="14"/>
  <c r="B602" i="14"/>
  <c r="G601" i="14"/>
  <c r="F601" i="14"/>
  <c r="E601" i="14"/>
  <c r="D601" i="14"/>
  <c r="C601" i="14"/>
  <c r="B601" i="14"/>
  <c r="G600" i="14"/>
  <c r="F600" i="14"/>
  <c r="E600" i="14"/>
  <c r="D600" i="14"/>
  <c r="C600" i="14"/>
  <c r="B600" i="14"/>
  <c r="G599" i="14"/>
  <c r="F599" i="14"/>
  <c r="E599" i="14"/>
  <c r="D599" i="14"/>
  <c r="C599" i="14"/>
  <c r="B599" i="14"/>
  <c r="G598" i="14"/>
  <c r="F598" i="14"/>
  <c r="E598" i="14"/>
  <c r="D598" i="14"/>
  <c r="C598" i="14"/>
  <c r="B598" i="14"/>
  <c r="G597" i="14"/>
  <c r="F597" i="14"/>
  <c r="E597" i="14"/>
  <c r="D597" i="14"/>
  <c r="C597" i="14"/>
  <c r="B597" i="14"/>
  <c r="G596" i="14"/>
  <c r="F596" i="14"/>
  <c r="E596" i="14"/>
  <c r="D596" i="14"/>
  <c r="C596" i="14"/>
  <c r="B596" i="14"/>
  <c r="G595" i="14"/>
  <c r="F595" i="14"/>
  <c r="E595" i="14"/>
  <c r="D595" i="14"/>
  <c r="C595" i="14"/>
  <c r="B595" i="14"/>
  <c r="G594" i="14"/>
  <c r="F594" i="14"/>
  <c r="E594" i="14"/>
  <c r="D594" i="14"/>
  <c r="C594" i="14"/>
  <c r="B594" i="14"/>
  <c r="G593" i="14"/>
  <c r="F593" i="14"/>
  <c r="E593" i="14"/>
  <c r="D593" i="14"/>
  <c r="C593" i="14"/>
  <c r="B593" i="14"/>
  <c r="G592" i="14"/>
  <c r="F592" i="14"/>
  <c r="E592" i="14"/>
  <c r="D592" i="14"/>
  <c r="C592" i="14"/>
  <c r="B592" i="14"/>
  <c r="G591" i="14"/>
  <c r="F591" i="14"/>
  <c r="E591" i="14"/>
  <c r="D591" i="14"/>
  <c r="C591" i="14"/>
  <c r="B591" i="14"/>
  <c r="G590" i="14"/>
  <c r="F590" i="14"/>
  <c r="E590" i="14"/>
  <c r="D590" i="14"/>
  <c r="C590" i="14"/>
  <c r="B590" i="14"/>
  <c r="G589" i="14"/>
  <c r="F589" i="14"/>
  <c r="E589" i="14"/>
  <c r="D589" i="14"/>
  <c r="C589" i="14"/>
  <c r="B589" i="14"/>
  <c r="G588" i="14"/>
  <c r="F588" i="14"/>
  <c r="E588" i="14"/>
  <c r="D588" i="14"/>
  <c r="C588" i="14"/>
  <c r="B588" i="14"/>
  <c r="G587" i="14"/>
  <c r="F587" i="14"/>
  <c r="E587" i="14"/>
  <c r="D587" i="14"/>
  <c r="C587" i="14"/>
  <c r="B587" i="14"/>
  <c r="G586" i="14"/>
  <c r="F586" i="14"/>
  <c r="E586" i="14"/>
  <c r="D586" i="14"/>
  <c r="C586" i="14"/>
  <c r="B586" i="14"/>
  <c r="G585" i="14"/>
  <c r="F585" i="14"/>
  <c r="E585" i="14"/>
  <c r="D585" i="14"/>
  <c r="C585" i="14"/>
  <c r="B585" i="14"/>
  <c r="G584" i="14"/>
  <c r="F584" i="14"/>
  <c r="E584" i="14"/>
  <c r="D584" i="14"/>
  <c r="C584" i="14"/>
  <c r="B584" i="14"/>
  <c r="G583" i="14"/>
  <c r="F583" i="14"/>
  <c r="E583" i="14"/>
  <c r="D583" i="14"/>
  <c r="C583" i="14"/>
  <c r="B583" i="14"/>
  <c r="G582" i="14"/>
  <c r="F582" i="14"/>
  <c r="E582" i="14"/>
  <c r="D582" i="14"/>
  <c r="C582" i="14"/>
  <c r="B582" i="14"/>
  <c r="G581" i="14"/>
  <c r="F581" i="14"/>
  <c r="E581" i="14"/>
  <c r="D581" i="14"/>
  <c r="C581" i="14"/>
  <c r="B581" i="14"/>
  <c r="G580" i="14"/>
  <c r="F580" i="14"/>
  <c r="E580" i="14"/>
  <c r="D580" i="14"/>
  <c r="C580" i="14"/>
  <c r="B580" i="14"/>
  <c r="G579" i="14"/>
  <c r="F579" i="14"/>
  <c r="E579" i="14"/>
  <c r="D579" i="14"/>
  <c r="C579" i="14"/>
  <c r="B579" i="14"/>
  <c r="G578" i="14"/>
  <c r="F578" i="14"/>
  <c r="E578" i="14"/>
  <c r="D578" i="14"/>
  <c r="C578" i="14"/>
  <c r="B578" i="14"/>
  <c r="G577" i="14"/>
  <c r="F577" i="14"/>
  <c r="E577" i="14"/>
  <c r="D577" i="14"/>
  <c r="C577" i="14"/>
  <c r="B577" i="14"/>
  <c r="G576" i="14"/>
  <c r="F576" i="14"/>
  <c r="E576" i="14"/>
  <c r="D576" i="14"/>
  <c r="C576" i="14"/>
  <c r="B576" i="14"/>
  <c r="G575" i="14"/>
  <c r="F575" i="14"/>
  <c r="E575" i="14"/>
  <c r="D575" i="14"/>
  <c r="C575" i="14"/>
  <c r="B575" i="14"/>
  <c r="G574" i="14"/>
  <c r="F574" i="14"/>
  <c r="E574" i="14"/>
  <c r="D574" i="14"/>
  <c r="C574" i="14"/>
  <c r="B574" i="14"/>
  <c r="G573" i="14"/>
  <c r="F573" i="14"/>
  <c r="E573" i="14"/>
  <c r="D573" i="14"/>
  <c r="C573" i="14"/>
  <c r="B573" i="14"/>
  <c r="G572" i="14"/>
  <c r="F572" i="14"/>
  <c r="E572" i="14"/>
  <c r="D572" i="14"/>
  <c r="C572" i="14"/>
  <c r="B572" i="14"/>
  <c r="G571" i="14"/>
  <c r="F571" i="14"/>
  <c r="E571" i="14"/>
  <c r="D571" i="14"/>
  <c r="C571" i="14"/>
  <c r="B571" i="14"/>
  <c r="G570" i="14"/>
  <c r="F570" i="14"/>
  <c r="E570" i="14"/>
  <c r="D570" i="14"/>
  <c r="C570" i="14"/>
  <c r="B570" i="14"/>
  <c r="G569" i="14"/>
  <c r="F569" i="14"/>
  <c r="E569" i="14"/>
  <c r="D569" i="14"/>
  <c r="C569" i="14"/>
  <c r="B569" i="14"/>
  <c r="G568" i="14"/>
  <c r="F568" i="14"/>
  <c r="E568" i="14"/>
  <c r="D568" i="14"/>
  <c r="C568" i="14"/>
  <c r="B568" i="14"/>
  <c r="G567" i="14"/>
  <c r="F567" i="14"/>
  <c r="E567" i="14"/>
  <c r="D567" i="14"/>
  <c r="C567" i="14"/>
  <c r="B567" i="14"/>
  <c r="G566" i="14"/>
  <c r="F566" i="14"/>
  <c r="E566" i="14"/>
  <c r="D566" i="14"/>
  <c r="C566" i="14"/>
  <c r="B566" i="14"/>
  <c r="G565" i="14"/>
  <c r="F565" i="14"/>
  <c r="E565" i="14"/>
  <c r="D565" i="14"/>
  <c r="C565" i="14"/>
  <c r="B565" i="14"/>
  <c r="G564" i="14"/>
  <c r="F564" i="14"/>
  <c r="E564" i="14"/>
  <c r="D564" i="14"/>
  <c r="C564" i="14"/>
  <c r="B564" i="14"/>
  <c r="G563" i="14"/>
  <c r="F563" i="14"/>
  <c r="E563" i="14"/>
  <c r="D563" i="14"/>
  <c r="C563" i="14"/>
  <c r="B563" i="14"/>
  <c r="G562" i="14"/>
  <c r="F562" i="14"/>
  <c r="E562" i="14"/>
  <c r="D562" i="14"/>
  <c r="C562" i="14"/>
  <c r="B562" i="14"/>
  <c r="G561" i="14"/>
  <c r="F561" i="14"/>
  <c r="E561" i="14"/>
  <c r="D561" i="14"/>
  <c r="C561" i="14"/>
  <c r="B561" i="14"/>
  <c r="G560" i="14"/>
  <c r="F560" i="14"/>
  <c r="E560" i="14"/>
  <c r="D560" i="14"/>
  <c r="C560" i="14"/>
  <c r="B560" i="14"/>
  <c r="G559" i="14"/>
  <c r="F559" i="14"/>
  <c r="E559" i="14"/>
  <c r="D559" i="14"/>
  <c r="C559" i="14"/>
  <c r="B559" i="14"/>
  <c r="G558" i="14"/>
  <c r="F558" i="14"/>
  <c r="E558" i="14"/>
  <c r="D558" i="14"/>
  <c r="C558" i="14"/>
  <c r="B558" i="14"/>
  <c r="G557" i="14"/>
  <c r="F557" i="14"/>
  <c r="E557" i="14"/>
  <c r="D557" i="14"/>
  <c r="C557" i="14"/>
  <c r="B557" i="14"/>
  <c r="G556" i="14"/>
  <c r="F556" i="14"/>
  <c r="E556" i="14"/>
  <c r="D556" i="14"/>
  <c r="C556" i="14"/>
  <c r="B556" i="14"/>
  <c r="G555" i="14"/>
  <c r="F555" i="14"/>
  <c r="E555" i="14"/>
  <c r="D555" i="14"/>
  <c r="C555" i="14"/>
  <c r="B555" i="14"/>
  <c r="G554" i="14"/>
  <c r="F554" i="14"/>
  <c r="E554" i="14"/>
  <c r="D554" i="14"/>
  <c r="C554" i="14"/>
  <c r="B554" i="14"/>
  <c r="G553" i="14"/>
  <c r="F553" i="14"/>
  <c r="E553" i="14"/>
  <c r="D553" i="14"/>
  <c r="C553" i="14"/>
  <c r="B553" i="14"/>
  <c r="G552" i="14"/>
  <c r="F552" i="14"/>
  <c r="E552" i="14"/>
  <c r="D552" i="14"/>
  <c r="C552" i="14"/>
  <c r="B552" i="14"/>
  <c r="G551" i="14"/>
  <c r="F551" i="14"/>
  <c r="E551" i="14"/>
  <c r="D551" i="14"/>
  <c r="C551" i="14"/>
  <c r="B551" i="14"/>
  <c r="G550" i="14"/>
  <c r="F550" i="14"/>
  <c r="E550" i="14"/>
  <c r="D550" i="14"/>
  <c r="C550" i="14"/>
  <c r="B550" i="14"/>
  <c r="G549" i="14"/>
  <c r="F549" i="14"/>
  <c r="E549" i="14"/>
  <c r="D549" i="14"/>
  <c r="C549" i="14"/>
  <c r="B549" i="14"/>
  <c r="G548" i="14"/>
  <c r="F548" i="14"/>
  <c r="E548" i="14"/>
  <c r="D548" i="14"/>
  <c r="C548" i="14"/>
  <c r="B548" i="14"/>
  <c r="G547" i="14"/>
  <c r="F547" i="14"/>
  <c r="E547" i="14"/>
  <c r="D547" i="14"/>
  <c r="C547" i="14"/>
  <c r="B547" i="14"/>
  <c r="G546" i="14"/>
  <c r="F546" i="14"/>
  <c r="E546" i="14"/>
  <c r="D546" i="14"/>
  <c r="C546" i="14"/>
  <c r="B546" i="14"/>
  <c r="G545" i="14"/>
  <c r="F545" i="14"/>
  <c r="E545" i="14"/>
  <c r="D545" i="14"/>
  <c r="C545" i="14"/>
  <c r="B545" i="14"/>
  <c r="G544" i="14"/>
  <c r="F544" i="14"/>
  <c r="E544" i="14"/>
  <c r="D544" i="14"/>
  <c r="C544" i="14"/>
  <c r="B544" i="14"/>
  <c r="G543" i="14"/>
  <c r="F543" i="14"/>
  <c r="E543" i="14"/>
  <c r="D543" i="14"/>
  <c r="C543" i="14"/>
  <c r="B543" i="14"/>
  <c r="G542" i="14"/>
  <c r="F542" i="14"/>
  <c r="E542" i="14"/>
  <c r="D542" i="14"/>
  <c r="C542" i="14"/>
  <c r="B542" i="14"/>
  <c r="G541" i="14"/>
  <c r="F541" i="14"/>
  <c r="E541" i="14"/>
  <c r="D541" i="14"/>
  <c r="C541" i="14"/>
  <c r="B541" i="14"/>
  <c r="G540" i="14"/>
  <c r="F540" i="14"/>
  <c r="E540" i="14"/>
  <c r="D540" i="14"/>
  <c r="C540" i="14"/>
  <c r="B540" i="14"/>
  <c r="G539" i="14"/>
  <c r="F539" i="14"/>
  <c r="E539" i="14"/>
  <c r="D539" i="14"/>
  <c r="C539" i="14"/>
  <c r="B539" i="14"/>
  <c r="G538" i="14"/>
  <c r="F538" i="14"/>
  <c r="E538" i="14"/>
  <c r="D538" i="14"/>
  <c r="C538" i="14"/>
  <c r="B538" i="14"/>
  <c r="G537" i="14"/>
  <c r="F537" i="14"/>
  <c r="E537" i="14"/>
  <c r="D537" i="14"/>
  <c r="C537" i="14"/>
  <c r="B537" i="14"/>
  <c r="G536" i="14"/>
  <c r="F536" i="14"/>
  <c r="E536" i="14"/>
  <c r="D536" i="14"/>
  <c r="C536" i="14"/>
  <c r="B536" i="14"/>
  <c r="G535" i="14"/>
  <c r="F535" i="14"/>
  <c r="E535" i="14"/>
  <c r="D535" i="14"/>
  <c r="C535" i="14"/>
  <c r="B535" i="14"/>
  <c r="G534" i="14"/>
  <c r="F534" i="14"/>
  <c r="E534" i="14"/>
  <c r="D534" i="14"/>
  <c r="C534" i="14"/>
  <c r="B534" i="14"/>
  <c r="G533" i="14"/>
  <c r="F533" i="14"/>
  <c r="E533" i="14"/>
  <c r="D533" i="14"/>
  <c r="C533" i="14"/>
  <c r="B533" i="14"/>
  <c r="G532" i="14"/>
  <c r="F532" i="14"/>
  <c r="E532" i="14"/>
  <c r="D532" i="14"/>
  <c r="C532" i="14"/>
  <c r="B532" i="14"/>
  <c r="G531" i="14"/>
  <c r="F531" i="14"/>
  <c r="E531" i="14"/>
  <c r="D531" i="14"/>
  <c r="C531" i="14"/>
  <c r="B531" i="14"/>
  <c r="G530" i="14"/>
  <c r="F530" i="14"/>
  <c r="E530" i="14"/>
  <c r="D530" i="14"/>
  <c r="C530" i="14"/>
  <c r="B530" i="14"/>
  <c r="G529" i="14"/>
  <c r="F529" i="14"/>
  <c r="E529" i="14"/>
  <c r="D529" i="14"/>
  <c r="C529" i="14"/>
  <c r="B529" i="14"/>
  <c r="G528" i="14"/>
  <c r="F528" i="14"/>
  <c r="E528" i="14"/>
  <c r="D528" i="14"/>
  <c r="C528" i="14"/>
  <c r="B528" i="14"/>
  <c r="G527" i="14"/>
  <c r="F527" i="14"/>
  <c r="E527" i="14"/>
  <c r="D527" i="14"/>
  <c r="C527" i="14"/>
  <c r="B527" i="14"/>
  <c r="G526" i="14"/>
  <c r="F526" i="14"/>
  <c r="E526" i="14"/>
  <c r="D526" i="14"/>
  <c r="C526" i="14"/>
  <c r="B526" i="14"/>
  <c r="G525" i="14"/>
  <c r="F525" i="14"/>
  <c r="E525" i="14"/>
  <c r="D525" i="14"/>
  <c r="C525" i="14"/>
  <c r="B525" i="14"/>
  <c r="G524" i="14"/>
  <c r="F524" i="14"/>
  <c r="E524" i="14"/>
  <c r="D524" i="14"/>
  <c r="C524" i="14"/>
  <c r="B524" i="14"/>
  <c r="G523" i="14"/>
  <c r="F523" i="14"/>
  <c r="E523" i="14"/>
  <c r="D523" i="14"/>
  <c r="C523" i="14"/>
  <c r="B523" i="14"/>
  <c r="G522" i="14"/>
  <c r="F522" i="14"/>
  <c r="E522" i="14"/>
  <c r="D522" i="14"/>
  <c r="C522" i="14"/>
  <c r="B522" i="14"/>
  <c r="G521" i="14"/>
  <c r="F521" i="14"/>
  <c r="E521" i="14"/>
  <c r="D521" i="14"/>
  <c r="C521" i="14"/>
  <c r="B521" i="14"/>
  <c r="G520" i="14"/>
  <c r="F520" i="14"/>
  <c r="E520" i="14"/>
  <c r="D520" i="14"/>
  <c r="C520" i="14"/>
  <c r="B520" i="14"/>
  <c r="G519" i="14"/>
  <c r="F519" i="14"/>
  <c r="E519" i="14"/>
  <c r="D519" i="14"/>
  <c r="C519" i="14"/>
  <c r="B519" i="14"/>
  <c r="G518" i="14"/>
  <c r="F518" i="14"/>
  <c r="E518" i="14"/>
  <c r="D518" i="14"/>
  <c r="C518" i="14"/>
  <c r="B518" i="14"/>
  <c r="G517" i="14"/>
  <c r="F517" i="14"/>
  <c r="E517" i="14"/>
  <c r="D517" i="14"/>
  <c r="C517" i="14"/>
  <c r="B517" i="14"/>
  <c r="G516" i="14"/>
  <c r="F516" i="14"/>
  <c r="E516" i="14"/>
  <c r="D516" i="14"/>
  <c r="C516" i="14"/>
  <c r="B516" i="14"/>
  <c r="G515" i="14"/>
  <c r="F515" i="14"/>
  <c r="E515" i="14"/>
  <c r="D515" i="14"/>
  <c r="C515" i="14"/>
  <c r="B515" i="14"/>
  <c r="G514" i="14"/>
  <c r="F514" i="14"/>
  <c r="E514" i="14"/>
  <c r="D514" i="14"/>
  <c r="C514" i="14"/>
  <c r="B514" i="14"/>
  <c r="G513" i="14"/>
  <c r="F513" i="14"/>
  <c r="E513" i="14"/>
  <c r="D513" i="14"/>
  <c r="C513" i="14"/>
  <c r="B513" i="14"/>
  <c r="G512" i="14"/>
  <c r="F512" i="14"/>
  <c r="E512" i="14"/>
  <c r="D512" i="14"/>
  <c r="C512" i="14"/>
  <c r="B512" i="14"/>
  <c r="G511" i="14"/>
  <c r="F511" i="14"/>
  <c r="E511" i="14"/>
  <c r="D511" i="14"/>
  <c r="C511" i="14"/>
  <c r="B511" i="14"/>
  <c r="G510" i="14"/>
  <c r="F510" i="14"/>
  <c r="E510" i="14"/>
  <c r="D510" i="14"/>
  <c r="C510" i="14"/>
  <c r="B510" i="14"/>
  <c r="G509" i="14"/>
  <c r="F509" i="14"/>
  <c r="E509" i="14"/>
  <c r="D509" i="14"/>
  <c r="C509" i="14"/>
  <c r="B509" i="14"/>
  <c r="G508" i="14"/>
  <c r="F508" i="14"/>
  <c r="E508" i="14"/>
  <c r="D508" i="14"/>
  <c r="C508" i="14"/>
  <c r="B508" i="14"/>
  <c r="G507" i="14"/>
  <c r="F507" i="14"/>
  <c r="E507" i="14"/>
  <c r="D507" i="14"/>
  <c r="C507" i="14"/>
  <c r="B507" i="14"/>
  <c r="G506" i="14"/>
  <c r="F506" i="14"/>
  <c r="E506" i="14"/>
  <c r="D506" i="14"/>
  <c r="C506" i="14"/>
  <c r="B506" i="14"/>
  <c r="G505" i="14"/>
  <c r="F505" i="14"/>
  <c r="E505" i="14"/>
  <c r="D505" i="14"/>
  <c r="C505" i="14"/>
  <c r="B505" i="14"/>
  <c r="G504" i="14"/>
  <c r="F504" i="14"/>
  <c r="E504" i="14"/>
  <c r="D504" i="14"/>
  <c r="C504" i="14"/>
  <c r="B504" i="14"/>
  <c r="G503" i="14"/>
  <c r="F503" i="14"/>
  <c r="E503" i="14"/>
  <c r="D503" i="14"/>
  <c r="C503" i="14"/>
  <c r="B503" i="14"/>
  <c r="G502" i="14"/>
  <c r="F502" i="14"/>
  <c r="E502" i="14"/>
  <c r="D502" i="14"/>
  <c r="C502" i="14"/>
  <c r="B502" i="14"/>
  <c r="G501" i="14"/>
  <c r="F501" i="14"/>
  <c r="E501" i="14"/>
  <c r="D501" i="14"/>
  <c r="C501" i="14"/>
  <c r="B501" i="14"/>
  <c r="G500" i="14"/>
  <c r="F500" i="14"/>
  <c r="E500" i="14"/>
  <c r="D500" i="14"/>
  <c r="C500" i="14"/>
  <c r="B500" i="14"/>
  <c r="G499" i="14"/>
  <c r="F499" i="14"/>
  <c r="E499" i="14"/>
  <c r="D499" i="14"/>
  <c r="C499" i="14"/>
  <c r="B499" i="14"/>
  <c r="G498" i="14"/>
  <c r="F498" i="14"/>
  <c r="E498" i="14"/>
  <c r="D498" i="14"/>
  <c r="C498" i="14"/>
  <c r="B498" i="14"/>
  <c r="G497" i="14"/>
  <c r="F497" i="14"/>
  <c r="E497" i="14"/>
  <c r="D497" i="14"/>
  <c r="C497" i="14"/>
  <c r="B497" i="14"/>
  <c r="G496" i="14"/>
  <c r="F496" i="14"/>
  <c r="E496" i="14"/>
  <c r="D496" i="14"/>
  <c r="C496" i="14"/>
  <c r="B496" i="14"/>
  <c r="G495" i="14"/>
  <c r="F495" i="14"/>
  <c r="E495" i="14"/>
  <c r="D495" i="14"/>
  <c r="C495" i="14"/>
  <c r="B495" i="14"/>
  <c r="G494" i="14"/>
  <c r="F494" i="14"/>
  <c r="E494" i="14"/>
  <c r="D494" i="14"/>
  <c r="C494" i="14"/>
  <c r="B494" i="14"/>
  <c r="G493" i="14"/>
  <c r="F493" i="14"/>
  <c r="E493" i="14"/>
  <c r="D493" i="14"/>
  <c r="C493" i="14"/>
  <c r="B493" i="14"/>
  <c r="G492" i="14"/>
  <c r="F492" i="14"/>
  <c r="E492" i="14"/>
  <c r="D492" i="14"/>
  <c r="C492" i="14"/>
  <c r="B492" i="14"/>
  <c r="G491" i="14"/>
  <c r="F491" i="14"/>
  <c r="E491" i="14"/>
  <c r="D491" i="14"/>
  <c r="C491" i="14"/>
  <c r="B491" i="14"/>
  <c r="G490" i="14"/>
  <c r="F490" i="14"/>
  <c r="E490" i="14"/>
  <c r="D490" i="14"/>
  <c r="C490" i="14"/>
  <c r="B490" i="14"/>
  <c r="G489" i="14"/>
  <c r="F489" i="14"/>
  <c r="E489" i="14"/>
  <c r="D489" i="14"/>
  <c r="C489" i="14"/>
  <c r="B489" i="14"/>
  <c r="G488" i="14"/>
  <c r="F488" i="14"/>
  <c r="E488" i="14"/>
  <c r="D488" i="14"/>
  <c r="C488" i="14"/>
  <c r="B488" i="14"/>
  <c r="G487" i="14"/>
  <c r="F487" i="14"/>
  <c r="E487" i="14"/>
  <c r="D487" i="14"/>
  <c r="C487" i="14"/>
  <c r="B487" i="14"/>
  <c r="G486" i="14"/>
  <c r="F486" i="14"/>
  <c r="E486" i="14"/>
  <c r="D486" i="14"/>
  <c r="C486" i="14"/>
  <c r="B486" i="14"/>
  <c r="G485" i="14"/>
  <c r="F485" i="14"/>
  <c r="E485" i="14"/>
  <c r="D485" i="14"/>
  <c r="C485" i="14"/>
  <c r="B485" i="14"/>
  <c r="G484" i="14"/>
  <c r="F484" i="14"/>
  <c r="E484" i="14"/>
  <c r="D484" i="14"/>
  <c r="C484" i="14"/>
  <c r="B484" i="14"/>
  <c r="G483" i="14"/>
  <c r="F483" i="14"/>
  <c r="E483" i="14"/>
  <c r="D483" i="14"/>
  <c r="C483" i="14"/>
  <c r="B483" i="14"/>
  <c r="G482" i="14"/>
  <c r="F482" i="14"/>
  <c r="E482" i="14"/>
  <c r="D482" i="14"/>
  <c r="C482" i="14"/>
  <c r="B482" i="14"/>
  <c r="G481" i="14"/>
  <c r="F481" i="14"/>
  <c r="E481" i="14"/>
  <c r="D481" i="14"/>
  <c r="C481" i="14"/>
  <c r="B481" i="14"/>
  <c r="G480" i="14"/>
  <c r="F480" i="14"/>
  <c r="E480" i="14"/>
  <c r="D480" i="14"/>
  <c r="C480" i="14"/>
  <c r="B480" i="14"/>
  <c r="G479" i="14"/>
  <c r="F479" i="14"/>
  <c r="E479" i="14"/>
  <c r="D479" i="14"/>
  <c r="C479" i="14"/>
  <c r="B479" i="14"/>
  <c r="G478" i="14"/>
  <c r="F478" i="14"/>
  <c r="E478" i="14"/>
  <c r="D478" i="14"/>
  <c r="C478" i="14"/>
  <c r="B478" i="14"/>
  <c r="G477" i="14"/>
  <c r="F477" i="14"/>
  <c r="E477" i="14"/>
  <c r="D477" i="14"/>
  <c r="C477" i="14"/>
  <c r="B477" i="14"/>
  <c r="G476" i="14"/>
  <c r="F476" i="14"/>
  <c r="E476" i="14"/>
  <c r="D476" i="14"/>
  <c r="C476" i="14"/>
  <c r="B476" i="14"/>
  <c r="G475" i="14"/>
  <c r="F475" i="14"/>
  <c r="E475" i="14"/>
  <c r="D475" i="14"/>
  <c r="C475" i="14"/>
  <c r="B475" i="14"/>
  <c r="G474" i="14"/>
  <c r="F474" i="14"/>
  <c r="E474" i="14"/>
  <c r="D474" i="14"/>
  <c r="C474" i="14"/>
  <c r="B474" i="14"/>
  <c r="G473" i="14"/>
  <c r="F473" i="14"/>
  <c r="E473" i="14"/>
  <c r="D473" i="14"/>
  <c r="C473" i="14"/>
  <c r="B473" i="14"/>
  <c r="G472" i="14"/>
  <c r="F472" i="14"/>
  <c r="E472" i="14"/>
  <c r="D472" i="14"/>
  <c r="C472" i="14"/>
  <c r="B472" i="14"/>
  <c r="G471" i="14"/>
  <c r="F471" i="14"/>
  <c r="E471" i="14"/>
  <c r="D471" i="14"/>
  <c r="C471" i="14"/>
  <c r="B471" i="14"/>
  <c r="G470" i="14"/>
  <c r="F470" i="14"/>
  <c r="E470" i="14"/>
  <c r="D470" i="14"/>
  <c r="C470" i="14"/>
  <c r="B470" i="14"/>
  <c r="G469" i="14"/>
  <c r="F469" i="14"/>
  <c r="E469" i="14"/>
  <c r="D469" i="14"/>
  <c r="C469" i="14"/>
  <c r="B469" i="14"/>
  <c r="G468" i="14"/>
  <c r="F468" i="14"/>
  <c r="E468" i="14"/>
  <c r="D468" i="14"/>
  <c r="C468" i="14"/>
  <c r="B468" i="14"/>
  <c r="G467" i="14"/>
  <c r="F467" i="14"/>
  <c r="E467" i="14"/>
  <c r="D467" i="14"/>
  <c r="C467" i="14"/>
  <c r="B467" i="14"/>
  <c r="G466" i="14"/>
  <c r="F466" i="14"/>
  <c r="E466" i="14"/>
  <c r="D466" i="14"/>
  <c r="C466" i="14"/>
  <c r="B466" i="14"/>
  <c r="G465" i="14"/>
  <c r="F465" i="14"/>
  <c r="E465" i="14"/>
  <c r="D465" i="14"/>
  <c r="C465" i="14"/>
  <c r="B465" i="14"/>
  <c r="G464" i="14"/>
  <c r="F464" i="14"/>
  <c r="E464" i="14"/>
  <c r="D464" i="14"/>
  <c r="C464" i="14"/>
  <c r="B464" i="14"/>
  <c r="G463" i="14"/>
  <c r="F463" i="14"/>
  <c r="E463" i="14"/>
  <c r="D463" i="14"/>
  <c r="C463" i="14"/>
  <c r="B463" i="14"/>
  <c r="G462" i="14"/>
  <c r="F462" i="14"/>
  <c r="E462" i="14"/>
  <c r="D462" i="14"/>
  <c r="C462" i="14"/>
  <c r="B462" i="14"/>
  <c r="G461" i="14"/>
  <c r="F461" i="14"/>
  <c r="E461" i="14"/>
  <c r="D461" i="14"/>
  <c r="C461" i="14"/>
  <c r="B461" i="14"/>
  <c r="G460" i="14"/>
  <c r="F460" i="14"/>
  <c r="E460" i="14"/>
  <c r="D460" i="14"/>
  <c r="C460" i="14"/>
  <c r="B460" i="14"/>
  <c r="G459" i="14"/>
  <c r="F459" i="14"/>
  <c r="E459" i="14"/>
  <c r="D459" i="14"/>
  <c r="C459" i="14"/>
  <c r="B459" i="14"/>
  <c r="G458" i="14"/>
  <c r="F458" i="14"/>
  <c r="E458" i="14"/>
  <c r="D458" i="14"/>
  <c r="C458" i="14"/>
  <c r="B458" i="14"/>
  <c r="G457" i="14"/>
  <c r="F457" i="14"/>
  <c r="E457" i="14"/>
  <c r="D457" i="14"/>
  <c r="C457" i="14"/>
  <c r="B457" i="14"/>
  <c r="G456" i="14"/>
  <c r="F456" i="14"/>
  <c r="E456" i="14"/>
  <c r="D456" i="14"/>
  <c r="C456" i="14"/>
  <c r="B456" i="14"/>
  <c r="G455" i="14"/>
  <c r="F455" i="14"/>
  <c r="E455" i="14"/>
  <c r="D455" i="14"/>
  <c r="C455" i="14"/>
  <c r="B455" i="14"/>
  <c r="G454" i="14"/>
  <c r="F454" i="14"/>
  <c r="E454" i="14"/>
  <c r="D454" i="14"/>
  <c r="C454" i="14"/>
  <c r="B454" i="14"/>
  <c r="G453" i="14"/>
  <c r="F453" i="14"/>
  <c r="E453" i="14"/>
  <c r="D453" i="14"/>
  <c r="C453" i="14"/>
  <c r="B453" i="14"/>
  <c r="G452" i="14"/>
  <c r="F452" i="14"/>
  <c r="E452" i="14"/>
  <c r="D452" i="14"/>
  <c r="C452" i="14"/>
  <c r="B452" i="14"/>
  <c r="G451" i="14"/>
  <c r="F451" i="14"/>
  <c r="E451" i="14"/>
  <c r="D451" i="14"/>
  <c r="C451" i="14"/>
  <c r="B451" i="14"/>
  <c r="G450" i="14"/>
  <c r="F450" i="14"/>
  <c r="E450" i="14"/>
  <c r="D450" i="14"/>
  <c r="C450" i="14"/>
  <c r="B450" i="14"/>
  <c r="G449" i="14"/>
  <c r="F449" i="14"/>
  <c r="E449" i="14"/>
  <c r="D449" i="14"/>
  <c r="C449" i="14"/>
  <c r="B449" i="14"/>
  <c r="G448" i="14"/>
  <c r="F448" i="14"/>
  <c r="E448" i="14"/>
  <c r="D448" i="14"/>
  <c r="C448" i="14"/>
  <c r="B448" i="14"/>
  <c r="G447" i="14"/>
  <c r="F447" i="14"/>
  <c r="E447" i="14"/>
  <c r="D447" i="14"/>
  <c r="C447" i="14"/>
  <c r="B447" i="14"/>
  <c r="G446" i="14"/>
  <c r="F446" i="14"/>
  <c r="E446" i="14"/>
  <c r="D446" i="14"/>
  <c r="C446" i="14"/>
  <c r="B446" i="14"/>
  <c r="G445" i="14"/>
  <c r="F445" i="14"/>
  <c r="E445" i="14"/>
  <c r="D445" i="14"/>
  <c r="C445" i="14"/>
  <c r="B445" i="14"/>
  <c r="G444" i="14"/>
  <c r="F444" i="14"/>
  <c r="E444" i="14"/>
  <c r="D444" i="14"/>
  <c r="C444" i="14"/>
  <c r="B444" i="14"/>
  <c r="G443" i="14"/>
  <c r="F443" i="14"/>
  <c r="E443" i="14"/>
  <c r="D443" i="14"/>
  <c r="C443" i="14"/>
  <c r="B443" i="14"/>
  <c r="G442" i="14"/>
  <c r="F442" i="14"/>
  <c r="E442" i="14"/>
  <c r="D442" i="14"/>
  <c r="C442" i="14"/>
  <c r="B442" i="14"/>
  <c r="G441" i="14"/>
  <c r="F441" i="14"/>
  <c r="E441" i="14"/>
  <c r="D441" i="14"/>
  <c r="C441" i="14"/>
  <c r="B441" i="14"/>
  <c r="G440" i="14"/>
  <c r="F440" i="14"/>
  <c r="E440" i="14"/>
  <c r="D440" i="14"/>
  <c r="C440" i="14"/>
  <c r="B440" i="14"/>
  <c r="G439" i="14"/>
  <c r="F439" i="14"/>
  <c r="E439" i="14"/>
  <c r="D439" i="14"/>
  <c r="C439" i="14"/>
  <c r="B439" i="14"/>
  <c r="G438" i="14"/>
  <c r="F438" i="14"/>
  <c r="E438" i="14"/>
  <c r="D438" i="14"/>
  <c r="C438" i="14"/>
  <c r="B438" i="14"/>
  <c r="G437" i="14"/>
  <c r="F437" i="14"/>
  <c r="E437" i="14"/>
  <c r="D437" i="14"/>
  <c r="C437" i="14"/>
  <c r="B437" i="14"/>
  <c r="G436" i="14"/>
  <c r="F436" i="14"/>
  <c r="E436" i="14"/>
  <c r="D436" i="14"/>
  <c r="C436" i="14"/>
  <c r="B436" i="14"/>
  <c r="G435" i="14"/>
  <c r="F435" i="14"/>
  <c r="E435" i="14"/>
  <c r="D435" i="14"/>
  <c r="C435" i="14"/>
  <c r="B435" i="14"/>
  <c r="G434" i="14"/>
  <c r="F434" i="14"/>
  <c r="E434" i="14"/>
  <c r="D434" i="14"/>
  <c r="C434" i="14"/>
  <c r="B434" i="14"/>
  <c r="G433" i="14"/>
  <c r="F433" i="14"/>
  <c r="E433" i="14"/>
  <c r="D433" i="14"/>
  <c r="C433" i="14"/>
  <c r="B433" i="14"/>
  <c r="G432" i="14"/>
  <c r="F432" i="14"/>
  <c r="E432" i="14"/>
  <c r="D432" i="14"/>
  <c r="C432" i="14"/>
  <c r="B432" i="14"/>
  <c r="G431" i="14"/>
  <c r="F431" i="14"/>
  <c r="E431" i="14"/>
  <c r="D431" i="14"/>
  <c r="C431" i="14"/>
  <c r="B431" i="14"/>
  <c r="G430" i="14"/>
  <c r="F430" i="14"/>
  <c r="E430" i="14"/>
  <c r="D430" i="14"/>
  <c r="C430" i="14"/>
  <c r="B430" i="14"/>
  <c r="G429" i="14"/>
  <c r="F429" i="14"/>
  <c r="E429" i="14"/>
  <c r="D429" i="14"/>
  <c r="C429" i="14"/>
  <c r="B429" i="14"/>
  <c r="G428" i="14"/>
  <c r="F428" i="14"/>
  <c r="E428" i="14"/>
  <c r="D428" i="14"/>
  <c r="C428" i="14"/>
  <c r="B428" i="14"/>
  <c r="G427" i="14"/>
  <c r="F427" i="14"/>
  <c r="E427" i="14"/>
  <c r="D427" i="14"/>
  <c r="C427" i="14"/>
  <c r="B427" i="14"/>
  <c r="G426" i="14"/>
  <c r="F426" i="14"/>
  <c r="E426" i="14"/>
  <c r="D426" i="14"/>
  <c r="C426" i="14"/>
  <c r="B426" i="14"/>
  <c r="G425" i="14"/>
  <c r="F425" i="14"/>
  <c r="E425" i="14"/>
  <c r="D425" i="14"/>
  <c r="C425" i="14"/>
  <c r="B425" i="14"/>
  <c r="G424" i="14"/>
  <c r="F424" i="14"/>
  <c r="E424" i="14"/>
  <c r="D424" i="14"/>
  <c r="C424" i="14"/>
  <c r="B424" i="14"/>
  <c r="G423" i="14"/>
  <c r="F423" i="14"/>
  <c r="E423" i="14"/>
  <c r="D423" i="14"/>
  <c r="C423" i="14"/>
  <c r="B423" i="14"/>
  <c r="G422" i="14"/>
  <c r="F422" i="14"/>
  <c r="E422" i="14"/>
  <c r="D422" i="14"/>
  <c r="C422" i="14"/>
  <c r="B422" i="14"/>
  <c r="G421" i="14"/>
  <c r="F421" i="14"/>
  <c r="E421" i="14"/>
  <c r="D421" i="14"/>
  <c r="C421" i="14"/>
  <c r="B421" i="14"/>
  <c r="G420" i="14"/>
  <c r="F420" i="14"/>
  <c r="E420" i="14"/>
  <c r="D420" i="14"/>
  <c r="C420" i="14"/>
  <c r="B420" i="14"/>
  <c r="G419" i="14"/>
  <c r="F419" i="14"/>
  <c r="E419" i="14"/>
  <c r="D419" i="14"/>
  <c r="C419" i="14"/>
  <c r="B419" i="14"/>
  <c r="G418" i="14"/>
  <c r="F418" i="14"/>
  <c r="E418" i="14"/>
  <c r="D418" i="14"/>
  <c r="C418" i="14"/>
  <c r="B418" i="14"/>
  <c r="G417" i="14"/>
  <c r="F417" i="14"/>
  <c r="E417" i="14"/>
  <c r="D417" i="14"/>
  <c r="C417" i="14"/>
  <c r="B417" i="14"/>
  <c r="G416" i="14"/>
  <c r="F416" i="14"/>
  <c r="E416" i="14"/>
  <c r="D416" i="14"/>
  <c r="C416" i="14"/>
  <c r="B416" i="14"/>
  <c r="G415" i="14"/>
  <c r="F415" i="14"/>
  <c r="E415" i="14"/>
  <c r="D415" i="14"/>
  <c r="C415" i="14"/>
  <c r="B415" i="14"/>
  <c r="G414" i="14"/>
  <c r="F414" i="14"/>
  <c r="E414" i="14"/>
  <c r="D414" i="14"/>
  <c r="C414" i="14"/>
  <c r="B414" i="14"/>
  <c r="G413" i="14"/>
  <c r="F413" i="14"/>
  <c r="E413" i="14"/>
  <c r="D413" i="14"/>
  <c r="C413" i="14"/>
  <c r="B413" i="14"/>
  <c r="G412" i="14"/>
  <c r="F412" i="14"/>
  <c r="E412" i="14"/>
  <c r="D412" i="14"/>
  <c r="C412" i="14"/>
  <c r="B412" i="14"/>
  <c r="G411" i="14"/>
  <c r="F411" i="14"/>
  <c r="E411" i="14"/>
  <c r="D411" i="14"/>
  <c r="C411" i="14"/>
  <c r="B411" i="14"/>
  <c r="G410" i="14"/>
  <c r="F410" i="14"/>
  <c r="E410" i="14"/>
  <c r="D410" i="14"/>
  <c r="C410" i="14"/>
  <c r="B410" i="14"/>
  <c r="G409" i="14"/>
  <c r="F409" i="14"/>
  <c r="E409" i="14"/>
  <c r="D409" i="14"/>
  <c r="C409" i="14"/>
  <c r="B409" i="14"/>
  <c r="G408" i="14"/>
  <c r="F408" i="14"/>
  <c r="E408" i="14"/>
  <c r="D408" i="14"/>
  <c r="C408" i="14"/>
  <c r="B408" i="14"/>
  <c r="G407" i="14"/>
  <c r="F407" i="14"/>
  <c r="E407" i="14"/>
  <c r="D407" i="14"/>
  <c r="C407" i="14"/>
  <c r="B407" i="14"/>
  <c r="G406" i="14"/>
  <c r="F406" i="14"/>
  <c r="E406" i="14"/>
  <c r="D406" i="14"/>
  <c r="C406" i="14"/>
  <c r="B406" i="14"/>
  <c r="G405" i="14"/>
  <c r="F405" i="14"/>
  <c r="E405" i="14"/>
  <c r="D405" i="14"/>
  <c r="C405" i="14"/>
  <c r="B405" i="14"/>
  <c r="G404" i="14"/>
  <c r="F404" i="14"/>
  <c r="E404" i="14"/>
  <c r="D404" i="14"/>
  <c r="C404" i="14"/>
  <c r="B404" i="14"/>
  <c r="G403" i="14"/>
  <c r="F403" i="14"/>
  <c r="E403" i="14"/>
  <c r="D403" i="14"/>
  <c r="C403" i="14"/>
  <c r="B403" i="14"/>
  <c r="G402" i="14"/>
  <c r="F402" i="14"/>
  <c r="E402" i="14"/>
  <c r="D402" i="14"/>
  <c r="C402" i="14"/>
  <c r="B402" i="14"/>
  <c r="G401" i="14"/>
  <c r="F401" i="14"/>
  <c r="E401" i="14"/>
  <c r="D401" i="14"/>
  <c r="C401" i="14"/>
  <c r="B401" i="14"/>
  <c r="G400" i="14"/>
  <c r="F400" i="14"/>
  <c r="E400" i="14"/>
  <c r="D400" i="14"/>
  <c r="C400" i="14"/>
  <c r="B400" i="14"/>
  <c r="G399" i="14"/>
  <c r="F399" i="14"/>
  <c r="E399" i="14"/>
  <c r="D399" i="14"/>
  <c r="C399" i="14"/>
  <c r="B399" i="14"/>
  <c r="G398" i="14"/>
  <c r="F398" i="14"/>
  <c r="E398" i="14"/>
  <c r="D398" i="14"/>
  <c r="C398" i="14"/>
  <c r="B398" i="14"/>
  <c r="G397" i="14"/>
  <c r="F397" i="14"/>
  <c r="E397" i="14"/>
  <c r="D397" i="14"/>
  <c r="C397" i="14"/>
  <c r="B397" i="14"/>
  <c r="G396" i="14"/>
  <c r="F396" i="14"/>
  <c r="E396" i="14"/>
  <c r="D396" i="14"/>
  <c r="C396" i="14"/>
  <c r="B396" i="14"/>
  <c r="G395" i="14"/>
  <c r="F395" i="14"/>
  <c r="E395" i="14"/>
  <c r="D395" i="14"/>
  <c r="C395" i="14"/>
  <c r="B395" i="14"/>
  <c r="G394" i="14"/>
  <c r="F394" i="14"/>
  <c r="E394" i="14"/>
  <c r="D394" i="14"/>
  <c r="C394" i="14"/>
  <c r="B394" i="14"/>
  <c r="G393" i="14"/>
  <c r="F393" i="14"/>
  <c r="E393" i="14"/>
  <c r="D393" i="14"/>
  <c r="C393" i="14"/>
  <c r="B393" i="14"/>
  <c r="G392" i="14"/>
  <c r="F392" i="14"/>
  <c r="E392" i="14"/>
  <c r="D392" i="14"/>
  <c r="C392" i="14"/>
  <c r="B392" i="14"/>
  <c r="G391" i="14"/>
  <c r="F391" i="14"/>
  <c r="E391" i="14"/>
  <c r="D391" i="14"/>
  <c r="C391" i="14"/>
  <c r="B391" i="14"/>
  <c r="G390" i="14"/>
  <c r="F390" i="14"/>
  <c r="E390" i="14"/>
  <c r="D390" i="14"/>
  <c r="C390" i="14"/>
  <c r="B390" i="14"/>
  <c r="G389" i="14"/>
  <c r="F389" i="14"/>
  <c r="E389" i="14"/>
  <c r="D389" i="14"/>
  <c r="C389" i="14"/>
  <c r="B389" i="14"/>
  <c r="G388" i="14"/>
  <c r="F388" i="14"/>
  <c r="E388" i="14"/>
  <c r="D388" i="14"/>
  <c r="C388" i="14"/>
  <c r="B388" i="14"/>
  <c r="G387" i="14"/>
  <c r="F387" i="14"/>
  <c r="E387" i="14"/>
  <c r="D387" i="14"/>
  <c r="C387" i="14"/>
  <c r="B387" i="14"/>
  <c r="G386" i="14"/>
  <c r="F386" i="14"/>
  <c r="E386" i="14"/>
  <c r="D386" i="14"/>
  <c r="C386" i="14"/>
  <c r="B386" i="14"/>
  <c r="G385" i="14"/>
  <c r="F385" i="14"/>
  <c r="E385" i="14"/>
  <c r="D385" i="14"/>
  <c r="C385" i="14"/>
  <c r="B385" i="14"/>
  <c r="G384" i="14"/>
  <c r="F384" i="14"/>
  <c r="E384" i="14"/>
  <c r="D384" i="14"/>
  <c r="C384" i="14"/>
  <c r="B384" i="14"/>
  <c r="G383" i="14"/>
  <c r="F383" i="14"/>
  <c r="E383" i="14"/>
  <c r="D383" i="14"/>
  <c r="C383" i="14"/>
  <c r="B383" i="14"/>
  <c r="G382" i="14"/>
  <c r="F382" i="14"/>
  <c r="E382" i="14"/>
  <c r="D382" i="14"/>
  <c r="C382" i="14"/>
  <c r="B382" i="14"/>
  <c r="G381" i="14"/>
  <c r="F381" i="14"/>
  <c r="E381" i="14"/>
  <c r="D381" i="14"/>
  <c r="C381" i="14"/>
  <c r="B381" i="14"/>
  <c r="G380" i="14"/>
  <c r="F380" i="14"/>
  <c r="E380" i="14"/>
  <c r="D380" i="14"/>
  <c r="C380" i="14"/>
  <c r="B380" i="14"/>
  <c r="G379" i="14"/>
  <c r="F379" i="14"/>
  <c r="E379" i="14"/>
  <c r="D379" i="14"/>
  <c r="C379" i="14"/>
  <c r="B379" i="14"/>
  <c r="G378" i="14"/>
  <c r="F378" i="14"/>
  <c r="E378" i="14"/>
  <c r="D378" i="14"/>
  <c r="C378" i="14"/>
  <c r="B378" i="14"/>
  <c r="G377" i="14"/>
  <c r="F377" i="14"/>
  <c r="E377" i="14"/>
  <c r="D377" i="14"/>
  <c r="C377" i="14"/>
  <c r="B377" i="14"/>
  <c r="G376" i="14"/>
  <c r="F376" i="14"/>
  <c r="E376" i="14"/>
  <c r="D376" i="14"/>
  <c r="C376" i="14"/>
  <c r="B376" i="14"/>
  <c r="G375" i="14"/>
  <c r="F375" i="14"/>
  <c r="E375" i="14"/>
  <c r="D375" i="14"/>
  <c r="C375" i="14"/>
  <c r="B375" i="14"/>
  <c r="G374" i="14"/>
  <c r="F374" i="14"/>
  <c r="E374" i="14"/>
  <c r="D374" i="14"/>
  <c r="C374" i="14"/>
  <c r="B374" i="14"/>
  <c r="G373" i="14"/>
  <c r="F373" i="14"/>
  <c r="E373" i="14"/>
  <c r="D373" i="14"/>
  <c r="C373" i="14"/>
  <c r="B373" i="14"/>
  <c r="G372" i="14"/>
  <c r="F372" i="14"/>
  <c r="E372" i="14"/>
  <c r="D372" i="14"/>
  <c r="C372" i="14"/>
  <c r="B372" i="14"/>
  <c r="G371" i="14"/>
  <c r="F371" i="14"/>
  <c r="E371" i="14"/>
  <c r="D371" i="14"/>
  <c r="C371" i="14"/>
  <c r="B371" i="14"/>
  <c r="G370" i="14"/>
  <c r="F370" i="14"/>
  <c r="E370" i="14"/>
  <c r="D370" i="14"/>
  <c r="C370" i="14"/>
  <c r="B370" i="14"/>
  <c r="G369" i="14"/>
  <c r="F369" i="14"/>
  <c r="E369" i="14"/>
  <c r="D369" i="14"/>
  <c r="C369" i="14"/>
  <c r="B369" i="14"/>
  <c r="G368" i="14"/>
  <c r="F368" i="14"/>
  <c r="E368" i="14"/>
  <c r="D368" i="14"/>
  <c r="C368" i="14"/>
  <c r="B368" i="14"/>
  <c r="G367" i="14"/>
  <c r="F367" i="14"/>
  <c r="E367" i="14"/>
  <c r="D367" i="14"/>
  <c r="C367" i="14"/>
  <c r="B367" i="14"/>
  <c r="G366" i="14"/>
  <c r="F366" i="14"/>
  <c r="E366" i="14"/>
  <c r="D366" i="14"/>
  <c r="C366" i="14"/>
  <c r="B366" i="14"/>
  <c r="G365" i="14"/>
  <c r="F365" i="14"/>
  <c r="E365" i="14"/>
  <c r="D365" i="14"/>
  <c r="C365" i="14"/>
  <c r="B365" i="14"/>
  <c r="G364" i="14"/>
  <c r="F364" i="14"/>
  <c r="E364" i="14"/>
  <c r="D364" i="14"/>
  <c r="C364" i="14"/>
  <c r="B364" i="14"/>
  <c r="G363" i="14"/>
  <c r="F363" i="14"/>
  <c r="E363" i="14"/>
  <c r="D363" i="14"/>
  <c r="C363" i="14"/>
  <c r="B363" i="14"/>
  <c r="G362" i="14"/>
  <c r="F362" i="14"/>
  <c r="E362" i="14"/>
  <c r="D362" i="14"/>
  <c r="C362" i="14"/>
  <c r="B362" i="14"/>
  <c r="G361" i="14"/>
  <c r="F361" i="14"/>
  <c r="E361" i="14"/>
  <c r="D361" i="14"/>
  <c r="C361" i="14"/>
  <c r="B361" i="14"/>
  <c r="G360" i="14"/>
  <c r="F360" i="14"/>
  <c r="E360" i="14"/>
  <c r="D360" i="14"/>
  <c r="C360" i="14"/>
  <c r="B360" i="14"/>
  <c r="G359" i="14"/>
  <c r="F359" i="14"/>
  <c r="E359" i="14"/>
  <c r="D359" i="14"/>
  <c r="C359" i="14"/>
  <c r="B359" i="14"/>
  <c r="G358" i="14"/>
  <c r="F358" i="14"/>
  <c r="E358" i="14"/>
  <c r="D358" i="14"/>
  <c r="C358" i="14"/>
  <c r="B358" i="14"/>
  <c r="G357" i="14"/>
  <c r="F357" i="14"/>
  <c r="E357" i="14"/>
  <c r="D357" i="14"/>
  <c r="C357" i="14"/>
  <c r="B357" i="14"/>
  <c r="G356" i="14"/>
  <c r="F356" i="14"/>
  <c r="E356" i="14"/>
  <c r="D356" i="14"/>
  <c r="C356" i="14"/>
  <c r="B356" i="14"/>
  <c r="G355" i="14"/>
  <c r="F355" i="14"/>
  <c r="E355" i="14"/>
  <c r="D355" i="14"/>
  <c r="C355" i="14"/>
  <c r="B355" i="14"/>
  <c r="G354" i="14"/>
  <c r="F354" i="14"/>
  <c r="E354" i="14"/>
  <c r="D354" i="14"/>
  <c r="C354" i="14"/>
  <c r="B354" i="14"/>
  <c r="G353" i="14"/>
  <c r="F353" i="14"/>
  <c r="E353" i="14"/>
  <c r="D353" i="14"/>
  <c r="C353" i="14"/>
  <c r="B353" i="14"/>
  <c r="G352" i="14"/>
  <c r="F352" i="14"/>
  <c r="E352" i="14"/>
  <c r="D352" i="14"/>
  <c r="C352" i="14"/>
  <c r="B352" i="14"/>
  <c r="G351" i="14"/>
  <c r="F351" i="14"/>
  <c r="E351" i="14"/>
  <c r="D351" i="14"/>
  <c r="C351" i="14"/>
  <c r="B351" i="14"/>
  <c r="G350" i="14"/>
  <c r="F350" i="14"/>
  <c r="E350" i="14"/>
  <c r="D350" i="14"/>
  <c r="C350" i="14"/>
  <c r="B350" i="14"/>
  <c r="G349" i="14"/>
  <c r="F349" i="14"/>
  <c r="E349" i="14"/>
  <c r="D349" i="14"/>
  <c r="C349" i="14"/>
  <c r="B349" i="14"/>
  <c r="G348" i="14"/>
  <c r="F348" i="14"/>
  <c r="E348" i="14"/>
  <c r="D348" i="14"/>
  <c r="C348" i="14"/>
  <c r="B348" i="14"/>
  <c r="G347" i="14"/>
  <c r="F347" i="14"/>
  <c r="E347" i="14"/>
  <c r="D347" i="14"/>
  <c r="C347" i="14"/>
  <c r="B347" i="14"/>
  <c r="G346" i="14"/>
  <c r="F346" i="14"/>
  <c r="E346" i="14"/>
  <c r="D346" i="14"/>
  <c r="C346" i="14"/>
  <c r="B346" i="14"/>
  <c r="G345" i="14"/>
  <c r="F345" i="14"/>
  <c r="E345" i="14"/>
  <c r="D345" i="14"/>
  <c r="C345" i="14"/>
  <c r="B345" i="14"/>
  <c r="G344" i="14"/>
  <c r="F344" i="14"/>
  <c r="E344" i="14"/>
  <c r="D344" i="14"/>
  <c r="C344" i="14"/>
  <c r="B344" i="14"/>
  <c r="G343" i="14"/>
  <c r="F343" i="14"/>
  <c r="E343" i="14"/>
  <c r="D343" i="14"/>
  <c r="C343" i="14"/>
  <c r="B343" i="14"/>
  <c r="G342" i="14"/>
  <c r="F342" i="14"/>
  <c r="E342" i="14"/>
  <c r="D342" i="14"/>
  <c r="C342" i="14"/>
  <c r="B342" i="14"/>
  <c r="G341" i="14"/>
  <c r="F341" i="14"/>
  <c r="E341" i="14"/>
  <c r="D341" i="14"/>
  <c r="C341" i="14"/>
  <c r="B341" i="14"/>
  <c r="G340" i="14"/>
  <c r="F340" i="14"/>
  <c r="E340" i="14"/>
  <c r="D340" i="14"/>
  <c r="C340" i="14"/>
  <c r="B340" i="14"/>
  <c r="G339" i="14"/>
  <c r="F339" i="14"/>
  <c r="E339" i="14"/>
  <c r="D339" i="14"/>
  <c r="C339" i="14"/>
  <c r="B339" i="14"/>
  <c r="G338" i="14"/>
  <c r="F338" i="14"/>
  <c r="E338" i="14"/>
  <c r="D338" i="14"/>
  <c r="C338" i="14"/>
  <c r="B338" i="14"/>
  <c r="G337" i="14"/>
  <c r="F337" i="14"/>
  <c r="E337" i="14"/>
  <c r="D337" i="14"/>
  <c r="C337" i="14"/>
  <c r="B337" i="14"/>
  <c r="G336" i="14"/>
  <c r="F336" i="14"/>
  <c r="E336" i="14"/>
  <c r="D336" i="14"/>
  <c r="C336" i="14"/>
  <c r="B336" i="14"/>
  <c r="G335" i="14"/>
  <c r="F335" i="14"/>
  <c r="E335" i="14"/>
  <c r="D335" i="14"/>
  <c r="C335" i="14"/>
  <c r="B335" i="14"/>
  <c r="G334" i="14"/>
  <c r="F334" i="14"/>
  <c r="E334" i="14"/>
  <c r="D334" i="14"/>
  <c r="C334" i="14"/>
  <c r="B334" i="14"/>
  <c r="G333" i="14"/>
  <c r="F333" i="14"/>
  <c r="E333" i="14"/>
  <c r="D333" i="14"/>
  <c r="C333" i="14"/>
  <c r="B333" i="14"/>
  <c r="G332" i="14"/>
  <c r="F332" i="14"/>
  <c r="E332" i="14"/>
  <c r="D332" i="14"/>
  <c r="C332" i="14"/>
  <c r="B332" i="14"/>
  <c r="G331" i="14"/>
  <c r="F331" i="14"/>
  <c r="E331" i="14"/>
  <c r="D331" i="14"/>
  <c r="C331" i="14"/>
  <c r="B331" i="14"/>
  <c r="G330" i="14"/>
  <c r="F330" i="14"/>
  <c r="E330" i="14"/>
  <c r="D330" i="14"/>
  <c r="C330" i="14"/>
  <c r="B330" i="14"/>
  <c r="G329" i="14"/>
  <c r="F329" i="14"/>
  <c r="E329" i="14"/>
  <c r="D329" i="14"/>
  <c r="C329" i="14"/>
  <c r="B329" i="14"/>
  <c r="G328" i="14"/>
  <c r="F328" i="14"/>
  <c r="E328" i="14"/>
  <c r="D328" i="14"/>
  <c r="C328" i="14"/>
  <c r="B328" i="14"/>
  <c r="G327" i="14"/>
  <c r="F327" i="14"/>
  <c r="E327" i="14"/>
  <c r="D327" i="14"/>
  <c r="C327" i="14"/>
  <c r="B327" i="14"/>
  <c r="G326" i="14"/>
  <c r="F326" i="14"/>
  <c r="E326" i="14"/>
  <c r="D326" i="14"/>
  <c r="C326" i="14"/>
  <c r="B326" i="14"/>
  <c r="G325" i="14"/>
  <c r="F325" i="14"/>
  <c r="E325" i="14"/>
  <c r="D325" i="14"/>
  <c r="C325" i="14"/>
  <c r="B325" i="14"/>
  <c r="G324" i="14"/>
  <c r="F324" i="14"/>
  <c r="E324" i="14"/>
  <c r="D324" i="14"/>
  <c r="C324" i="14"/>
  <c r="B324" i="14"/>
  <c r="G323" i="14"/>
  <c r="F323" i="14"/>
  <c r="E323" i="14"/>
  <c r="D323" i="14"/>
  <c r="C323" i="14"/>
  <c r="B323" i="14"/>
  <c r="G322" i="14"/>
  <c r="F322" i="14"/>
  <c r="E322" i="14"/>
  <c r="D322" i="14"/>
  <c r="C322" i="14"/>
  <c r="B322" i="14"/>
  <c r="G321" i="14"/>
  <c r="F321" i="14"/>
  <c r="E321" i="14"/>
  <c r="D321" i="14"/>
  <c r="C321" i="14"/>
  <c r="B321" i="14"/>
  <c r="G320" i="14"/>
  <c r="F320" i="14"/>
  <c r="E320" i="14"/>
  <c r="D320" i="14"/>
  <c r="C320" i="14"/>
  <c r="B320" i="14"/>
  <c r="G319" i="14"/>
  <c r="F319" i="14"/>
  <c r="E319" i="14"/>
  <c r="D319" i="14"/>
  <c r="C319" i="14"/>
  <c r="B319" i="14"/>
  <c r="G318" i="14"/>
  <c r="F318" i="14"/>
  <c r="E318" i="14"/>
  <c r="D318" i="14"/>
  <c r="C318" i="14"/>
  <c r="B318" i="14"/>
  <c r="G317" i="14"/>
  <c r="F317" i="14"/>
  <c r="E317" i="14"/>
  <c r="D317" i="14"/>
  <c r="C317" i="14"/>
  <c r="B317" i="14"/>
  <c r="G316" i="14"/>
  <c r="F316" i="14"/>
  <c r="E316" i="14"/>
  <c r="D316" i="14"/>
  <c r="C316" i="14"/>
  <c r="B316" i="14"/>
  <c r="G315" i="14"/>
  <c r="F315" i="14"/>
  <c r="E315" i="14"/>
  <c r="D315" i="14"/>
  <c r="C315" i="14"/>
  <c r="B315" i="14"/>
  <c r="G314" i="14"/>
  <c r="F314" i="14"/>
  <c r="E314" i="14"/>
  <c r="D314" i="14"/>
  <c r="C314" i="14"/>
  <c r="B314" i="14"/>
  <c r="G313" i="14"/>
  <c r="F313" i="14"/>
  <c r="E313" i="14"/>
  <c r="D313" i="14"/>
  <c r="C313" i="14"/>
  <c r="B313" i="14"/>
  <c r="G312" i="14"/>
  <c r="F312" i="14"/>
  <c r="E312" i="14"/>
  <c r="D312" i="14"/>
  <c r="C312" i="14"/>
  <c r="B312" i="14"/>
  <c r="G311" i="14"/>
  <c r="F311" i="14"/>
  <c r="E311" i="14"/>
  <c r="D311" i="14"/>
  <c r="C311" i="14"/>
  <c r="B311" i="14"/>
  <c r="G310" i="14"/>
  <c r="F310" i="14"/>
  <c r="E310" i="14"/>
  <c r="D310" i="14"/>
  <c r="C310" i="14"/>
  <c r="B310" i="14"/>
  <c r="G309" i="14"/>
  <c r="F309" i="14"/>
  <c r="E309" i="14"/>
  <c r="D309" i="14"/>
  <c r="C309" i="14"/>
  <c r="B309" i="14"/>
  <c r="G308" i="14"/>
  <c r="F308" i="14"/>
  <c r="E308" i="14"/>
  <c r="D308" i="14"/>
  <c r="C308" i="14"/>
  <c r="B308" i="14"/>
  <c r="G307" i="14"/>
  <c r="F307" i="14"/>
  <c r="E307" i="14"/>
  <c r="D307" i="14"/>
  <c r="C307" i="14"/>
  <c r="B307" i="14"/>
  <c r="G306" i="14"/>
  <c r="F306" i="14"/>
  <c r="E306" i="14"/>
  <c r="D306" i="14"/>
  <c r="C306" i="14"/>
  <c r="B306" i="14"/>
  <c r="G305" i="14"/>
  <c r="F305" i="14"/>
  <c r="E305" i="14"/>
  <c r="D305" i="14"/>
  <c r="C305" i="14"/>
  <c r="B305" i="14"/>
  <c r="G304" i="14"/>
  <c r="F304" i="14"/>
  <c r="E304" i="14"/>
  <c r="D304" i="14"/>
  <c r="C304" i="14"/>
  <c r="B304" i="14"/>
  <c r="G303" i="14"/>
  <c r="F303" i="14"/>
  <c r="E303" i="14"/>
  <c r="D303" i="14"/>
  <c r="C303" i="14"/>
  <c r="B303" i="14"/>
  <c r="G302" i="14"/>
  <c r="F302" i="14"/>
  <c r="E302" i="14"/>
  <c r="D302" i="14"/>
  <c r="C302" i="14"/>
  <c r="B302" i="14"/>
  <c r="G301" i="14"/>
  <c r="F301" i="14"/>
  <c r="E301" i="14"/>
  <c r="D301" i="14"/>
  <c r="C301" i="14"/>
  <c r="B301" i="14"/>
  <c r="G300" i="14"/>
  <c r="F300" i="14"/>
  <c r="E300" i="14"/>
  <c r="D300" i="14"/>
  <c r="C300" i="14"/>
  <c r="B300" i="14"/>
  <c r="G299" i="14"/>
  <c r="F299" i="14"/>
  <c r="E299" i="14"/>
  <c r="D299" i="14"/>
  <c r="C299" i="14"/>
  <c r="B299" i="14"/>
  <c r="G298" i="14"/>
  <c r="F298" i="14"/>
  <c r="E298" i="14"/>
  <c r="D298" i="14"/>
  <c r="C298" i="14"/>
  <c r="B298" i="14"/>
  <c r="G297" i="14"/>
  <c r="F297" i="14"/>
  <c r="E297" i="14"/>
  <c r="D297" i="14"/>
  <c r="C297" i="14"/>
  <c r="B297" i="14"/>
  <c r="G296" i="14"/>
  <c r="F296" i="14"/>
  <c r="E296" i="14"/>
  <c r="D296" i="14"/>
  <c r="C296" i="14"/>
  <c r="B296" i="14"/>
  <c r="G295" i="14"/>
  <c r="F295" i="14"/>
  <c r="E295" i="14"/>
  <c r="D295" i="14"/>
  <c r="C295" i="14"/>
  <c r="B295" i="14"/>
  <c r="G294" i="14"/>
  <c r="F294" i="14"/>
  <c r="E294" i="14"/>
  <c r="D294" i="14"/>
  <c r="C294" i="14"/>
  <c r="B294" i="14"/>
  <c r="G293" i="14"/>
  <c r="F293" i="14"/>
  <c r="E293" i="14"/>
  <c r="D293" i="14"/>
  <c r="C293" i="14"/>
  <c r="B293" i="14"/>
  <c r="G292" i="14"/>
  <c r="F292" i="14"/>
  <c r="E292" i="14"/>
  <c r="D292" i="14"/>
  <c r="C292" i="14"/>
  <c r="B292" i="14"/>
  <c r="G291" i="14"/>
  <c r="F291" i="14"/>
  <c r="E291" i="14"/>
  <c r="D291" i="14"/>
  <c r="C291" i="14"/>
  <c r="B291" i="14"/>
  <c r="G290" i="14"/>
  <c r="F290" i="14"/>
  <c r="E290" i="14"/>
  <c r="D290" i="14"/>
  <c r="C290" i="14"/>
  <c r="B290" i="14"/>
  <c r="G289" i="14"/>
  <c r="F289" i="14"/>
  <c r="E289" i="14"/>
  <c r="D289" i="14"/>
  <c r="C289" i="14"/>
  <c r="B289" i="14"/>
  <c r="G288" i="14"/>
  <c r="F288" i="14"/>
  <c r="E288" i="14"/>
  <c r="D288" i="14"/>
  <c r="C288" i="14"/>
  <c r="B288" i="14"/>
  <c r="G287" i="14"/>
  <c r="F287" i="14"/>
  <c r="E287" i="14"/>
  <c r="D287" i="14"/>
  <c r="C287" i="14"/>
  <c r="B287" i="14"/>
  <c r="G286" i="14"/>
  <c r="F286" i="14"/>
  <c r="E286" i="14"/>
  <c r="D286" i="14"/>
  <c r="C286" i="14"/>
  <c r="B286" i="14"/>
  <c r="G285" i="14"/>
  <c r="F285" i="14"/>
  <c r="E285" i="14"/>
  <c r="D285" i="14"/>
  <c r="C285" i="14"/>
  <c r="B285" i="14"/>
  <c r="G284" i="14"/>
  <c r="F284" i="14"/>
  <c r="E284" i="14"/>
  <c r="D284" i="14"/>
  <c r="C284" i="14"/>
  <c r="B284" i="14"/>
  <c r="G283" i="14"/>
  <c r="F283" i="14"/>
  <c r="E283" i="14"/>
  <c r="D283" i="14"/>
  <c r="C283" i="14"/>
  <c r="B283" i="14"/>
  <c r="G282" i="14"/>
  <c r="F282" i="14"/>
  <c r="E282" i="14"/>
  <c r="D282" i="14"/>
  <c r="C282" i="14"/>
  <c r="B282" i="14"/>
  <c r="G281" i="14"/>
  <c r="F281" i="14"/>
  <c r="E281" i="14"/>
  <c r="D281" i="14"/>
  <c r="C281" i="14"/>
  <c r="B281" i="14"/>
  <c r="G280" i="14"/>
  <c r="F280" i="14"/>
  <c r="E280" i="14"/>
  <c r="D280" i="14"/>
  <c r="C280" i="14"/>
  <c r="B280" i="14"/>
  <c r="G279" i="14"/>
  <c r="F279" i="14"/>
  <c r="E279" i="14"/>
  <c r="D279" i="14"/>
  <c r="C279" i="14"/>
  <c r="B279" i="14"/>
  <c r="G278" i="14"/>
  <c r="F278" i="14"/>
  <c r="E278" i="14"/>
  <c r="D278" i="14"/>
  <c r="C278" i="14"/>
  <c r="B278" i="14"/>
  <c r="G277" i="14"/>
  <c r="F277" i="14"/>
  <c r="E277" i="14"/>
  <c r="D277" i="14"/>
  <c r="C277" i="14"/>
  <c r="B277" i="14"/>
  <c r="G276" i="14"/>
  <c r="F276" i="14"/>
  <c r="E276" i="14"/>
  <c r="D276" i="14"/>
  <c r="C276" i="14"/>
  <c r="B276" i="14"/>
  <c r="G275" i="14"/>
  <c r="F275" i="14"/>
  <c r="E275" i="14"/>
  <c r="D275" i="14"/>
  <c r="C275" i="14"/>
  <c r="B275" i="14"/>
  <c r="G274" i="14"/>
  <c r="F274" i="14"/>
  <c r="E274" i="14"/>
  <c r="D274" i="14"/>
  <c r="C274" i="14"/>
  <c r="B274" i="14"/>
  <c r="G273" i="14"/>
  <c r="F273" i="14"/>
  <c r="E273" i="14"/>
  <c r="D273" i="14"/>
  <c r="C273" i="14"/>
  <c r="B273" i="14"/>
  <c r="G272" i="14"/>
  <c r="F272" i="14"/>
  <c r="E272" i="14"/>
  <c r="D272" i="14"/>
  <c r="C272" i="14"/>
  <c r="B272" i="14"/>
  <c r="G271" i="14"/>
  <c r="F271" i="14"/>
  <c r="E271" i="14"/>
  <c r="D271" i="14"/>
  <c r="C271" i="14"/>
  <c r="B271" i="14"/>
  <c r="G270" i="14"/>
  <c r="F270" i="14"/>
  <c r="E270" i="14"/>
  <c r="D270" i="14"/>
  <c r="C270" i="14"/>
  <c r="B270" i="14"/>
  <c r="G269" i="14"/>
  <c r="F269" i="14"/>
  <c r="E269" i="14"/>
  <c r="D269" i="14"/>
  <c r="C269" i="14"/>
  <c r="B269" i="14"/>
  <c r="G268" i="14"/>
  <c r="F268" i="14"/>
  <c r="E268" i="14"/>
  <c r="D268" i="14"/>
  <c r="C268" i="14"/>
  <c r="B268" i="14"/>
  <c r="G267" i="14"/>
  <c r="F267" i="14"/>
  <c r="E267" i="14"/>
  <c r="D267" i="14"/>
  <c r="C267" i="14"/>
  <c r="B267" i="14"/>
  <c r="G266" i="14"/>
  <c r="F266" i="14"/>
  <c r="E266" i="14"/>
  <c r="D266" i="14"/>
  <c r="C266" i="14"/>
  <c r="B266" i="14"/>
  <c r="G265" i="14"/>
  <c r="F265" i="14"/>
  <c r="E265" i="14"/>
  <c r="D265" i="14"/>
  <c r="C265" i="14"/>
  <c r="B265" i="14"/>
  <c r="G264" i="14"/>
  <c r="F264" i="14"/>
  <c r="E264" i="14"/>
  <c r="D264" i="14"/>
  <c r="C264" i="14"/>
  <c r="B264" i="14"/>
  <c r="G263" i="14"/>
  <c r="F263" i="14"/>
  <c r="E263" i="14"/>
  <c r="D263" i="14"/>
  <c r="C263" i="14"/>
  <c r="B263" i="14"/>
  <c r="G262" i="14"/>
  <c r="F262" i="14"/>
  <c r="E262" i="14"/>
  <c r="D262" i="14"/>
  <c r="C262" i="14"/>
  <c r="B262" i="14"/>
  <c r="G261" i="14"/>
  <c r="F261" i="14"/>
  <c r="E261" i="14"/>
  <c r="D261" i="14"/>
  <c r="C261" i="14"/>
  <c r="B261" i="14"/>
  <c r="G260" i="14"/>
  <c r="F260" i="14"/>
  <c r="E260" i="14"/>
  <c r="D260" i="14"/>
  <c r="C260" i="14"/>
  <c r="B260" i="14"/>
  <c r="G259" i="14"/>
  <c r="F259" i="14"/>
  <c r="E259" i="14"/>
  <c r="D259" i="14"/>
  <c r="C259" i="14"/>
  <c r="B259" i="14"/>
  <c r="G258" i="14"/>
  <c r="F258" i="14"/>
  <c r="E258" i="14"/>
  <c r="D258" i="14"/>
  <c r="C258" i="14"/>
  <c r="B258" i="14"/>
  <c r="G257" i="14"/>
  <c r="F257" i="14"/>
  <c r="E257" i="14"/>
  <c r="D257" i="14"/>
  <c r="C257" i="14"/>
  <c r="B257" i="14"/>
  <c r="G256" i="14"/>
  <c r="F256" i="14"/>
  <c r="E256" i="14"/>
  <c r="D256" i="14"/>
  <c r="C256" i="14"/>
  <c r="B256" i="14"/>
  <c r="G255" i="14"/>
  <c r="F255" i="14"/>
  <c r="E255" i="14"/>
  <c r="D255" i="14"/>
  <c r="C255" i="14"/>
  <c r="B255" i="14"/>
  <c r="G254" i="14"/>
  <c r="F254" i="14"/>
  <c r="E254" i="14"/>
  <c r="D254" i="14"/>
  <c r="C254" i="14"/>
  <c r="B254" i="14"/>
  <c r="G253" i="14"/>
  <c r="F253" i="14"/>
  <c r="E253" i="14"/>
  <c r="D253" i="14"/>
  <c r="C253" i="14"/>
  <c r="B253" i="14"/>
  <c r="G252" i="14"/>
  <c r="F252" i="14"/>
  <c r="E252" i="14"/>
  <c r="D252" i="14"/>
  <c r="C252" i="14"/>
  <c r="B252" i="14"/>
  <c r="G251" i="14"/>
  <c r="F251" i="14"/>
  <c r="E251" i="14"/>
  <c r="D251" i="14"/>
  <c r="C251" i="14"/>
  <c r="B251" i="14"/>
  <c r="G250" i="14"/>
  <c r="F250" i="14"/>
  <c r="E250" i="14"/>
  <c r="D250" i="14"/>
  <c r="C250" i="14"/>
  <c r="B250" i="14"/>
  <c r="G249" i="14"/>
  <c r="F249" i="14"/>
  <c r="E249" i="14"/>
  <c r="D249" i="14"/>
  <c r="C249" i="14"/>
  <c r="B249" i="14"/>
  <c r="G248" i="14"/>
  <c r="F248" i="14"/>
  <c r="E248" i="14"/>
  <c r="D248" i="14"/>
  <c r="C248" i="14"/>
  <c r="B248" i="14"/>
  <c r="G247" i="14"/>
  <c r="F247" i="14"/>
  <c r="E247" i="14"/>
  <c r="D247" i="14"/>
  <c r="C247" i="14"/>
  <c r="B247" i="14"/>
  <c r="G246" i="14"/>
  <c r="F246" i="14"/>
  <c r="E246" i="14"/>
  <c r="D246" i="14"/>
  <c r="C246" i="14"/>
  <c r="B246" i="14"/>
  <c r="G245" i="14"/>
  <c r="F245" i="14"/>
  <c r="E245" i="14"/>
  <c r="D245" i="14"/>
  <c r="C245" i="14"/>
  <c r="B245" i="14"/>
  <c r="G244" i="14"/>
  <c r="F244" i="14"/>
  <c r="E244" i="14"/>
  <c r="D244" i="14"/>
  <c r="C244" i="14"/>
  <c r="B244" i="14"/>
  <c r="G243" i="14"/>
  <c r="F243" i="14"/>
  <c r="E243" i="14"/>
  <c r="D243" i="14"/>
  <c r="C243" i="14"/>
  <c r="B243" i="14"/>
  <c r="G242" i="14"/>
  <c r="F242" i="14"/>
  <c r="E242" i="14"/>
  <c r="D242" i="14"/>
  <c r="C242" i="14"/>
  <c r="B242" i="14"/>
  <c r="G241" i="14"/>
  <c r="F241" i="14"/>
  <c r="E241" i="14"/>
  <c r="D241" i="14"/>
  <c r="C241" i="14"/>
  <c r="B241" i="14"/>
  <c r="G240" i="14"/>
  <c r="F240" i="14"/>
  <c r="E240" i="14"/>
  <c r="D240" i="14"/>
  <c r="C240" i="14"/>
  <c r="B240" i="14"/>
  <c r="G239" i="14"/>
  <c r="F239" i="14"/>
  <c r="E239" i="14"/>
  <c r="D239" i="14"/>
  <c r="C239" i="14"/>
  <c r="B239" i="14"/>
  <c r="G238" i="14"/>
  <c r="F238" i="14"/>
  <c r="E238" i="14"/>
  <c r="D238" i="14"/>
  <c r="C238" i="14"/>
  <c r="B238" i="14"/>
  <c r="G237" i="14"/>
  <c r="F237" i="14"/>
  <c r="E237" i="14"/>
  <c r="D237" i="14"/>
  <c r="C237" i="14"/>
  <c r="B237" i="14"/>
  <c r="G236" i="14"/>
  <c r="F236" i="14"/>
  <c r="E236" i="14"/>
  <c r="D236" i="14"/>
  <c r="C236" i="14"/>
  <c r="B236" i="14"/>
  <c r="G235" i="14"/>
  <c r="F235" i="14"/>
  <c r="E235" i="14"/>
  <c r="D235" i="14"/>
  <c r="C235" i="14"/>
  <c r="B235" i="14"/>
  <c r="G234" i="14"/>
  <c r="F234" i="14"/>
  <c r="E234" i="14"/>
  <c r="D234" i="14"/>
  <c r="C234" i="14"/>
  <c r="B234" i="14"/>
  <c r="G233" i="14"/>
  <c r="F233" i="14"/>
  <c r="E233" i="14"/>
  <c r="D233" i="14"/>
  <c r="C233" i="14"/>
  <c r="B233" i="14"/>
  <c r="G232" i="14"/>
  <c r="F232" i="14"/>
  <c r="E232" i="14"/>
  <c r="D232" i="14"/>
  <c r="C232" i="14"/>
  <c r="B232" i="14"/>
  <c r="G231" i="14"/>
  <c r="F231" i="14"/>
  <c r="E231" i="14"/>
  <c r="D231" i="14"/>
  <c r="C231" i="14"/>
  <c r="B231" i="14"/>
  <c r="G230" i="14"/>
  <c r="F230" i="14"/>
  <c r="E230" i="14"/>
  <c r="D230" i="14"/>
  <c r="C230" i="14"/>
  <c r="B230" i="14"/>
  <c r="G229" i="14"/>
  <c r="F229" i="14"/>
  <c r="E229" i="14"/>
  <c r="D229" i="14"/>
  <c r="C229" i="14"/>
  <c r="B229" i="14"/>
  <c r="G228" i="14"/>
  <c r="F228" i="14"/>
  <c r="E228" i="14"/>
  <c r="D228" i="14"/>
  <c r="C228" i="14"/>
  <c r="B228" i="14"/>
  <c r="G227" i="14"/>
  <c r="F227" i="14"/>
  <c r="E227" i="14"/>
  <c r="D227" i="14"/>
  <c r="C227" i="14"/>
  <c r="B227" i="14"/>
  <c r="G226" i="14"/>
  <c r="F226" i="14"/>
  <c r="E226" i="14"/>
  <c r="D226" i="14"/>
  <c r="C226" i="14"/>
  <c r="B226" i="14"/>
  <c r="G225" i="14"/>
  <c r="F225" i="14"/>
  <c r="E225" i="14"/>
  <c r="D225" i="14"/>
  <c r="C225" i="14"/>
  <c r="B225" i="14"/>
  <c r="G224" i="14"/>
  <c r="F224" i="14"/>
  <c r="E224" i="14"/>
  <c r="D224" i="14"/>
  <c r="C224" i="14"/>
  <c r="B224" i="14"/>
  <c r="G223" i="14"/>
  <c r="F223" i="14"/>
  <c r="E223" i="14"/>
  <c r="D223" i="14"/>
  <c r="C223" i="14"/>
  <c r="B223" i="14"/>
  <c r="G222" i="14"/>
  <c r="F222" i="14"/>
  <c r="E222" i="14"/>
  <c r="D222" i="14"/>
  <c r="C222" i="14"/>
  <c r="B222" i="14"/>
  <c r="G221" i="14"/>
  <c r="F221" i="14"/>
  <c r="E221" i="14"/>
  <c r="D221" i="14"/>
  <c r="C221" i="14"/>
  <c r="B221" i="14"/>
  <c r="G220" i="14"/>
  <c r="F220" i="14"/>
  <c r="E220" i="14"/>
  <c r="D220" i="14"/>
  <c r="C220" i="14"/>
  <c r="B220" i="14"/>
  <c r="G219" i="14"/>
  <c r="F219" i="14"/>
  <c r="E219" i="14"/>
  <c r="D219" i="14"/>
  <c r="C219" i="14"/>
  <c r="B219" i="14"/>
  <c r="G218" i="14"/>
  <c r="F218" i="14"/>
  <c r="E218" i="14"/>
  <c r="D218" i="14"/>
  <c r="C218" i="14"/>
  <c r="B218" i="14"/>
  <c r="G217" i="14"/>
  <c r="F217" i="14"/>
  <c r="E217" i="14"/>
  <c r="D217" i="14"/>
  <c r="C217" i="14"/>
  <c r="B217" i="14"/>
  <c r="G216" i="14"/>
  <c r="F216" i="14"/>
  <c r="E216" i="14"/>
  <c r="D216" i="14"/>
  <c r="C216" i="14"/>
  <c r="B216" i="14"/>
  <c r="G215" i="14"/>
  <c r="F215" i="14"/>
  <c r="E215" i="14"/>
  <c r="D215" i="14"/>
  <c r="C215" i="14"/>
  <c r="B215" i="14"/>
  <c r="G214" i="14"/>
  <c r="F214" i="14"/>
  <c r="E214" i="14"/>
  <c r="D214" i="14"/>
  <c r="C214" i="14"/>
  <c r="B214" i="14"/>
  <c r="G213" i="14"/>
  <c r="F213" i="14"/>
  <c r="E213" i="14"/>
  <c r="D213" i="14"/>
  <c r="C213" i="14"/>
  <c r="B213" i="14"/>
  <c r="G212" i="14"/>
  <c r="F212" i="14"/>
  <c r="E212" i="14"/>
  <c r="D212" i="14"/>
  <c r="C212" i="14"/>
  <c r="B212" i="14"/>
  <c r="G211" i="14"/>
  <c r="F211" i="14"/>
  <c r="E211" i="14"/>
  <c r="D211" i="14"/>
  <c r="C211" i="14"/>
  <c r="B211" i="14"/>
  <c r="G210" i="14"/>
  <c r="F210" i="14"/>
  <c r="E210" i="14"/>
  <c r="D210" i="14"/>
  <c r="C210" i="14"/>
  <c r="B210" i="14"/>
  <c r="G209" i="14"/>
  <c r="F209" i="14"/>
  <c r="E209" i="14"/>
  <c r="D209" i="14"/>
  <c r="C209" i="14"/>
  <c r="B209" i="14"/>
  <c r="G208" i="14"/>
  <c r="F208" i="14"/>
  <c r="E208" i="14"/>
  <c r="D208" i="14"/>
  <c r="C208" i="14"/>
  <c r="B208" i="14"/>
  <c r="G207" i="14"/>
  <c r="F207" i="14"/>
  <c r="E207" i="14"/>
  <c r="D207" i="14"/>
  <c r="C207" i="14"/>
  <c r="B207" i="14"/>
  <c r="G206" i="14"/>
  <c r="F206" i="14"/>
  <c r="E206" i="14"/>
  <c r="D206" i="14"/>
  <c r="C206" i="14"/>
  <c r="B206" i="14"/>
  <c r="G205" i="14"/>
  <c r="F205" i="14"/>
  <c r="E205" i="14"/>
  <c r="D205" i="14"/>
  <c r="C205" i="14"/>
  <c r="B205" i="14"/>
  <c r="G204" i="14"/>
  <c r="F204" i="14"/>
  <c r="E204" i="14"/>
  <c r="D204" i="14"/>
  <c r="C204" i="14"/>
  <c r="B204" i="14"/>
  <c r="G203" i="14"/>
  <c r="F203" i="14"/>
  <c r="E203" i="14"/>
  <c r="D203" i="14"/>
  <c r="C203" i="14"/>
  <c r="B203" i="14"/>
  <c r="G202" i="14"/>
  <c r="F202" i="14"/>
  <c r="E202" i="14"/>
  <c r="D202" i="14"/>
  <c r="C202" i="14"/>
  <c r="B202" i="14"/>
  <c r="G201" i="14"/>
  <c r="F201" i="14"/>
  <c r="E201" i="14"/>
  <c r="D201" i="14"/>
  <c r="C201" i="14"/>
  <c r="B201" i="14"/>
  <c r="G200" i="14"/>
  <c r="F200" i="14"/>
  <c r="E200" i="14"/>
  <c r="D200" i="14"/>
  <c r="C200" i="14"/>
  <c r="B200" i="14"/>
  <c r="G199" i="14"/>
  <c r="F199" i="14"/>
  <c r="E199" i="14"/>
  <c r="D199" i="14"/>
  <c r="C199" i="14"/>
  <c r="B199" i="14"/>
  <c r="G198" i="14"/>
  <c r="F198" i="14"/>
  <c r="E198" i="14"/>
  <c r="D198" i="14"/>
  <c r="C198" i="14"/>
  <c r="B198" i="14"/>
  <c r="G197" i="14"/>
  <c r="F197" i="14"/>
  <c r="E197" i="14"/>
  <c r="D197" i="14"/>
  <c r="C197" i="14"/>
  <c r="B197" i="14"/>
  <c r="G196" i="14"/>
  <c r="F196" i="14"/>
  <c r="E196" i="14"/>
  <c r="D196" i="14"/>
  <c r="C196" i="14"/>
  <c r="B196" i="14"/>
  <c r="G195" i="14"/>
  <c r="F195" i="14"/>
  <c r="E195" i="14"/>
  <c r="D195" i="14"/>
  <c r="C195" i="14"/>
  <c r="B195" i="14"/>
  <c r="G194" i="14"/>
  <c r="F194" i="14"/>
  <c r="E194" i="14"/>
  <c r="D194" i="14"/>
  <c r="C194" i="14"/>
  <c r="B194" i="14"/>
  <c r="G193" i="14"/>
  <c r="F193" i="14"/>
  <c r="E193" i="14"/>
  <c r="D193" i="14"/>
  <c r="C193" i="14"/>
  <c r="B193" i="14"/>
  <c r="G192" i="14"/>
  <c r="F192" i="14"/>
  <c r="E192" i="14"/>
  <c r="D192" i="14"/>
  <c r="C192" i="14"/>
  <c r="B192" i="14"/>
  <c r="G191" i="14"/>
  <c r="F191" i="14"/>
  <c r="E191" i="14"/>
  <c r="D191" i="14"/>
  <c r="C191" i="14"/>
  <c r="B191" i="14"/>
  <c r="G190" i="14"/>
  <c r="F190" i="14"/>
  <c r="E190" i="14"/>
  <c r="D190" i="14"/>
  <c r="C190" i="14"/>
  <c r="B190" i="14"/>
  <c r="G189" i="14"/>
  <c r="F189" i="14"/>
  <c r="E189" i="14"/>
  <c r="D189" i="14"/>
  <c r="C189" i="14"/>
  <c r="B189" i="14"/>
  <c r="G188" i="14"/>
  <c r="F188" i="14"/>
  <c r="E188" i="14"/>
  <c r="D188" i="14"/>
  <c r="C188" i="14"/>
  <c r="B188" i="14"/>
  <c r="G187" i="14"/>
  <c r="F187" i="14"/>
  <c r="E187" i="14"/>
  <c r="D187" i="14"/>
  <c r="C187" i="14"/>
  <c r="B187" i="14"/>
  <c r="G186" i="14"/>
  <c r="F186" i="14"/>
  <c r="E186" i="14"/>
  <c r="D186" i="14"/>
  <c r="C186" i="14"/>
  <c r="B186" i="14"/>
  <c r="G185" i="14"/>
  <c r="F185" i="14"/>
  <c r="E185" i="14"/>
  <c r="D185" i="14"/>
  <c r="C185" i="14"/>
  <c r="B185" i="14"/>
  <c r="G184" i="14"/>
  <c r="F184" i="14"/>
  <c r="E184" i="14"/>
  <c r="D184" i="14"/>
  <c r="C184" i="14"/>
  <c r="B184" i="14"/>
  <c r="G183" i="14"/>
  <c r="F183" i="14"/>
  <c r="E183" i="14"/>
  <c r="D183" i="14"/>
  <c r="C183" i="14"/>
  <c r="B183" i="14"/>
  <c r="G182" i="14"/>
  <c r="F182" i="14"/>
  <c r="E182" i="14"/>
  <c r="D182" i="14"/>
  <c r="C182" i="14"/>
  <c r="B182" i="14"/>
  <c r="G181" i="14"/>
  <c r="F181" i="14"/>
  <c r="E181" i="14"/>
  <c r="D181" i="14"/>
  <c r="C181" i="14"/>
  <c r="B181" i="14"/>
  <c r="G180" i="14"/>
  <c r="F180" i="14"/>
  <c r="E180" i="14"/>
  <c r="D180" i="14"/>
  <c r="C180" i="14"/>
  <c r="B180" i="14"/>
  <c r="G179" i="14"/>
  <c r="F179" i="14"/>
  <c r="E179" i="14"/>
  <c r="D179" i="14"/>
  <c r="C179" i="14"/>
  <c r="B179" i="14"/>
  <c r="G178" i="14"/>
  <c r="F178" i="14"/>
  <c r="E178" i="14"/>
  <c r="D178" i="14"/>
  <c r="C178" i="14"/>
  <c r="B178" i="14"/>
  <c r="G177" i="14"/>
  <c r="F177" i="14"/>
  <c r="E177" i="14"/>
  <c r="D177" i="14"/>
  <c r="C177" i="14"/>
  <c r="B177" i="14"/>
  <c r="G176" i="14"/>
  <c r="F176" i="14"/>
  <c r="E176" i="14"/>
  <c r="D176" i="14"/>
  <c r="C176" i="14"/>
  <c r="B176" i="14"/>
  <c r="G175" i="14"/>
  <c r="F175" i="14"/>
  <c r="E175" i="14"/>
  <c r="D175" i="14"/>
  <c r="C175" i="14"/>
  <c r="B175" i="14"/>
  <c r="G174" i="14"/>
  <c r="F174" i="14"/>
  <c r="E174" i="14"/>
  <c r="D174" i="14"/>
  <c r="C174" i="14"/>
  <c r="B174" i="14"/>
  <c r="G173" i="14"/>
  <c r="F173" i="14"/>
  <c r="E173" i="14"/>
  <c r="D173" i="14"/>
  <c r="C173" i="14"/>
  <c r="B173" i="14"/>
  <c r="G172" i="14"/>
  <c r="F172" i="14"/>
  <c r="E172" i="14"/>
  <c r="D172" i="14"/>
  <c r="C172" i="14"/>
  <c r="B172" i="14"/>
  <c r="G171" i="14"/>
  <c r="F171" i="14"/>
  <c r="E171" i="14"/>
  <c r="D171" i="14"/>
  <c r="C171" i="14"/>
  <c r="B171" i="14"/>
  <c r="G170" i="14"/>
  <c r="F170" i="14"/>
  <c r="E170" i="14"/>
  <c r="D170" i="14"/>
  <c r="C170" i="14"/>
  <c r="B170" i="14"/>
  <c r="G169" i="14"/>
  <c r="F169" i="14"/>
  <c r="E169" i="14"/>
  <c r="D169" i="14"/>
  <c r="C169" i="14"/>
  <c r="B169" i="14"/>
  <c r="G168" i="14"/>
  <c r="F168" i="14"/>
  <c r="E168" i="14"/>
  <c r="D168" i="14"/>
  <c r="C168" i="14"/>
  <c r="B168" i="14"/>
  <c r="G167" i="14"/>
  <c r="F167" i="14"/>
  <c r="E167" i="14"/>
  <c r="D167" i="14"/>
  <c r="C167" i="14"/>
  <c r="B167" i="14"/>
  <c r="G166" i="14"/>
  <c r="F166" i="14"/>
  <c r="E166" i="14"/>
  <c r="D166" i="14"/>
  <c r="C166" i="14"/>
  <c r="B166" i="14"/>
  <c r="G165" i="14"/>
  <c r="F165" i="14"/>
  <c r="E165" i="14"/>
  <c r="D165" i="14"/>
  <c r="C165" i="14"/>
  <c r="B165" i="14"/>
  <c r="G164" i="14"/>
  <c r="F164" i="14"/>
  <c r="E164" i="14"/>
  <c r="D164" i="14"/>
  <c r="C164" i="14"/>
  <c r="B164" i="14"/>
  <c r="G163" i="14"/>
  <c r="F163" i="14"/>
  <c r="E163" i="14"/>
  <c r="D163" i="14"/>
  <c r="C163" i="14"/>
  <c r="B163" i="14"/>
  <c r="G162" i="14"/>
  <c r="F162" i="14"/>
  <c r="E162" i="14"/>
  <c r="D162" i="14"/>
  <c r="C162" i="14"/>
  <c r="B162" i="14"/>
  <c r="G161" i="14"/>
  <c r="F161" i="14"/>
  <c r="E161" i="14"/>
  <c r="D161" i="14"/>
  <c r="C161" i="14"/>
  <c r="B161" i="14"/>
  <c r="G160" i="14"/>
  <c r="F160" i="14"/>
  <c r="E160" i="14"/>
  <c r="D160" i="14"/>
  <c r="C160" i="14"/>
  <c r="B160" i="14"/>
  <c r="G159" i="14"/>
  <c r="F159" i="14"/>
  <c r="E159" i="14"/>
  <c r="D159" i="14"/>
  <c r="C159" i="14"/>
  <c r="B159" i="14"/>
  <c r="G158" i="14"/>
  <c r="F158" i="14"/>
  <c r="E158" i="14"/>
  <c r="D158" i="14"/>
  <c r="C158" i="14"/>
  <c r="B158" i="14"/>
  <c r="G157" i="14"/>
  <c r="F157" i="14"/>
  <c r="E157" i="14"/>
  <c r="D157" i="14"/>
  <c r="C157" i="14"/>
  <c r="B157" i="14"/>
  <c r="G156" i="14"/>
  <c r="F156" i="14"/>
  <c r="E156" i="14"/>
  <c r="D156" i="14"/>
  <c r="C156" i="14"/>
  <c r="B156" i="14"/>
  <c r="G155" i="14"/>
  <c r="F155" i="14"/>
  <c r="E155" i="14"/>
  <c r="D155" i="14"/>
  <c r="C155" i="14"/>
  <c r="B155" i="14"/>
  <c r="G154" i="14"/>
  <c r="F154" i="14"/>
  <c r="E154" i="14"/>
  <c r="D154" i="14"/>
  <c r="C154" i="14"/>
  <c r="B154" i="14"/>
  <c r="G153" i="14"/>
  <c r="F153" i="14"/>
  <c r="E153" i="14"/>
  <c r="D153" i="14"/>
  <c r="C153" i="14"/>
  <c r="B153" i="14"/>
  <c r="G152" i="14"/>
  <c r="F152" i="14"/>
  <c r="E152" i="14"/>
  <c r="D152" i="14"/>
  <c r="C152" i="14"/>
  <c r="B152" i="14"/>
  <c r="G151" i="14"/>
  <c r="F151" i="14"/>
  <c r="E151" i="14"/>
  <c r="D151" i="14"/>
  <c r="C151" i="14"/>
  <c r="B151" i="14"/>
  <c r="G150" i="14"/>
  <c r="F150" i="14"/>
  <c r="E150" i="14"/>
  <c r="D150" i="14"/>
  <c r="C150" i="14"/>
  <c r="B150" i="14"/>
  <c r="G149" i="14"/>
  <c r="F149" i="14"/>
  <c r="E149" i="14"/>
  <c r="D149" i="14"/>
  <c r="C149" i="14"/>
  <c r="B149" i="14"/>
  <c r="G148" i="14"/>
  <c r="F148" i="14"/>
  <c r="E148" i="14"/>
  <c r="D148" i="14"/>
  <c r="C148" i="14"/>
  <c r="B148" i="14"/>
  <c r="G147" i="14"/>
  <c r="F147" i="14"/>
  <c r="E147" i="14"/>
  <c r="D147" i="14"/>
  <c r="C147" i="14"/>
  <c r="B147" i="14"/>
  <c r="G146" i="14"/>
  <c r="F146" i="14"/>
  <c r="E146" i="14"/>
  <c r="D146" i="14"/>
  <c r="C146" i="14"/>
  <c r="B146" i="14"/>
  <c r="G145" i="14"/>
  <c r="F145" i="14"/>
  <c r="E145" i="14"/>
  <c r="D145" i="14"/>
  <c r="C145" i="14"/>
  <c r="B145" i="14"/>
  <c r="G144" i="14"/>
  <c r="F144" i="14"/>
  <c r="E144" i="14"/>
  <c r="D144" i="14"/>
  <c r="C144" i="14"/>
  <c r="B144" i="14"/>
  <c r="G143" i="14"/>
  <c r="F143" i="14"/>
  <c r="E143" i="14"/>
  <c r="D143" i="14"/>
  <c r="C143" i="14"/>
  <c r="B143" i="14"/>
  <c r="G142" i="14"/>
  <c r="F142" i="14"/>
  <c r="E142" i="14"/>
  <c r="D142" i="14"/>
  <c r="C142" i="14"/>
  <c r="B142" i="14"/>
  <c r="G141" i="14"/>
  <c r="F141" i="14"/>
  <c r="E141" i="14"/>
  <c r="D141" i="14"/>
  <c r="C141" i="14"/>
  <c r="B141" i="14"/>
  <c r="G140" i="14"/>
  <c r="F140" i="14"/>
  <c r="E140" i="14"/>
  <c r="D140" i="14"/>
  <c r="C140" i="14"/>
  <c r="B140" i="14"/>
  <c r="G139" i="14"/>
  <c r="F139" i="14"/>
  <c r="E139" i="14"/>
  <c r="D139" i="14"/>
  <c r="C139" i="14"/>
  <c r="B139" i="14"/>
  <c r="G138" i="14"/>
  <c r="F138" i="14"/>
  <c r="E138" i="14"/>
  <c r="D138" i="14"/>
  <c r="C138" i="14"/>
  <c r="B138" i="14"/>
  <c r="G137" i="14"/>
  <c r="F137" i="14"/>
  <c r="E137" i="14"/>
  <c r="D137" i="14"/>
  <c r="C137" i="14"/>
  <c r="B137" i="14"/>
  <c r="G136" i="14"/>
  <c r="F136" i="14"/>
  <c r="E136" i="14"/>
  <c r="D136" i="14"/>
  <c r="C136" i="14"/>
  <c r="B136" i="14"/>
  <c r="G135" i="14"/>
  <c r="F135" i="14"/>
  <c r="E135" i="14"/>
  <c r="D135" i="14"/>
  <c r="C135" i="14"/>
  <c r="B135" i="14"/>
  <c r="G134" i="14"/>
  <c r="F134" i="14"/>
  <c r="E134" i="14"/>
  <c r="D134" i="14"/>
  <c r="C134" i="14"/>
  <c r="B134" i="14"/>
  <c r="G133" i="14"/>
  <c r="F133" i="14"/>
  <c r="E133" i="14"/>
  <c r="D133" i="14"/>
  <c r="C133" i="14"/>
  <c r="B133" i="14"/>
  <c r="G132" i="14"/>
  <c r="F132" i="14"/>
  <c r="E132" i="14"/>
  <c r="D132" i="14"/>
  <c r="C132" i="14"/>
  <c r="B132" i="14"/>
  <c r="G131" i="14"/>
  <c r="F131" i="14"/>
  <c r="E131" i="14"/>
  <c r="D131" i="14"/>
  <c r="C131" i="14"/>
  <c r="B131" i="14"/>
  <c r="G130" i="14"/>
  <c r="F130" i="14"/>
  <c r="E130" i="14"/>
  <c r="D130" i="14"/>
  <c r="C130" i="14"/>
  <c r="B130" i="14"/>
  <c r="G129" i="14"/>
  <c r="F129" i="14"/>
  <c r="E129" i="14"/>
  <c r="D129" i="14"/>
  <c r="C129" i="14"/>
  <c r="B129" i="14"/>
  <c r="G128" i="14"/>
  <c r="F128" i="14"/>
  <c r="E128" i="14"/>
  <c r="D128" i="14"/>
  <c r="C128" i="14"/>
  <c r="B128" i="14"/>
  <c r="G127" i="14"/>
  <c r="F127" i="14"/>
  <c r="E127" i="14"/>
  <c r="D127" i="14"/>
  <c r="C127" i="14"/>
  <c r="B127" i="14"/>
  <c r="G126" i="14"/>
  <c r="F126" i="14"/>
  <c r="E126" i="14"/>
  <c r="D126" i="14"/>
  <c r="C126" i="14"/>
  <c r="B126" i="14"/>
  <c r="G125" i="14"/>
  <c r="F125" i="14"/>
  <c r="E125" i="14"/>
  <c r="D125" i="14"/>
  <c r="C125" i="14"/>
  <c r="B125" i="14"/>
  <c r="G124" i="14"/>
  <c r="F124" i="14"/>
  <c r="E124" i="14"/>
  <c r="D124" i="14"/>
  <c r="C124" i="14"/>
  <c r="B124" i="14"/>
  <c r="G123" i="14"/>
  <c r="F123" i="14"/>
  <c r="E123" i="14"/>
  <c r="D123" i="14"/>
  <c r="C123" i="14"/>
  <c r="B123" i="14"/>
  <c r="G122" i="14"/>
  <c r="F122" i="14"/>
  <c r="E122" i="14"/>
  <c r="D122" i="14"/>
  <c r="C122" i="14"/>
  <c r="B122" i="14"/>
  <c r="G121" i="14"/>
  <c r="F121" i="14"/>
  <c r="E121" i="14"/>
  <c r="D121" i="14"/>
  <c r="C121" i="14"/>
  <c r="B121" i="14"/>
  <c r="G120" i="14"/>
  <c r="F120" i="14"/>
  <c r="E120" i="14"/>
  <c r="D120" i="14"/>
  <c r="C120" i="14"/>
  <c r="B120" i="14"/>
  <c r="G119" i="14"/>
  <c r="F119" i="14"/>
  <c r="E119" i="14"/>
  <c r="D119" i="14"/>
  <c r="C119" i="14"/>
  <c r="B119" i="14"/>
  <c r="G118" i="14"/>
  <c r="F118" i="14"/>
  <c r="E118" i="14"/>
  <c r="D118" i="14"/>
  <c r="C118" i="14"/>
  <c r="B118" i="14"/>
  <c r="G117" i="14"/>
  <c r="F117" i="14"/>
  <c r="E117" i="14"/>
  <c r="D117" i="14"/>
  <c r="C117" i="14"/>
  <c r="B117" i="14"/>
  <c r="G116" i="14"/>
  <c r="F116" i="14"/>
  <c r="E116" i="14"/>
  <c r="D116" i="14"/>
  <c r="C116" i="14"/>
  <c r="B116" i="14"/>
  <c r="G115" i="14"/>
  <c r="F115" i="14"/>
  <c r="E115" i="14"/>
  <c r="D115" i="14"/>
  <c r="C115" i="14"/>
  <c r="B115" i="14"/>
  <c r="G114" i="14"/>
  <c r="F114" i="14"/>
  <c r="E114" i="14"/>
  <c r="D114" i="14"/>
  <c r="C114" i="14"/>
  <c r="B114" i="14"/>
  <c r="G113" i="14"/>
  <c r="F113" i="14"/>
  <c r="E113" i="14"/>
  <c r="D113" i="14"/>
  <c r="C113" i="14"/>
  <c r="B113" i="14"/>
  <c r="G112" i="14"/>
  <c r="F112" i="14"/>
  <c r="E112" i="14"/>
  <c r="D112" i="14"/>
  <c r="C112" i="14"/>
  <c r="B112" i="14"/>
  <c r="G111" i="14"/>
  <c r="F111" i="14"/>
  <c r="E111" i="14"/>
  <c r="D111" i="14"/>
  <c r="C111" i="14"/>
  <c r="B111" i="14"/>
  <c r="G110" i="14"/>
  <c r="F110" i="14"/>
  <c r="E110" i="14"/>
  <c r="D110" i="14"/>
  <c r="C110" i="14"/>
  <c r="B110" i="14"/>
  <c r="G109" i="14"/>
  <c r="F109" i="14"/>
  <c r="E109" i="14"/>
  <c r="D109" i="14"/>
  <c r="C109" i="14"/>
  <c r="B109" i="14"/>
  <c r="G108" i="14"/>
  <c r="F108" i="14"/>
  <c r="E108" i="14"/>
  <c r="D108" i="14"/>
  <c r="C108" i="14"/>
  <c r="B108" i="14"/>
  <c r="G107" i="14"/>
  <c r="F107" i="14"/>
  <c r="E107" i="14"/>
  <c r="D107" i="14"/>
  <c r="C107" i="14"/>
  <c r="B107" i="14"/>
  <c r="G106" i="14"/>
  <c r="F106" i="14"/>
  <c r="E106" i="14"/>
  <c r="D106" i="14"/>
  <c r="C106" i="14"/>
  <c r="B106" i="14"/>
  <c r="G105" i="14"/>
  <c r="F105" i="14"/>
  <c r="E105" i="14"/>
  <c r="D105" i="14"/>
  <c r="C105" i="14"/>
  <c r="B105" i="14"/>
  <c r="G104" i="14"/>
  <c r="F104" i="14"/>
  <c r="E104" i="14"/>
  <c r="D104" i="14"/>
  <c r="C104" i="14"/>
  <c r="B104" i="14"/>
  <c r="G103" i="14"/>
  <c r="F103" i="14"/>
  <c r="E103" i="14"/>
  <c r="D103" i="14"/>
  <c r="C103" i="14"/>
  <c r="B103" i="14"/>
  <c r="G102" i="14"/>
  <c r="F102" i="14"/>
  <c r="E102" i="14"/>
  <c r="D102" i="14"/>
  <c r="C102" i="14"/>
  <c r="B102" i="14"/>
  <c r="G101" i="14"/>
  <c r="F101" i="14"/>
  <c r="E101" i="14"/>
  <c r="D101" i="14"/>
  <c r="C101" i="14"/>
  <c r="B101" i="14"/>
  <c r="G100" i="14"/>
  <c r="F100" i="14"/>
  <c r="E100" i="14"/>
  <c r="D100" i="14"/>
  <c r="C100" i="14"/>
  <c r="B100" i="14"/>
  <c r="G99" i="14"/>
  <c r="F99" i="14"/>
  <c r="E99" i="14"/>
  <c r="D99" i="14"/>
  <c r="C99" i="14"/>
  <c r="B99" i="14"/>
  <c r="G98" i="14"/>
  <c r="F98" i="14"/>
  <c r="E98" i="14"/>
  <c r="D98" i="14"/>
  <c r="C98" i="14"/>
  <c r="B98" i="14"/>
  <c r="G97" i="14"/>
  <c r="F97" i="14"/>
  <c r="E97" i="14"/>
  <c r="D97" i="14"/>
  <c r="C97" i="14"/>
  <c r="B97" i="14"/>
  <c r="G96" i="14"/>
  <c r="F96" i="14"/>
  <c r="E96" i="14"/>
  <c r="D96" i="14"/>
  <c r="C96" i="14"/>
  <c r="B96" i="14"/>
  <c r="G95" i="14"/>
  <c r="F95" i="14"/>
  <c r="E95" i="14"/>
  <c r="D95" i="14"/>
  <c r="C95" i="14"/>
  <c r="B95" i="14"/>
  <c r="G94" i="14"/>
  <c r="F94" i="14"/>
  <c r="E94" i="14"/>
  <c r="D94" i="14"/>
  <c r="C94" i="14"/>
  <c r="B94" i="14"/>
  <c r="G93" i="14"/>
  <c r="F93" i="14"/>
  <c r="E93" i="14"/>
  <c r="D93" i="14"/>
  <c r="C93" i="14"/>
  <c r="B93" i="14"/>
  <c r="G92" i="14"/>
  <c r="F92" i="14"/>
  <c r="E92" i="14"/>
  <c r="D92" i="14"/>
  <c r="C92" i="14"/>
  <c r="B92" i="14"/>
  <c r="G91" i="14"/>
  <c r="F91" i="14"/>
  <c r="E91" i="14"/>
  <c r="D91" i="14"/>
  <c r="C91" i="14"/>
  <c r="B91" i="14"/>
  <c r="G90" i="14"/>
  <c r="F90" i="14"/>
  <c r="E90" i="14"/>
  <c r="D90" i="14"/>
  <c r="C90" i="14"/>
  <c r="B90" i="14"/>
  <c r="G89" i="14"/>
  <c r="F89" i="14"/>
  <c r="E89" i="14"/>
  <c r="D89" i="14"/>
  <c r="C89" i="14"/>
  <c r="B89" i="14"/>
  <c r="G88" i="14"/>
  <c r="F88" i="14"/>
  <c r="E88" i="14"/>
  <c r="D88" i="14"/>
  <c r="C88" i="14"/>
  <c r="B88" i="14"/>
  <c r="G87" i="14"/>
  <c r="F87" i="14"/>
  <c r="E87" i="14"/>
  <c r="D87" i="14"/>
  <c r="C87" i="14"/>
  <c r="B87" i="14"/>
  <c r="G86" i="14"/>
  <c r="F86" i="14"/>
  <c r="E86" i="14"/>
  <c r="D86" i="14"/>
  <c r="C86" i="14"/>
  <c r="B86" i="14"/>
  <c r="G85" i="14"/>
  <c r="F85" i="14"/>
  <c r="E85" i="14"/>
  <c r="D85" i="14"/>
  <c r="C85" i="14"/>
  <c r="B85" i="14"/>
  <c r="G84" i="14"/>
  <c r="F84" i="14"/>
  <c r="E84" i="14"/>
  <c r="D84" i="14"/>
  <c r="C84" i="14"/>
  <c r="B84" i="14"/>
  <c r="G83" i="14"/>
  <c r="F83" i="14"/>
  <c r="E83" i="14"/>
  <c r="D83" i="14"/>
  <c r="C83" i="14"/>
  <c r="B83" i="14"/>
  <c r="G82" i="14"/>
  <c r="F82" i="14"/>
  <c r="E82" i="14"/>
  <c r="D82" i="14"/>
  <c r="C82" i="14"/>
  <c r="B82" i="14"/>
  <c r="G81" i="14"/>
  <c r="F81" i="14"/>
  <c r="E81" i="14"/>
  <c r="D81" i="14"/>
  <c r="C81" i="14"/>
  <c r="B81" i="14"/>
  <c r="G80" i="14"/>
  <c r="F80" i="14"/>
  <c r="E80" i="14"/>
  <c r="D80" i="14"/>
  <c r="C80" i="14"/>
  <c r="B80" i="14"/>
  <c r="G79" i="14"/>
  <c r="F79" i="14"/>
  <c r="E79" i="14"/>
  <c r="D79" i="14"/>
  <c r="C79" i="14"/>
  <c r="B79" i="14"/>
  <c r="G78" i="14"/>
  <c r="F78" i="14"/>
  <c r="E78" i="14"/>
  <c r="D78" i="14"/>
  <c r="C78" i="14"/>
  <c r="B78" i="14"/>
  <c r="G77" i="14"/>
  <c r="F77" i="14"/>
  <c r="E77" i="14"/>
  <c r="D77" i="14"/>
  <c r="C77" i="14"/>
  <c r="B77" i="14"/>
  <c r="G76" i="14"/>
  <c r="F76" i="14"/>
  <c r="E76" i="14"/>
  <c r="D76" i="14"/>
  <c r="C76" i="14"/>
  <c r="B76" i="14"/>
  <c r="G75" i="14"/>
  <c r="F75" i="14"/>
  <c r="E75" i="14"/>
  <c r="D75" i="14"/>
  <c r="C75" i="14"/>
  <c r="B75" i="14"/>
  <c r="G74" i="14"/>
  <c r="F74" i="14"/>
  <c r="E74" i="14"/>
  <c r="D74" i="14"/>
  <c r="C74" i="14"/>
  <c r="B74" i="14"/>
  <c r="G73" i="14"/>
  <c r="F73" i="14"/>
  <c r="E73" i="14"/>
  <c r="D73" i="14"/>
  <c r="C73" i="14"/>
  <c r="B73" i="14"/>
  <c r="G72" i="14"/>
  <c r="F72" i="14"/>
  <c r="E72" i="14"/>
  <c r="D72" i="14"/>
  <c r="C72" i="14"/>
  <c r="B72" i="14"/>
  <c r="G71" i="14"/>
  <c r="F71" i="14"/>
  <c r="E71" i="14"/>
  <c r="D71" i="14"/>
  <c r="C71" i="14"/>
  <c r="B71" i="14"/>
  <c r="G70" i="14"/>
  <c r="F70" i="14"/>
  <c r="E70" i="14"/>
  <c r="D70" i="14"/>
  <c r="C70" i="14"/>
  <c r="B70" i="14"/>
  <c r="G69" i="14"/>
  <c r="F69" i="14"/>
  <c r="E69" i="14"/>
  <c r="D69" i="14"/>
  <c r="C69" i="14"/>
  <c r="B69" i="14"/>
  <c r="G68" i="14"/>
  <c r="F68" i="14"/>
  <c r="E68" i="14"/>
  <c r="D68" i="14"/>
  <c r="C68" i="14"/>
  <c r="B68" i="14"/>
  <c r="G67" i="14"/>
  <c r="F67" i="14"/>
  <c r="E67" i="14"/>
  <c r="D67" i="14"/>
  <c r="C67" i="14"/>
  <c r="B67" i="14"/>
  <c r="G66" i="14"/>
  <c r="F66" i="14"/>
  <c r="E66" i="14"/>
  <c r="D66" i="14"/>
  <c r="C66" i="14"/>
  <c r="B66" i="14"/>
  <c r="G65" i="14"/>
  <c r="F65" i="14"/>
  <c r="E65" i="14"/>
  <c r="D65" i="14"/>
  <c r="C65" i="14"/>
  <c r="B65" i="14"/>
  <c r="G64" i="14"/>
  <c r="F64" i="14"/>
  <c r="E64" i="14"/>
  <c r="D64" i="14"/>
  <c r="C64" i="14"/>
  <c r="B64" i="14"/>
  <c r="G63" i="14"/>
  <c r="F63" i="14"/>
  <c r="E63" i="14"/>
  <c r="D63" i="14"/>
  <c r="C63" i="14"/>
  <c r="B63" i="14"/>
  <c r="G62" i="14"/>
  <c r="F62" i="14"/>
  <c r="E62" i="14"/>
  <c r="D62" i="14"/>
  <c r="C62" i="14"/>
  <c r="B62" i="14"/>
  <c r="G61" i="14"/>
  <c r="F61" i="14"/>
  <c r="E61" i="14"/>
  <c r="D61" i="14"/>
  <c r="C61" i="14"/>
  <c r="B61" i="14"/>
  <c r="G60" i="14"/>
  <c r="F60" i="14"/>
  <c r="E60" i="14"/>
  <c r="D60" i="14"/>
  <c r="C60" i="14"/>
  <c r="B60" i="14"/>
  <c r="G59" i="14"/>
  <c r="F59" i="14"/>
  <c r="E59" i="14"/>
  <c r="D59" i="14"/>
  <c r="C59" i="14"/>
  <c r="B59" i="14"/>
  <c r="G58" i="14"/>
  <c r="F58" i="14"/>
  <c r="E58" i="14"/>
  <c r="D58" i="14"/>
  <c r="C58" i="14"/>
  <c r="B58" i="14"/>
  <c r="G57" i="14"/>
  <c r="F57" i="14"/>
  <c r="E57" i="14"/>
  <c r="D57" i="14"/>
  <c r="C57" i="14"/>
  <c r="B57" i="14"/>
  <c r="G56" i="14"/>
  <c r="F56" i="14"/>
  <c r="E56" i="14"/>
  <c r="D56" i="14"/>
  <c r="C56" i="14"/>
  <c r="B56" i="14"/>
  <c r="G55" i="14"/>
  <c r="F55" i="14"/>
  <c r="E55" i="14"/>
  <c r="D55" i="14"/>
  <c r="C55" i="14"/>
  <c r="B55" i="14"/>
  <c r="G54" i="14"/>
  <c r="F54" i="14"/>
  <c r="E54" i="14"/>
  <c r="D54" i="14"/>
  <c r="C54" i="14"/>
  <c r="B54" i="14"/>
  <c r="G53" i="14"/>
  <c r="F53" i="14"/>
  <c r="E53" i="14"/>
  <c r="D53" i="14"/>
  <c r="C53" i="14"/>
  <c r="B53" i="14"/>
  <c r="G52" i="14"/>
  <c r="F52" i="14"/>
  <c r="E52" i="14"/>
  <c r="D52" i="14"/>
  <c r="C52" i="14"/>
  <c r="B52" i="14"/>
  <c r="G51" i="14"/>
  <c r="F51" i="14"/>
  <c r="E51" i="14"/>
  <c r="D51" i="14"/>
  <c r="C51" i="14"/>
  <c r="B51" i="14"/>
  <c r="G50" i="14"/>
  <c r="F50" i="14"/>
  <c r="E50" i="14"/>
  <c r="D50" i="14"/>
  <c r="C50" i="14"/>
  <c r="B50" i="14"/>
  <c r="G49" i="14"/>
  <c r="F49" i="14"/>
  <c r="E49" i="14"/>
  <c r="D49" i="14"/>
  <c r="C49" i="14"/>
  <c r="B49" i="14"/>
  <c r="G48" i="14"/>
  <c r="F48" i="14"/>
  <c r="E48" i="14"/>
  <c r="D48" i="14"/>
  <c r="C48" i="14"/>
  <c r="B48" i="14"/>
  <c r="G47" i="14"/>
  <c r="F47" i="14"/>
  <c r="E47" i="14"/>
  <c r="D47" i="14"/>
  <c r="C47" i="14"/>
  <c r="B47" i="14"/>
  <c r="G46" i="14"/>
  <c r="F46" i="14"/>
  <c r="E46" i="14"/>
  <c r="D46" i="14"/>
  <c r="C46" i="14"/>
  <c r="B46" i="14"/>
  <c r="G45" i="14"/>
  <c r="F45" i="14"/>
  <c r="E45" i="14"/>
  <c r="D45" i="14"/>
  <c r="C45" i="14"/>
  <c r="B45" i="14"/>
  <c r="G44" i="14"/>
  <c r="F44" i="14"/>
  <c r="E44" i="14"/>
  <c r="D44" i="14"/>
  <c r="C44" i="14"/>
  <c r="B44" i="14"/>
  <c r="G43" i="14"/>
  <c r="F43" i="14"/>
  <c r="E43" i="14"/>
  <c r="D43" i="14"/>
  <c r="C43" i="14"/>
  <c r="B43" i="14"/>
  <c r="G42" i="14"/>
  <c r="F42" i="14"/>
  <c r="E42" i="14"/>
  <c r="D42" i="14"/>
  <c r="C42" i="14"/>
  <c r="B42" i="14"/>
  <c r="G41" i="14"/>
  <c r="F41" i="14"/>
  <c r="E41" i="14"/>
  <c r="D41" i="14"/>
  <c r="C41" i="14"/>
  <c r="B41" i="14"/>
  <c r="G40" i="14"/>
  <c r="F40" i="14"/>
  <c r="E40" i="14"/>
  <c r="D40" i="14"/>
  <c r="C40" i="14"/>
  <c r="B40" i="14"/>
  <c r="G39" i="14"/>
  <c r="F39" i="14"/>
  <c r="E39" i="14"/>
  <c r="D39" i="14"/>
  <c r="C39" i="14"/>
  <c r="B39" i="14"/>
  <c r="G38" i="14"/>
  <c r="F38" i="14"/>
  <c r="E38" i="14"/>
  <c r="D38" i="14"/>
  <c r="C38" i="14"/>
  <c r="B38" i="14"/>
  <c r="G37" i="14"/>
  <c r="F37" i="14"/>
  <c r="E37" i="14"/>
  <c r="D37" i="14"/>
  <c r="C37" i="14"/>
  <c r="B37" i="14"/>
  <c r="G36" i="14"/>
  <c r="F36" i="14"/>
  <c r="E36" i="14"/>
  <c r="D36" i="14"/>
  <c r="C36" i="14"/>
  <c r="B36" i="14"/>
  <c r="G35" i="14"/>
  <c r="F35" i="14"/>
  <c r="E35" i="14"/>
  <c r="D35" i="14"/>
  <c r="C35" i="14"/>
  <c r="B35" i="14"/>
  <c r="G34" i="14"/>
  <c r="F34" i="14"/>
  <c r="E34" i="14"/>
  <c r="D34" i="14"/>
  <c r="C34" i="14"/>
  <c r="B34" i="14"/>
  <c r="G33" i="14"/>
  <c r="F33" i="14"/>
  <c r="E33" i="14"/>
  <c r="D33" i="14"/>
  <c r="C33" i="14"/>
  <c r="B33" i="14"/>
  <c r="G32" i="14"/>
  <c r="F32" i="14"/>
  <c r="E32" i="14"/>
  <c r="D32" i="14"/>
  <c r="C32" i="14"/>
  <c r="B32" i="14"/>
  <c r="G31" i="14"/>
  <c r="F31" i="14"/>
  <c r="E31" i="14"/>
  <c r="D31" i="14"/>
  <c r="C31" i="14"/>
  <c r="B31" i="14"/>
  <c r="G30" i="14"/>
  <c r="F30" i="14"/>
  <c r="E30" i="14"/>
  <c r="D30" i="14"/>
  <c r="C30" i="14"/>
  <c r="B30" i="14"/>
  <c r="G29" i="14"/>
  <c r="F29" i="14"/>
  <c r="E29" i="14"/>
  <c r="D29" i="14"/>
  <c r="C29" i="14"/>
  <c r="B29" i="14"/>
  <c r="G28" i="14"/>
  <c r="F28" i="14"/>
  <c r="E28" i="14"/>
  <c r="D28" i="14"/>
  <c r="C28" i="14"/>
  <c r="B28" i="14"/>
  <c r="G27" i="14"/>
  <c r="F27" i="14"/>
  <c r="E27" i="14"/>
  <c r="D27" i="14"/>
  <c r="C27" i="14"/>
  <c r="B27" i="14"/>
  <c r="G26" i="14"/>
  <c r="F26" i="14"/>
  <c r="E26" i="14"/>
  <c r="D26" i="14"/>
  <c r="C26" i="14"/>
  <c r="B26" i="14"/>
  <c r="G25" i="14"/>
  <c r="F25" i="14"/>
  <c r="E25" i="14"/>
  <c r="D25" i="14"/>
  <c r="C25" i="14"/>
  <c r="B25" i="14"/>
  <c r="G24" i="14"/>
  <c r="F24" i="14"/>
  <c r="E24" i="14"/>
  <c r="D24" i="14"/>
  <c r="C24" i="14"/>
  <c r="B24" i="14"/>
  <c r="G23" i="14"/>
  <c r="F23" i="14"/>
  <c r="E23" i="14"/>
  <c r="D23" i="14"/>
  <c r="C23" i="14"/>
  <c r="B23" i="14"/>
  <c r="G22" i="14"/>
  <c r="F22" i="14"/>
  <c r="E22" i="14"/>
  <c r="D22" i="14"/>
  <c r="C22" i="14"/>
  <c r="B22" i="14"/>
  <c r="G21" i="14"/>
  <c r="F21" i="14"/>
  <c r="E21" i="14"/>
  <c r="D21" i="14"/>
  <c r="C21" i="14"/>
  <c r="B21" i="14"/>
  <c r="G20" i="14"/>
  <c r="F20" i="14"/>
  <c r="E20" i="14"/>
  <c r="D20" i="14"/>
  <c r="C20" i="14"/>
  <c r="B20" i="14"/>
  <c r="G19" i="14"/>
  <c r="F19" i="14"/>
  <c r="E19" i="14"/>
  <c r="D19" i="14"/>
  <c r="C19" i="14"/>
  <c r="B19" i="14"/>
  <c r="G18" i="14"/>
  <c r="F18" i="14"/>
  <c r="E18" i="14"/>
  <c r="D18" i="14"/>
  <c r="C18" i="14"/>
  <c r="B18" i="14"/>
  <c r="G17" i="14"/>
  <c r="F17" i="14"/>
  <c r="E17" i="14"/>
  <c r="D17" i="14"/>
  <c r="C17" i="14"/>
  <c r="B17" i="14"/>
  <c r="G16" i="14"/>
  <c r="F16" i="14"/>
  <c r="E16" i="14"/>
  <c r="D16" i="14"/>
  <c r="C16" i="14"/>
  <c r="B16" i="14"/>
  <c r="G15" i="14"/>
  <c r="F15" i="14"/>
  <c r="E15" i="14"/>
  <c r="D15" i="14"/>
  <c r="C15" i="14"/>
  <c r="B15" i="14"/>
  <c r="G14" i="14"/>
  <c r="F14" i="14"/>
  <c r="E14" i="14"/>
  <c r="D14" i="14"/>
  <c r="C14" i="14"/>
  <c r="B14" i="14"/>
  <c r="G13" i="14"/>
  <c r="F13" i="14"/>
  <c r="E13" i="14"/>
  <c r="D13" i="14"/>
  <c r="C13" i="14"/>
  <c r="B13" i="14"/>
  <c r="G12" i="14"/>
  <c r="F12" i="14"/>
  <c r="E12" i="14"/>
  <c r="D12" i="14"/>
  <c r="C12" i="14"/>
  <c r="B12" i="14"/>
  <c r="G11" i="14"/>
  <c r="F11" i="14"/>
  <c r="E11" i="14"/>
  <c r="D11" i="14"/>
  <c r="C11" i="14"/>
  <c r="B11" i="14"/>
  <c r="G10" i="14"/>
  <c r="F10" i="14"/>
  <c r="E10" i="14"/>
  <c r="D10" i="14"/>
  <c r="C10" i="14"/>
  <c r="B10" i="14"/>
  <c r="G9" i="14"/>
  <c r="F9" i="14"/>
  <c r="E9" i="14"/>
  <c r="D9" i="14"/>
  <c r="C9" i="14"/>
  <c r="B9" i="14"/>
  <c r="G8" i="14"/>
  <c r="F8" i="14"/>
  <c r="E8" i="14"/>
  <c r="D8" i="14"/>
  <c r="C8" i="14"/>
  <c r="B8" i="14"/>
  <c r="G7" i="14"/>
  <c r="F7" i="14"/>
  <c r="E7" i="14"/>
  <c r="D7" i="14"/>
  <c r="C7" i="14"/>
  <c r="B7" i="14"/>
  <c r="G6" i="14"/>
  <c r="F6" i="14"/>
  <c r="E6" i="14"/>
  <c r="D6" i="14"/>
  <c r="C6" i="14"/>
  <c r="B6" i="14"/>
  <c r="G5" i="14"/>
  <c r="F5" i="14"/>
  <c r="E5" i="14"/>
  <c r="D5" i="14"/>
  <c r="C5" i="14"/>
  <c r="B5" i="14"/>
  <c r="G4" i="14"/>
  <c r="F4" i="14"/>
  <c r="E4" i="14"/>
  <c r="D4" i="14"/>
  <c r="C4" i="14"/>
  <c r="B4" i="14"/>
  <c r="G3" i="14"/>
  <c r="F3" i="14"/>
  <c r="E3" i="14"/>
  <c r="D3" i="14"/>
  <c r="C3" i="14"/>
  <c r="B3" i="14"/>
  <c r="G2" i="14"/>
  <c r="F2" i="14"/>
  <c r="E2" i="14"/>
  <c r="D2" i="14"/>
  <c r="C2" i="14"/>
  <c r="B2" i="14"/>
  <c r="E1002" i="13" l="1"/>
  <c r="D1002" i="13"/>
  <c r="C1002" i="13"/>
  <c r="B1002" i="13"/>
  <c r="E1001" i="13"/>
  <c r="D1001" i="13"/>
  <c r="C1001" i="13"/>
  <c r="B1001" i="13"/>
  <c r="E1000" i="13"/>
  <c r="D1000" i="13"/>
  <c r="C1000" i="13"/>
  <c r="B1000" i="13"/>
  <c r="E999" i="13"/>
  <c r="D999" i="13"/>
  <c r="C999" i="13"/>
  <c r="B999" i="13"/>
  <c r="E998" i="13"/>
  <c r="D998" i="13"/>
  <c r="C998" i="13"/>
  <c r="B998" i="13"/>
  <c r="E997" i="13"/>
  <c r="D997" i="13"/>
  <c r="C997" i="13"/>
  <c r="B997" i="13"/>
  <c r="E996" i="13"/>
  <c r="D996" i="13"/>
  <c r="C996" i="13"/>
  <c r="B996" i="13"/>
  <c r="E995" i="13"/>
  <c r="D995" i="13"/>
  <c r="C995" i="13"/>
  <c r="B995" i="13"/>
  <c r="E994" i="13"/>
  <c r="D994" i="13"/>
  <c r="C994" i="13"/>
  <c r="B994" i="13"/>
  <c r="E993" i="13"/>
  <c r="D993" i="13"/>
  <c r="C993" i="13"/>
  <c r="B993" i="13"/>
  <c r="E992" i="13"/>
  <c r="D992" i="13"/>
  <c r="C992" i="13"/>
  <c r="B992" i="13"/>
  <c r="E991" i="13"/>
  <c r="D991" i="13"/>
  <c r="C991" i="13"/>
  <c r="B991" i="13"/>
  <c r="E990" i="13"/>
  <c r="D990" i="13"/>
  <c r="C990" i="13"/>
  <c r="B990" i="13"/>
  <c r="E989" i="13"/>
  <c r="D989" i="13"/>
  <c r="C989" i="13"/>
  <c r="B989" i="13"/>
  <c r="E988" i="13"/>
  <c r="D988" i="13"/>
  <c r="C988" i="13"/>
  <c r="B988" i="13"/>
  <c r="E987" i="13"/>
  <c r="D987" i="13"/>
  <c r="C987" i="13"/>
  <c r="B987" i="13"/>
  <c r="E986" i="13"/>
  <c r="D986" i="13"/>
  <c r="C986" i="13"/>
  <c r="B986" i="13"/>
  <c r="E985" i="13"/>
  <c r="D985" i="13"/>
  <c r="C985" i="13"/>
  <c r="B985" i="13"/>
  <c r="E984" i="13"/>
  <c r="D984" i="13"/>
  <c r="C984" i="13"/>
  <c r="B984" i="13"/>
  <c r="E983" i="13"/>
  <c r="D983" i="13"/>
  <c r="C983" i="13"/>
  <c r="B983" i="13"/>
  <c r="E982" i="13"/>
  <c r="D982" i="13"/>
  <c r="C982" i="13"/>
  <c r="B982" i="13"/>
  <c r="E981" i="13"/>
  <c r="D981" i="13"/>
  <c r="C981" i="13"/>
  <c r="B981" i="13"/>
  <c r="E980" i="13"/>
  <c r="D980" i="13"/>
  <c r="C980" i="13"/>
  <c r="B980" i="13"/>
  <c r="E979" i="13"/>
  <c r="D979" i="13"/>
  <c r="C979" i="13"/>
  <c r="B979" i="13"/>
  <c r="E978" i="13"/>
  <c r="D978" i="13"/>
  <c r="C978" i="13"/>
  <c r="B978" i="13"/>
  <c r="E977" i="13"/>
  <c r="D977" i="13"/>
  <c r="C977" i="13"/>
  <c r="B977" i="13"/>
  <c r="E976" i="13"/>
  <c r="D976" i="13"/>
  <c r="C976" i="13"/>
  <c r="B976" i="13"/>
  <c r="E975" i="13"/>
  <c r="D975" i="13"/>
  <c r="C975" i="13"/>
  <c r="B975" i="13"/>
  <c r="E974" i="13"/>
  <c r="D974" i="13"/>
  <c r="C974" i="13"/>
  <c r="B974" i="13"/>
  <c r="E973" i="13"/>
  <c r="D973" i="13"/>
  <c r="C973" i="13"/>
  <c r="B973" i="13"/>
  <c r="E972" i="13"/>
  <c r="D972" i="13"/>
  <c r="C972" i="13"/>
  <c r="B972" i="13"/>
  <c r="E971" i="13"/>
  <c r="D971" i="13"/>
  <c r="C971" i="13"/>
  <c r="B971" i="13"/>
  <c r="E970" i="13"/>
  <c r="D970" i="13"/>
  <c r="C970" i="13"/>
  <c r="B970" i="13"/>
  <c r="E969" i="13"/>
  <c r="D969" i="13"/>
  <c r="C969" i="13"/>
  <c r="B969" i="13"/>
  <c r="E968" i="13"/>
  <c r="D968" i="13"/>
  <c r="C968" i="13"/>
  <c r="B968" i="13"/>
  <c r="E967" i="13"/>
  <c r="D967" i="13"/>
  <c r="C967" i="13"/>
  <c r="B967" i="13"/>
  <c r="E966" i="13"/>
  <c r="D966" i="13"/>
  <c r="C966" i="13"/>
  <c r="B966" i="13"/>
  <c r="E965" i="13"/>
  <c r="D965" i="13"/>
  <c r="C965" i="13"/>
  <c r="B965" i="13"/>
  <c r="E964" i="13"/>
  <c r="D964" i="13"/>
  <c r="C964" i="13"/>
  <c r="B964" i="13"/>
  <c r="E963" i="13"/>
  <c r="D963" i="13"/>
  <c r="C963" i="13"/>
  <c r="B963" i="13"/>
  <c r="E962" i="13"/>
  <c r="D962" i="13"/>
  <c r="C962" i="13"/>
  <c r="B962" i="13"/>
  <c r="E961" i="13"/>
  <c r="D961" i="13"/>
  <c r="C961" i="13"/>
  <c r="B961" i="13"/>
  <c r="E960" i="13"/>
  <c r="D960" i="13"/>
  <c r="C960" i="13"/>
  <c r="B960" i="13"/>
  <c r="E959" i="13"/>
  <c r="D959" i="13"/>
  <c r="C959" i="13"/>
  <c r="B959" i="13"/>
  <c r="E958" i="13"/>
  <c r="D958" i="13"/>
  <c r="C958" i="13"/>
  <c r="B958" i="13"/>
  <c r="E957" i="13"/>
  <c r="D957" i="13"/>
  <c r="C957" i="13"/>
  <c r="B957" i="13"/>
  <c r="E956" i="13"/>
  <c r="D956" i="13"/>
  <c r="C956" i="13"/>
  <c r="B956" i="13"/>
  <c r="E955" i="13"/>
  <c r="D955" i="13"/>
  <c r="C955" i="13"/>
  <c r="B955" i="13"/>
  <c r="E954" i="13"/>
  <c r="D954" i="13"/>
  <c r="C954" i="13"/>
  <c r="B954" i="13"/>
  <c r="E953" i="13"/>
  <c r="D953" i="13"/>
  <c r="C953" i="13"/>
  <c r="B953" i="13"/>
  <c r="E952" i="13"/>
  <c r="D952" i="13"/>
  <c r="C952" i="13"/>
  <c r="B952" i="13"/>
  <c r="E951" i="13"/>
  <c r="D951" i="13"/>
  <c r="C951" i="13"/>
  <c r="B951" i="13"/>
  <c r="E950" i="13"/>
  <c r="D950" i="13"/>
  <c r="C950" i="13"/>
  <c r="B950" i="13"/>
  <c r="E949" i="13"/>
  <c r="D949" i="13"/>
  <c r="C949" i="13"/>
  <c r="B949" i="13"/>
  <c r="E948" i="13"/>
  <c r="D948" i="13"/>
  <c r="C948" i="13"/>
  <c r="B948" i="13"/>
  <c r="E947" i="13"/>
  <c r="D947" i="13"/>
  <c r="C947" i="13"/>
  <c r="B947" i="13"/>
  <c r="E946" i="13"/>
  <c r="D946" i="13"/>
  <c r="C946" i="13"/>
  <c r="B946" i="13"/>
  <c r="E945" i="13"/>
  <c r="D945" i="13"/>
  <c r="C945" i="13"/>
  <c r="B945" i="13"/>
  <c r="E944" i="13"/>
  <c r="D944" i="13"/>
  <c r="C944" i="13"/>
  <c r="B944" i="13"/>
  <c r="E943" i="13"/>
  <c r="D943" i="13"/>
  <c r="C943" i="13"/>
  <c r="B943" i="13"/>
  <c r="E942" i="13"/>
  <c r="D942" i="13"/>
  <c r="C942" i="13"/>
  <c r="B942" i="13"/>
  <c r="E941" i="13"/>
  <c r="D941" i="13"/>
  <c r="C941" i="13"/>
  <c r="B941" i="13"/>
  <c r="E940" i="13"/>
  <c r="D940" i="13"/>
  <c r="C940" i="13"/>
  <c r="B940" i="13"/>
  <c r="E939" i="13"/>
  <c r="D939" i="13"/>
  <c r="C939" i="13"/>
  <c r="B939" i="13"/>
  <c r="E938" i="13"/>
  <c r="D938" i="13"/>
  <c r="C938" i="13"/>
  <c r="B938" i="13"/>
  <c r="E937" i="13"/>
  <c r="D937" i="13"/>
  <c r="C937" i="13"/>
  <c r="B937" i="13"/>
  <c r="E936" i="13"/>
  <c r="D936" i="13"/>
  <c r="C936" i="13"/>
  <c r="B936" i="13"/>
  <c r="E935" i="13"/>
  <c r="D935" i="13"/>
  <c r="C935" i="13"/>
  <c r="B935" i="13"/>
  <c r="E934" i="13"/>
  <c r="D934" i="13"/>
  <c r="C934" i="13"/>
  <c r="B934" i="13"/>
  <c r="E933" i="13"/>
  <c r="D933" i="13"/>
  <c r="C933" i="13"/>
  <c r="B933" i="13"/>
  <c r="E932" i="13"/>
  <c r="D932" i="13"/>
  <c r="C932" i="13"/>
  <c r="B932" i="13"/>
  <c r="E931" i="13"/>
  <c r="D931" i="13"/>
  <c r="C931" i="13"/>
  <c r="B931" i="13"/>
  <c r="E930" i="13"/>
  <c r="D930" i="13"/>
  <c r="C930" i="13"/>
  <c r="B930" i="13"/>
  <c r="E929" i="13"/>
  <c r="D929" i="13"/>
  <c r="C929" i="13"/>
  <c r="B929" i="13"/>
  <c r="E928" i="13"/>
  <c r="D928" i="13"/>
  <c r="C928" i="13"/>
  <c r="B928" i="13"/>
  <c r="E927" i="13"/>
  <c r="D927" i="13"/>
  <c r="C927" i="13"/>
  <c r="B927" i="13"/>
  <c r="E926" i="13"/>
  <c r="D926" i="13"/>
  <c r="C926" i="13"/>
  <c r="B926" i="13"/>
  <c r="E925" i="13"/>
  <c r="D925" i="13"/>
  <c r="C925" i="13"/>
  <c r="B925" i="13"/>
  <c r="E924" i="13"/>
  <c r="D924" i="13"/>
  <c r="C924" i="13"/>
  <c r="B924" i="13"/>
  <c r="E923" i="13"/>
  <c r="D923" i="13"/>
  <c r="C923" i="13"/>
  <c r="B923" i="13"/>
  <c r="E922" i="13"/>
  <c r="D922" i="13"/>
  <c r="C922" i="13"/>
  <c r="B922" i="13"/>
  <c r="E921" i="13"/>
  <c r="D921" i="13"/>
  <c r="C921" i="13"/>
  <c r="B921" i="13"/>
  <c r="E920" i="13"/>
  <c r="D920" i="13"/>
  <c r="C920" i="13"/>
  <c r="B920" i="13"/>
  <c r="E919" i="13"/>
  <c r="D919" i="13"/>
  <c r="C919" i="13"/>
  <c r="B919" i="13"/>
  <c r="E918" i="13"/>
  <c r="D918" i="13"/>
  <c r="C918" i="13"/>
  <c r="B918" i="13"/>
  <c r="E917" i="13"/>
  <c r="D917" i="13"/>
  <c r="C917" i="13"/>
  <c r="B917" i="13"/>
  <c r="E916" i="13"/>
  <c r="D916" i="13"/>
  <c r="C916" i="13"/>
  <c r="B916" i="13"/>
  <c r="E915" i="13"/>
  <c r="D915" i="13"/>
  <c r="C915" i="13"/>
  <c r="B915" i="13"/>
  <c r="E914" i="13"/>
  <c r="D914" i="13"/>
  <c r="C914" i="13"/>
  <c r="B914" i="13"/>
  <c r="E913" i="13"/>
  <c r="D913" i="13"/>
  <c r="C913" i="13"/>
  <c r="B913" i="13"/>
  <c r="E912" i="13"/>
  <c r="D912" i="13"/>
  <c r="C912" i="13"/>
  <c r="B912" i="13"/>
  <c r="E911" i="13"/>
  <c r="D911" i="13"/>
  <c r="C911" i="13"/>
  <c r="B911" i="13"/>
  <c r="E910" i="13"/>
  <c r="D910" i="13"/>
  <c r="C910" i="13"/>
  <c r="B910" i="13"/>
  <c r="E909" i="13"/>
  <c r="D909" i="13"/>
  <c r="C909" i="13"/>
  <c r="B909" i="13"/>
  <c r="E908" i="13"/>
  <c r="D908" i="13"/>
  <c r="C908" i="13"/>
  <c r="B908" i="13"/>
  <c r="E907" i="13"/>
  <c r="D907" i="13"/>
  <c r="C907" i="13"/>
  <c r="B907" i="13"/>
  <c r="E906" i="13"/>
  <c r="D906" i="13"/>
  <c r="C906" i="13"/>
  <c r="B906" i="13"/>
  <c r="E905" i="13"/>
  <c r="D905" i="13"/>
  <c r="C905" i="13"/>
  <c r="B905" i="13"/>
  <c r="E904" i="13"/>
  <c r="D904" i="13"/>
  <c r="C904" i="13"/>
  <c r="B904" i="13"/>
  <c r="E903" i="13"/>
  <c r="D903" i="13"/>
  <c r="C903" i="13"/>
  <c r="B903" i="13"/>
  <c r="E902" i="13"/>
  <c r="D902" i="13"/>
  <c r="C902" i="13"/>
  <c r="B902" i="13"/>
  <c r="E901" i="13"/>
  <c r="D901" i="13"/>
  <c r="C901" i="13"/>
  <c r="B901" i="13"/>
  <c r="E900" i="13"/>
  <c r="D900" i="13"/>
  <c r="C900" i="13"/>
  <c r="B900" i="13"/>
  <c r="E899" i="13"/>
  <c r="D899" i="13"/>
  <c r="C899" i="13"/>
  <c r="B899" i="13"/>
  <c r="E898" i="13"/>
  <c r="D898" i="13"/>
  <c r="C898" i="13"/>
  <c r="B898" i="13"/>
  <c r="E897" i="13"/>
  <c r="D897" i="13"/>
  <c r="C897" i="13"/>
  <c r="B897" i="13"/>
  <c r="E896" i="13"/>
  <c r="D896" i="13"/>
  <c r="C896" i="13"/>
  <c r="B896" i="13"/>
  <c r="E895" i="13"/>
  <c r="D895" i="13"/>
  <c r="C895" i="13"/>
  <c r="B895" i="13"/>
  <c r="E894" i="13"/>
  <c r="D894" i="13"/>
  <c r="C894" i="13"/>
  <c r="B894" i="13"/>
  <c r="E893" i="13"/>
  <c r="D893" i="13"/>
  <c r="C893" i="13"/>
  <c r="B893" i="13"/>
  <c r="E892" i="13"/>
  <c r="D892" i="13"/>
  <c r="C892" i="13"/>
  <c r="B892" i="13"/>
  <c r="E891" i="13"/>
  <c r="D891" i="13"/>
  <c r="C891" i="13"/>
  <c r="B891" i="13"/>
  <c r="E890" i="13"/>
  <c r="D890" i="13"/>
  <c r="C890" i="13"/>
  <c r="B890" i="13"/>
  <c r="E889" i="13"/>
  <c r="D889" i="13"/>
  <c r="C889" i="13"/>
  <c r="B889" i="13"/>
  <c r="E888" i="13"/>
  <c r="D888" i="13"/>
  <c r="C888" i="13"/>
  <c r="B888" i="13"/>
  <c r="E887" i="13"/>
  <c r="D887" i="13"/>
  <c r="C887" i="13"/>
  <c r="B887" i="13"/>
  <c r="E886" i="13"/>
  <c r="D886" i="13"/>
  <c r="C886" i="13"/>
  <c r="B886" i="13"/>
  <c r="E885" i="13"/>
  <c r="D885" i="13"/>
  <c r="C885" i="13"/>
  <c r="B885" i="13"/>
  <c r="E884" i="13"/>
  <c r="D884" i="13"/>
  <c r="C884" i="13"/>
  <c r="B884" i="13"/>
  <c r="E883" i="13"/>
  <c r="D883" i="13"/>
  <c r="C883" i="13"/>
  <c r="B883" i="13"/>
  <c r="E882" i="13"/>
  <c r="D882" i="13"/>
  <c r="C882" i="13"/>
  <c r="B882" i="13"/>
  <c r="E881" i="13"/>
  <c r="D881" i="13"/>
  <c r="C881" i="13"/>
  <c r="B881" i="13"/>
  <c r="E880" i="13"/>
  <c r="D880" i="13"/>
  <c r="C880" i="13"/>
  <c r="B880" i="13"/>
  <c r="E879" i="13"/>
  <c r="D879" i="13"/>
  <c r="C879" i="13"/>
  <c r="B879" i="13"/>
  <c r="E878" i="13"/>
  <c r="D878" i="13"/>
  <c r="C878" i="13"/>
  <c r="B878" i="13"/>
  <c r="E877" i="13"/>
  <c r="D877" i="13"/>
  <c r="C877" i="13"/>
  <c r="B877" i="13"/>
  <c r="E876" i="13"/>
  <c r="D876" i="13"/>
  <c r="C876" i="13"/>
  <c r="B876" i="13"/>
  <c r="E875" i="13"/>
  <c r="D875" i="13"/>
  <c r="C875" i="13"/>
  <c r="B875" i="13"/>
  <c r="E874" i="13"/>
  <c r="D874" i="13"/>
  <c r="C874" i="13"/>
  <c r="B874" i="13"/>
  <c r="E873" i="13"/>
  <c r="D873" i="13"/>
  <c r="C873" i="13"/>
  <c r="B873" i="13"/>
  <c r="E872" i="13"/>
  <c r="D872" i="13"/>
  <c r="C872" i="13"/>
  <c r="B872" i="13"/>
  <c r="E871" i="13"/>
  <c r="D871" i="13"/>
  <c r="C871" i="13"/>
  <c r="B871" i="13"/>
  <c r="E870" i="13"/>
  <c r="D870" i="13"/>
  <c r="C870" i="13"/>
  <c r="B870" i="13"/>
  <c r="E869" i="13"/>
  <c r="D869" i="13"/>
  <c r="C869" i="13"/>
  <c r="B869" i="13"/>
  <c r="E868" i="13"/>
  <c r="D868" i="13"/>
  <c r="C868" i="13"/>
  <c r="B868" i="13"/>
  <c r="E867" i="13"/>
  <c r="D867" i="13"/>
  <c r="C867" i="13"/>
  <c r="B867" i="13"/>
  <c r="E866" i="13"/>
  <c r="D866" i="13"/>
  <c r="C866" i="13"/>
  <c r="B866" i="13"/>
  <c r="E865" i="13"/>
  <c r="D865" i="13"/>
  <c r="C865" i="13"/>
  <c r="B865" i="13"/>
  <c r="E864" i="13"/>
  <c r="D864" i="13"/>
  <c r="C864" i="13"/>
  <c r="B864" i="13"/>
  <c r="E863" i="13"/>
  <c r="D863" i="13"/>
  <c r="C863" i="13"/>
  <c r="B863" i="13"/>
  <c r="E862" i="13"/>
  <c r="D862" i="13"/>
  <c r="C862" i="13"/>
  <c r="B862" i="13"/>
  <c r="E861" i="13"/>
  <c r="D861" i="13"/>
  <c r="C861" i="13"/>
  <c r="B861" i="13"/>
  <c r="E860" i="13"/>
  <c r="D860" i="13"/>
  <c r="C860" i="13"/>
  <c r="B860" i="13"/>
  <c r="E859" i="13"/>
  <c r="D859" i="13"/>
  <c r="C859" i="13"/>
  <c r="B859" i="13"/>
  <c r="E858" i="13"/>
  <c r="D858" i="13"/>
  <c r="C858" i="13"/>
  <c r="B858" i="13"/>
  <c r="E857" i="13"/>
  <c r="D857" i="13"/>
  <c r="C857" i="13"/>
  <c r="B857" i="13"/>
  <c r="E856" i="13"/>
  <c r="D856" i="13"/>
  <c r="C856" i="13"/>
  <c r="B856" i="13"/>
  <c r="E855" i="13"/>
  <c r="D855" i="13"/>
  <c r="C855" i="13"/>
  <c r="B855" i="13"/>
  <c r="E854" i="13"/>
  <c r="D854" i="13"/>
  <c r="C854" i="13"/>
  <c r="B854" i="13"/>
  <c r="E853" i="13"/>
  <c r="D853" i="13"/>
  <c r="C853" i="13"/>
  <c r="B853" i="13"/>
  <c r="E852" i="13"/>
  <c r="D852" i="13"/>
  <c r="C852" i="13"/>
  <c r="B852" i="13"/>
  <c r="E851" i="13"/>
  <c r="D851" i="13"/>
  <c r="C851" i="13"/>
  <c r="B851" i="13"/>
  <c r="E850" i="13"/>
  <c r="D850" i="13"/>
  <c r="C850" i="13"/>
  <c r="B850" i="13"/>
  <c r="E849" i="13"/>
  <c r="D849" i="13"/>
  <c r="C849" i="13"/>
  <c r="B849" i="13"/>
  <c r="E848" i="13"/>
  <c r="D848" i="13"/>
  <c r="C848" i="13"/>
  <c r="B848" i="13"/>
  <c r="E847" i="13"/>
  <c r="D847" i="13"/>
  <c r="C847" i="13"/>
  <c r="B847" i="13"/>
  <c r="E846" i="13"/>
  <c r="D846" i="13"/>
  <c r="C846" i="13"/>
  <c r="B846" i="13"/>
  <c r="E845" i="13"/>
  <c r="D845" i="13"/>
  <c r="C845" i="13"/>
  <c r="B845" i="13"/>
  <c r="E844" i="13"/>
  <c r="D844" i="13"/>
  <c r="C844" i="13"/>
  <c r="B844" i="13"/>
  <c r="E843" i="13"/>
  <c r="D843" i="13"/>
  <c r="C843" i="13"/>
  <c r="B843" i="13"/>
  <c r="E842" i="13"/>
  <c r="D842" i="13"/>
  <c r="C842" i="13"/>
  <c r="B842" i="13"/>
  <c r="E841" i="13"/>
  <c r="D841" i="13"/>
  <c r="C841" i="13"/>
  <c r="B841" i="13"/>
  <c r="E840" i="13"/>
  <c r="D840" i="13"/>
  <c r="C840" i="13"/>
  <c r="B840" i="13"/>
  <c r="E839" i="13"/>
  <c r="D839" i="13"/>
  <c r="C839" i="13"/>
  <c r="B839" i="13"/>
  <c r="E838" i="13"/>
  <c r="D838" i="13"/>
  <c r="C838" i="13"/>
  <c r="B838" i="13"/>
  <c r="E837" i="13"/>
  <c r="D837" i="13"/>
  <c r="C837" i="13"/>
  <c r="B837" i="13"/>
  <c r="E836" i="13"/>
  <c r="D836" i="13"/>
  <c r="C836" i="13"/>
  <c r="B836" i="13"/>
  <c r="E835" i="13"/>
  <c r="D835" i="13"/>
  <c r="C835" i="13"/>
  <c r="B835" i="13"/>
  <c r="E834" i="13"/>
  <c r="D834" i="13"/>
  <c r="C834" i="13"/>
  <c r="B834" i="13"/>
  <c r="E833" i="13"/>
  <c r="D833" i="13"/>
  <c r="C833" i="13"/>
  <c r="B833" i="13"/>
  <c r="E832" i="13"/>
  <c r="D832" i="13"/>
  <c r="C832" i="13"/>
  <c r="B832" i="13"/>
  <c r="E831" i="13"/>
  <c r="D831" i="13"/>
  <c r="C831" i="13"/>
  <c r="B831" i="13"/>
  <c r="E830" i="13"/>
  <c r="D830" i="13"/>
  <c r="C830" i="13"/>
  <c r="B830" i="13"/>
  <c r="E829" i="13"/>
  <c r="D829" i="13"/>
  <c r="C829" i="13"/>
  <c r="B829" i="13"/>
  <c r="E828" i="13"/>
  <c r="D828" i="13"/>
  <c r="C828" i="13"/>
  <c r="B828" i="13"/>
  <c r="E827" i="13"/>
  <c r="D827" i="13"/>
  <c r="C827" i="13"/>
  <c r="B827" i="13"/>
  <c r="E826" i="13"/>
  <c r="D826" i="13"/>
  <c r="C826" i="13"/>
  <c r="B826" i="13"/>
  <c r="E825" i="13"/>
  <c r="D825" i="13"/>
  <c r="C825" i="13"/>
  <c r="B825" i="13"/>
  <c r="E824" i="13"/>
  <c r="D824" i="13"/>
  <c r="C824" i="13"/>
  <c r="B824" i="13"/>
  <c r="E823" i="13"/>
  <c r="D823" i="13"/>
  <c r="C823" i="13"/>
  <c r="B823" i="13"/>
  <c r="E822" i="13"/>
  <c r="D822" i="13"/>
  <c r="C822" i="13"/>
  <c r="B822" i="13"/>
  <c r="E821" i="13"/>
  <c r="D821" i="13"/>
  <c r="C821" i="13"/>
  <c r="B821" i="13"/>
  <c r="E820" i="13"/>
  <c r="D820" i="13"/>
  <c r="C820" i="13"/>
  <c r="B820" i="13"/>
  <c r="E819" i="13"/>
  <c r="D819" i="13"/>
  <c r="C819" i="13"/>
  <c r="B819" i="13"/>
  <c r="E818" i="13"/>
  <c r="D818" i="13"/>
  <c r="C818" i="13"/>
  <c r="B818" i="13"/>
  <c r="E817" i="13"/>
  <c r="D817" i="13"/>
  <c r="C817" i="13"/>
  <c r="B817" i="13"/>
  <c r="E816" i="13"/>
  <c r="D816" i="13"/>
  <c r="C816" i="13"/>
  <c r="B816" i="13"/>
  <c r="E815" i="13"/>
  <c r="D815" i="13"/>
  <c r="C815" i="13"/>
  <c r="B815" i="13"/>
  <c r="E814" i="13"/>
  <c r="D814" i="13"/>
  <c r="C814" i="13"/>
  <c r="B814" i="13"/>
  <c r="E813" i="13"/>
  <c r="D813" i="13"/>
  <c r="C813" i="13"/>
  <c r="B813" i="13"/>
  <c r="E812" i="13"/>
  <c r="D812" i="13"/>
  <c r="C812" i="13"/>
  <c r="B812" i="13"/>
  <c r="E811" i="13"/>
  <c r="D811" i="13"/>
  <c r="C811" i="13"/>
  <c r="B811" i="13"/>
  <c r="E810" i="13"/>
  <c r="D810" i="13"/>
  <c r="C810" i="13"/>
  <c r="B810" i="13"/>
  <c r="E809" i="13"/>
  <c r="D809" i="13"/>
  <c r="C809" i="13"/>
  <c r="B809" i="13"/>
  <c r="E808" i="13"/>
  <c r="D808" i="13"/>
  <c r="C808" i="13"/>
  <c r="B808" i="13"/>
  <c r="E807" i="13"/>
  <c r="D807" i="13"/>
  <c r="C807" i="13"/>
  <c r="B807" i="13"/>
  <c r="E806" i="13"/>
  <c r="D806" i="13"/>
  <c r="C806" i="13"/>
  <c r="B806" i="13"/>
  <c r="E805" i="13"/>
  <c r="D805" i="13"/>
  <c r="C805" i="13"/>
  <c r="B805" i="13"/>
  <c r="E804" i="13"/>
  <c r="D804" i="13"/>
  <c r="C804" i="13"/>
  <c r="B804" i="13"/>
  <c r="E803" i="13"/>
  <c r="D803" i="13"/>
  <c r="C803" i="13"/>
  <c r="B803" i="13"/>
  <c r="E802" i="13"/>
  <c r="D802" i="13"/>
  <c r="C802" i="13"/>
  <c r="B802" i="13"/>
  <c r="E801" i="13"/>
  <c r="D801" i="13"/>
  <c r="C801" i="13"/>
  <c r="B801" i="13"/>
  <c r="E800" i="13"/>
  <c r="D800" i="13"/>
  <c r="C800" i="13"/>
  <c r="B800" i="13"/>
  <c r="E799" i="13"/>
  <c r="D799" i="13"/>
  <c r="C799" i="13"/>
  <c r="B799" i="13"/>
  <c r="E798" i="13"/>
  <c r="D798" i="13"/>
  <c r="C798" i="13"/>
  <c r="B798" i="13"/>
  <c r="E797" i="13"/>
  <c r="D797" i="13"/>
  <c r="C797" i="13"/>
  <c r="B797" i="13"/>
  <c r="E796" i="13"/>
  <c r="D796" i="13"/>
  <c r="C796" i="13"/>
  <c r="B796" i="13"/>
  <c r="E795" i="13"/>
  <c r="D795" i="13"/>
  <c r="C795" i="13"/>
  <c r="B795" i="13"/>
  <c r="E794" i="13"/>
  <c r="D794" i="13"/>
  <c r="C794" i="13"/>
  <c r="B794" i="13"/>
  <c r="E793" i="13"/>
  <c r="D793" i="13"/>
  <c r="C793" i="13"/>
  <c r="B793" i="13"/>
  <c r="E792" i="13"/>
  <c r="D792" i="13"/>
  <c r="C792" i="13"/>
  <c r="B792" i="13"/>
  <c r="E791" i="13"/>
  <c r="D791" i="13"/>
  <c r="C791" i="13"/>
  <c r="B791" i="13"/>
  <c r="E790" i="13"/>
  <c r="D790" i="13"/>
  <c r="C790" i="13"/>
  <c r="B790" i="13"/>
  <c r="E789" i="13"/>
  <c r="D789" i="13"/>
  <c r="C789" i="13"/>
  <c r="B789" i="13"/>
  <c r="E788" i="13"/>
  <c r="D788" i="13"/>
  <c r="C788" i="13"/>
  <c r="B788" i="13"/>
  <c r="E787" i="13"/>
  <c r="D787" i="13"/>
  <c r="C787" i="13"/>
  <c r="B787" i="13"/>
  <c r="E786" i="13"/>
  <c r="D786" i="13"/>
  <c r="C786" i="13"/>
  <c r="B786" i="13"/>
  <c r="E785" i="13"/>
  <c r="D785" i="13"/>
  <c r="C785" i="13"/>
  <c r="B785" i="13"/>
  <c r="E784" i="13"/>
  <c r="D784" i="13"/>
  <c r="C784" i="13"/>
  <c r="B784" i="13"/>
  <c r="E783" i="13"/>
  <c r="D783" i="13"/>
  <c r="C783" i="13"/>
  <c r="B783" i="13"/>
  <c r="E782" i="13"/>
  <c r="D782" i="13"/>
  <c r="C782" i="13"/>
  <c r="B782" i="13"/>
  <c r="E781" i="13"/>
  <c r="D781" i="13"/>
  <c r="C781" i="13"/>
  <c r="B781" i="13"/>
  <c r="E780" i="13"/>
  <c r="D780" i="13"/>
  <c r="C780" i="13"/>
  <c r="B780" i="13"/>
  <c r="E779" i="13"/>
  <c r="D779" i="13"/>
  <c r="C779" i="13"/>
  <c r="B779" i="13"/>
  <c r="E778" i="13"/>
  <c r="D778" i="13"/>
  <c r="C778" i="13"/>
  <c r="B778" i="13"/>
  <c r="E777" i="13"/>
  <c r="D777" i="13"/>
  <c r="C777" i="13"/>
  <c r="B777" i="13"/>
  <c r="E776" i="13"/>
  <c r="D776" i="13"/>
  <c r="C776" i="13"/>
  <c r="B776" i="13"/>
  <c r="E775" i="13"/>
  <c r="D775" i="13"/>
  <c r="C775" i="13"/>
  <c r="B775" i="13"/>
  <c r="E774" i="13"/>
  <c r="D774" i="13"/>
  <c r="C774" i="13"/>
  <c r="B774" i="13"/>
  <c r="E773" i="13"/>
  <c r="D773" i="13"/>
  <c r="C773" i="13"/>
  <c r="B773" i="13"/>
  <c r="E772" i="13"/>
  <c r="D772" i="13"/>
  <c r="C772" i="13"/>
  <c r="B772" i="13"/>
  <c r="E771" i="13"/>
  <c r="D771" i="13"/>
  <c r="C771" i="13"/>
  <c r="B771" i="13"/>
  <c r="E770" i="13"/>
  <c r="D770" i="13"/>
  <c r="C770" i="13"/>
  <c r="B770" i="13"/>
  <c r="E769" i="13"/>
  <c r="D769" i="13"/>
  <c r="C769" i="13"/>
  <c r="B769" i="13"/>
  <c r="E768" i="13"/>
  <c r="D768" i="13"/>
  <c r="C768" i="13"/>
  <c r="B768" i="13"/>
  <c r="E767" i="13"/>
  <c r="D767" i="13"/>
  <c r="C767" i="13"/>
  <c r="B767" i="13"/>
  <c r="E766" i="13"/>
  <c r="D766" i="13"/>
  <c r="C766" i="13"/>
  <c r="B766" i="13"/>
  <c r="E765" i="13"/>
  <c r="D765" i="13"/>
  <c r="C765" i="13"/>
  <c r="B765" i="13"/>
  <c r="E764" i="13"/>
  <c r="D764" i="13"/>
  <c r="C764" i="13"/>
  <c r="B764" i="13"/>
  <c r="E763" i="13"/>
  <c r="D763" i="13"/>
  <c r="C763" i="13"/>
  <c r="B763" i="13"/>
  <c r="E762" i="13"/>
  <c r="D762" i="13"/>
  <c r="C762" i="13"/>
  <c r="B762" i="13"/>
  <c r="E761" i="13"/>
  <c r="D761" i="13"/>
  <c r="C761" i="13"/>
  <c r="B761" i="13"/>
  <c r="E760" i="13"/>
  <c r="D760" i="13"/>
  <c r="C760" i="13"/>
  <c r="B760" i="13"/>
  <c r="E759" i="13"/>
  <c r="D759" i="13"/>
  <c r="C759" i="13"/>
  <c r="B759" i="13"/>
  <c r="E758" i="13"/>
  <c r="D758" i="13"/>
  <c r="C758" i="13"/>
  <c r="B758" i="13"/>
  <c r="E757" i="13"/>
  <c r="D757" i="13"/>
  <c r="C757" i="13"/>
  <c r="B757" i="13"/>
  <c r="E756" i="13"/>
  <c r="D756" i="13"/>
  <c r="C756" i="13"/>
  <c r="B756" i="13"/>
  <c r="E755" i="13"/>
  <c r="D755" i="13"/>
  <c r="C755" i="13"/>
  <c r="B755" i="13"/>
  <c r="E754" i="13"/>
  <c r="D754" i="13"/>
  <c r="C754" i="13"/>
  <c r="B754" i="13"/>
  <c r="E753" i="13"/>
  <c r="D753" i="13"/>
  <c r="C753" i="13"/>
  <c r="B753" i="13"/>
  <c r="E752" i="13"/>
  <c r="D752" i="13"/>
  <c r="C752" i="13"/>
  <c r="B752" i="13"/>
  <c r="E751" i="13"/>
  <c r="D751" i="13"/>
  <c r="C751" i="13"/>
  <c r="B751" i="13"/>
  <c r="E750" i="13"/>
  <c r="D750" i="13"/>
  <c r="C750" i="13"/>
  <c r="B750" i="13"/>
  <c r="E749" i="13"/>
  <c r="D749" i="13"/>
  <c r="C749" i="13"/>
  <c r="B749" i="13"/>
  <c r="E748" i="13"/>
  <c r="D748" i="13"/>
  <c r="C748" i="13"/>
  <c r="B748" i="13"/>
  <c r="E747" i="13"/>
  <c r="D747" i="13"/>
  <c r="C747" i="13"/>
  <c r="B747" i="13"/>
  <c r="E746" i="13"/>
  <c r="D746" i="13"/>
  <c r="C746" i="13"/>
  <c r="B746" i="13"/>
  <c r="E745" i="13"/>
  <c r="D745" i="13"/>
  <c r="C745" i="13"/>
  <c r="B745" i="13"/>
  <c r="E744" i="13"/>
  <c r="D744" i="13"/>
  <c r="C744" i="13"/>
  <c r="B744" i="13"/>
  <c r="E743" i="13"/>
  <c r="D743" i="13"/>
  <c r="C743" i="13"/>
  <c r="B743" i="13"/>
  <c r="E742" i="13"/>
  <c r="D742" i="13"/>
  <c r="C742" i="13"/>
  <c r="B742" i="13"/>
  <c r="E741" i="13"/>
  <c r="D741" i="13"/>
  <c r="C741" i="13"/>
  <c r="B741" i="13"/>
  <c r="E740" i="13"/>
  <c r="D740" i="13"/>
  <c r="C740" i="13"/>
  <c r="B740" i="13"/>
  <c r="E739" i="13"/>
  <c r="D739" i="13"/>
  <c r="C739" i="13"/>
  <c r="B739" i="13"/>
  <c r="E738" i="13"/>
  <c r="D738" i="13"/>
  <c r="C738" i="13"/>
  <c r="B738" i="13"/>
  <c r="E737" i="13"/>
  <c r="D737" i="13"/>
  <c r="C737" i="13"/>
  <c r="B737" i="13"/>
  <c r="E736" i="13"/>
  <c r="D736" i="13"/>
  <c r="C736" i="13"/>
  <c r="B736" i="13"/>
  <c r="E735" i="13"/>
  <c r="D735" i="13"/>
  <c r="C735" i="13"/>
  <c r="B735" i="13"/>
  <c r="E734" i="13"/>
  <c r="D734" i="13"/>
  <c r="C734" i="13"/>
  <c r="B734" i="13"/>
  <c r="E733" i="13"/>
  <c r="D733" i="13"/>
  <c r="C733" i="13"/>
  <c r="B733" i="13"/>
  <c r="E732" i="13"/>
  <c r="D732" i="13"/>
  <c r="C732" i="13"/>
  <c r="B732" i="13"/>
  <c r="E731" i="13"/>
  <c r="D731" i="13"/>
  <c r="C731" i="13"/>
  <c r="B731" i="13"/>
  <c r="E730" i="13"/>
  <c r="D730" i="13"/>
  <c r="C730" i="13"/>
  <c r="B730" i="13"/>
  <c r="E729" i="13"/>
  <c r="D729" i="13"/>
  <c r="C729" i="13"/>
  <c r="B729" i="13"/>
  <c r="E728" i="13"/>
  <c r="D728" i="13"/>
  <c r="C728" i="13"/>
  <c r="B728" i="13"/>
  <c r="E727" i="13"/>
  <c r="D727" i="13"/>
  <c r="C727" i="13"/>
  <c r="B727" i="13"/>
  <c r="E726" i="13"/>
  <c r="D726" i="13"/>
  <c r="C726" i="13"/>
  <c r="B726" i="13"/>
  <c r="E725" i="13"/>
  <c r="D725" i="13"/>
  <c r="C725" i="13"/>
  <c r="B725" i="13"/>
  <c r="E724" i="13"/>
  <c r="D724" i="13"/>
  <c r="C724" i="13"/>
  <c r="B724" i="13"/>
  <c r="E723" i="13"/>
  <c r="D723" i="13"/>
  <c r="C723" i="13"/>
  <c r="B723" i="13"/>
  <c r="E722" i="13"/>
  <c r="D722" i="13"/>
  <c r="C722" i="13"/>
  <c r="B722" i="13"/>
  <c r="E721" i="13"/>
  <c r="D721" i="13"/>
  <c r="C721" i="13"/>
  <c r="B721" i="13"/>
  <c r="E720" i="13"/>
  <c r="D720" i="13"/>
  <c r="C720" i="13"/>
  <c r="B720" i="13"/>
  <c r="E719" i="13"/>
  <c r="D719" i="13"/>
  <c r="C719" i="13"/>
  <c r="B719" i="13"/>
  <c r="E718" i="13"/>
  <c r="D718" i="13"/>
  <c r="C718" i="13"/>
  <c r="B718" i="13"/>
  <c r="E717" i="13"/>
  <c r="D717" i="13"/>
  <c r="C717" i="13"/>
  <c r="B717" i="13"/>
  <c r="E716" i="13"/>
  <c r="D716" i="13"/>
  <c r="C716" i="13"/>
  <c r="B716" i="13"/>
  <c r="E715" i="13"/>
  <c r="D715" i="13"/>
  <c r="C715" i="13"/>
  <c r="B715" i="13"/>
  <c r="E714" i="13"/>
  <c r="D714" i="13"/>
  <c r="C714" i="13"/>
  <c r="B714" i="13"/>
  <c r="E713" i="13"/>
  <c r="D713" i="13"/>
  <c r="C713" i="13"/>
  <c r="B713" i="13"/>
  <c r="E712" i="13"/>
  <c r="D712" i="13"/>
  <c r="C712" i="13"/>
  <c r="B712" i="13"/>
  <c r="E711" i="13"/>
  <c r="D711" i="13"/>
  <c r="C711" i="13"/>
  <c r="B711" i="13"/>
  <c r="E710" i="13"/>
  <c r="D710" i="13"/>
  <c r="C710" i="13"/>
  <c r="B710" i="13"/>
  <c r="E709" i="13"/>
  <c r="D709" i="13"/>
  <c r="C709" i="13"/>
  <c r="B709" i="13"/>
  <c r="E708" i="13"/>
  <c r="D708" i="13"/>
  <c r="C708" i="13"/>
  <c r="B708" i="13"/>
  <c r="E707" i="13"/>
  <c r="D707" i="13"/>
  <c r="C707" i="13"/>
  <c r="B707" i="13"/>
  <c r="E706" i="13"/>
  <c r="D706" i="13"/>
  <c r="C706" i="13"/>
  <c r="B706" i="13"/>
  <c r="E705" i="13"/>
  <c r="D705" i="13"/>
  <c r="C705" i="13"/>
  <c r="B705" i="13"/>
  <c r="E704" i="13"/>
  <c r="D704" i="13"/>
  <c r="C704" i="13"/>
  <c r="B704" i="13"/>
  <c r="E703" i="13"/>
  <c r="D703" i="13"/>
  <c r="C703" i="13"/>
  <c r="B703" i="13"/>
  <c r="E702" i="13"/>
  <c r="D702" i="13"/>
  <c r="C702" i="13"/>
  <c r="B702" i="13"/>
  <c r="E701" i="13"/>
  <c r="D701" i="13"/>
  <c r="C701" i="13"/>
  <c r="B701" i="13"/>
  <c r="E700" i="13"/>
  <c r="D700" i="13"/>
  <c r="C700" i="13"/>
  <c r="B700" i="13"/>
  <c r="E699" i="13"/>
  <c r="D699" i="13"/>
  <c r="C699" i="13"/>
  <c r="B699" i="13"/>
  <c r="E698" i="13"/>
  <c r="D698" i="13"/>
  <c r="C698" i="13"/>
  <c r="B698" i="13"/>
  <c r="E697" i="13"/>
  <c r="D697" i="13"/>
  <c r="C697" i="13"/>
  <c r="B697" i="13"/>
  <c r="E696" i="13"/>
  <c r="D696" i="13"/>
  <c r="C696" i="13"/>
  <c r="B696" i="13"/>
  <c r="E695" i="13"/>
  <c r="D695" i="13"/>
  <c r="C695" i="13"/>
  <c r="B695" i="13"/>
  <c r="E694" i="13"/>
  <c r="D694" i="13"/>
  <c r="C694" i="13"/>
  <c r="B694" i="13"/>
  <c r="E693" i="13"/>
  <c r="D693" i="13"/>
  <c r="C693" i="13"/>
  <c r="B693" i="13"/>
  <c r="E692" i="13"/>
  <c r="D692" i="13"/>
  <c r="C692" i="13"/>
  <c r="B692" i="13"/>
  <c r="E691" i="13"/>
  <c r="D691" i="13"/>
  <c r="C691" i="13"/>
  <c r="B691" i="13"/>
  <c r="E690" i="13"/>
  <c r="D690" i="13"/>
  <c r="C690" i="13"/>
  <c r="B690" i="13"/>
  <c r="E689" i="13"/>
  <c r="D689" i="13"/>
  <c r="C689" i="13"/>
  <c r="B689" i="13"/>
  <c r="E688" i="13"/>
  <c r="D688" i="13"/>
  <c r="C688" i="13"/>
  <c r="B688" i="13"/>
  <c r="E687" i="13"/>
  <c r="D687" i="13"/>
  <c r="C687" i="13"/>
  <c r="B687" i="13"/>
  <c r="E686" i="13"/>
  <c r="D686" i="13"/>
  <c r="C686" i="13"/>
  <c r="B686" i="13"/>
  <c r="E685" i="13"/>
  <c r="D685" i="13"/>
  <c r="C685" i="13"/>
  <c r="B685" i="13"/>
  <c r="E684" i="13"/>
  <c r="D684" i="13"/>
  <c r="C684" i="13"/>
  <c r="B684" i="13"/>
  <c r="E683" i="13"/>
  <c r="D683" i="13"/>
  <c r="C683" i="13"/>
  <c r="B683" i="13"/>
  <c r="E682" i="13"/>
  <c r="D682" i="13"/>
  <c r="C682" i="13"/>
  <c r="B682" i="13"/>
  <c r="E681" i="13"/>
  <c r="D681" i="13"/>
  <c r="C681" i="13"/>
  <c r="B681" i="13"/>
  <c r="E680" i="13"/>
  <c r="D680" i="13"/>
  <c r="C680" i="13"/>
  <c r="B680" i="13"/>
  <c r="E679" i="13"/>
  <c r="D679" i="13"/>
  <c r="C679" i="13"/>
  <c r="B679" i="13"/>
  <c r="E678" i="13"/>
  <c r="D678" i="13"/>
  <c r="C678" i="13"/>
  <c r="B678" i="13"/>
  <c r="E677" i="13"/>
  <c r="D677" i="13"/>
  <c r="C677" i="13"/>
  <c r="B677" i="13"/>
  <c r="E676" i="13"/>
  <c r="D676" i="13"/>
  <c r="C676" i="13"/>
  <c r="B676" i="13"/>
  <c r="E675" i="13"/>
  <c r="D675" i="13"/>
  <c r="C675" i="13"/>
  <c r="B675" i="13"/>
  <c r="E674" i="13"/>
  <c r="D674" i="13"/>
  <c r="C674" i="13"/>
  <c r="B674" i="13"/>
  <c r="E673" i="13"/>
  <c r="D673" i="13"/>
  <c r="C673" i="13"/>
  <c r="B673" i="13"/>
  <c r="E672" i="13"/>
  <c r="D672" i="13"/>
  <c r="C672" i="13"/>
  <c r="B672" i="13"/>
  <c r="E671" i="13"/>
  <c r="D671" i="13"/>
  <c r="C671" i="13"/>
  <c r="B671" i="13"/>
  <c r="E670" i="13"/>
  <c r="D670" i="13"/>
  <c r="C670" i="13"/>
  <c r="B670" i="13"/>
  <c r="E669" i="13"/>
  <c r="D669" i="13"/>
  <c r="C669" i="13"/>
  <c r="B669" i="13"/>
  <c r="E668" i="13"/>
  <c r="D668" i="13"/>
  <c r="C668" i="13"/>
  <c r="B668" i="13"/>
  <c r="E667" i="13"/>
  <c r="D667" i="13"/>
  <c r="C667" i="13"/>
  <c r="B667" i="13"/>
  <c r="E666" i="13"/>
  <c r="D666" i="13"/>
  <c r="C666" i="13"/>
  <c r="B666" i="13"/>
  <c r="E665" i="13"/>
  <c r="D665" i="13"/>
  <c r="C665" i="13"/>
  <c r="B665" i="13"/>
  <c r="E664" i="13"/>
  <c r="D664" i="13"/>
  <c r="C664" i="13"/>
  <c r="B664" i="13"/>
  <c r="E663" i="13"/>
  <c r="D663" i="13"/>
  <c r="C663" i="13"/>
  <c r="B663" i="13"/>
  <c r="E662" i="13"/>
  <c r="D662" i="13"/>
  <c r="C662" i="13"/>
  <c r="B662" i="13"/>
  <c r="E661" i="13"/>
  <c r="D661" i="13"/>
  <c r="C661" i="13"/>
  <c r="B661" i="13"/>
  <c r="E660" i="13"/>
  <c r="D660" i="13"/>
  <c r="C660" i="13"/>
  <c r="B660" i="13"/>
  <c r="E659" i="13"/>
  <c r="D659" i="13"/>
  <c r="C659" i="13"/>
  <c r="B659" i="13"/>
  <c r="E658" i="13"/>
  <c r="D658" i="13"/>
  <c r="C658" i="13"/>
  <c r="B658" i="13"/>
  <c r="E657" i="13"/>
  <c r="D657" i="13"/>
  <c r="C657" i="13"/>
  <c r="B657" i="13"/>
  <c r="E656" i="13"/>
  <c r="D656" i="13"/>
  <c r="C656" i="13"/>
  <c r="B656" i="13"/>
  <c r="E655" i="13"/>
  <c r="D655" i="13"/>
  <c r="C655" i="13"/>
  <c r="B655" i="13"/>
  <c r="E654" i="13"/>
  <c r="D654" i="13"/>
  <c r="C654" i="13"/>
  <c r="B654" i="13"/>
  <c r="E653" i="13"/>
  <c r="D653" i="13"/>
  <c r="C653" i="13"/>
  <c r="B653" i="13"/>
  <c r="E652" i="13"/>
  <c r="D652" i="13"/>
  <c r="C652" i="13"/>
  <c r="B652" i="13"/>
  <c r="E651" i="13"/>
  <c r="D651" i="13"/>
  <c r="C651" i="13"/>
  <c r="B651" i="13"/>
  <c r="E650" i="13"/>
  <c r="D650" i="13"/>
  <c r="C650" i="13"/>
  <c r="B650" i="13"/>
  <c r="E649" i="13"/>
  <c r="D649" i="13"/>
  <c r="C649" i="13"/>
  <c r="B649" i="13"/>
  <c r="E648" i="13"/>
  <c r="D648" i="13"/>
  <c r="C648" i="13"/>
  <c r="B648" i="13"/>
  <c r="E647" i="13"/>
  <c r="D647" i="13"/>
  <c r="C647" i="13"/>
  <c r="B647" i="13"/>
  <c r="E646" i="13"/>
  <c r="D646" i="13"/>
  <c r="C646" i="13"/>
  <c r="B646" i="13"/>
  <c r="E645" i="13"/>
  <c r="D645" i="13"/>
  <c r="C645" i="13"/>
  <c r="B645" i="13"/>
  <c r="E644" i="13"/>
  <c r="D644" i="13"/>
  <c r="C644" i="13"/>
  <c r="B644" i="13"/>
  <c r="E643" i="13"/>
  <c r="D643" i="13"/>
  <c r="C643" i="13"/>
  <c r="B643" i="13"/>
  <c r="E642" i="13"/>
  <c r="D642" i="13"/>
  <c r="C642" i="13"/>
  <c r="B642" i="13"/>
  <c r="E641" i="13"/>
  <c r="D641" i="13"/>
  <c r="C641" i="13"/>
  <c r="B641" i="13"/>
  <c r="E640" i="13"/>
  <c r="D640" i="13"/>
  <c r="C640" i="13"/>
  <c r="B640" i="13"/>
  <c r="E639" i="13"/>
  <c r="D639" i="13"/>
  <c r="C639" i="13"/>
  <c r="B639" i="13"/>
  <c r="E638" i="13"/>
  <c r="D638" i="13"/>
  <c r="C638" i="13"/>
  <c r="B638" i="13"/>
  <c r="E637" i="13"/>
  <c r="D637" i="13"/>
  <c r="C637" i="13"/>
  <c r="B637" i="13"/>
  <c r="E636" i="13"/>
  <c r="D636" i="13"/>
  <c r="C636" i="13"/>
  <c r="B636" i="13"/>
  <c r="E635" i="13"/>
  <c r="D635" i="13"/>
  <c r="C635" i="13"/>
  <c r="B635" i="13"/>
  <c r="E634" i="13"/>
  <c r="D634" i="13"/>
  <c r="C634" i="13"/>
  <c r="B634" i="13"/>
  <c r="E633" i="13"/>
  <c r="D633" i="13"/>
  <c r="C633" i="13"/>
  <c r="B633" i="13"/>
  <c r="E632" i="13"/>
  <c r="D632" i="13"/>
  <c r="C632" i="13"/>
  <c r="B632" i="13"/>
  <c r="E631" i="13"/>
  <c r="D631" i="13"/>
  <c r="C631" i="13"/>
  <c r="B631" i="13"/>
  <c r="E630" i="13"/>
  <c r="D630" i="13"/>
  <c r="C630" i="13"/>
  <c r="B630" i="13"/>
  <c r="E629" i="13"/>
  <c r="D629" i="13"/>
  <c r="C629" i="13"/>
  <c r="B629" i="13"/>
  <c r="E628" i="13"/>
  <c r="D628" i="13"/>
  <c r="C628" i="13"/>
  <c r="B628" i="13"/>
  <c r="E627" i="13"/>
  <c r="D627" i="13"/>
  <c r="C627" i="13"/>
  <c r="B627" i="13"/>
  <c r="E626" i="13"/>
  <c r="D626" i="13"/>
  <c r="C626" i="13"/>
  <c r="B626" i="13"/>
  <c r="E625" i="13"/>
  <c r="D625" i="13"/>
  <c r="C625" i="13"/>
  <c r="B625" i="13"/>
  <c r="E624" i="13"/>
  <c r="D624" i="13"/>
  <c r="C624" i="13"/>
  <c r="B624" i="13"/>
  <c r="E623" i="13"/>
  <c r="D623" i="13"/>
  <c r="C623" i="13"/>
  <c r="B623" i="13"/>
  <c r="E622" i="13"/>
  <c r="D622" i="13"/>
  <c r="C622" i="13"/>
  <c r="B622" i="13"/>
  <c r="E621" i="13"/>
  <c r="D621" i="13"/>
  <c r="C621" i="13"/>
  <c r="B621" i="13"/>
  <c r="E620" i="13"/>
  <c r="D620" i="13"/>
  <c r="C620" i="13"/>
  <c r="B620" i="13"/>
  <c r="E619" i="13"/>
  <c r="D619" i="13"/>
  <c r="C619" i="13"/>
  <c r="B619" i="13"/>
  <c r="E618" i="13"/>
  <c r="D618" i="13"/>
  <c r="C618" i="13"/>
  <c r="B618" i="13"/>
  <c r="E617" i="13"/>
  <c r="D617" i="13"/>
  <c r="C617" i="13"/>
  <c r="B617" i="13"/>
  <c r="E616" i="13"/>
  <c r="D616" i="13"/>
  <c r="C616" i="13"/>
  <c r="B616" i="13"/>
  <c r="E615" i="13"/>
  <c r="D615" i="13"/>
  <c r="C615" i="13"/>
  <c r="B615" i="13"/>
  <c r="E614" i="13"/>
  <c r="D614" i="13"/>
  <c r="C614" i="13"/>
  <c r="B614" i="13"/>
  <c r="E613" i="13"/>
  <c r="D613" i="13"/>
  <c r="C613" i="13"/>
  <c r="B613" i="13"/>
  <c r="E612" i="13"/>
  <c r="D612" i="13"/>
  <c r="C612" i="13"/>
  <c r="B612" i="13"/>
  <c r="E611" i="13"/>
  <c r="D611" i="13"/>
  <c r="C611" i="13"/>
  <c r="B611" i="13"/>
  <c r="E610" i="13"/>
  <c r="D610" i="13"/>
  <c r="C610" i="13"/>
  <c r="B610" i="13"/>
  <c r="E609" i="13"/>
  <c r="D609" i="13"/>
  <c r="C609" i="13"/>
  <c r="B609" i="13"/>
  <c r="E608" i="13"/>
  <c r="D608" i="13"/>
  <c r="C608" i="13"/>
  <c r="B608" i="13"/>
  <c r="E607" i="13"/>
  <c r="D607" i="13"/>
  <c r="C607" i="13"/>
  <c r="B607" i="13"/>
  <c r="E606" i="13"/>
  <c r="D606" i="13"/>
  <c r="C606" i="13"/>
  <c r="B606" i="13"/>
  <c r="E605" i="13"/>
  <c r="D605" i="13"/>
  <c r="C605" i="13"/>
  <c r="B605" i="13"/>
  <c r="E604" i="13"/>
  <c r="D604" i="13"/>
  <c r="C604" i="13"/>
  <c r="B604" i="13"/>
  <c r="E603" i="13"/>
  <c r="D603" i="13"/>
  <c r="C603" i="13"/>
  <c r="B603" i="13"/>
  <c r="E602" i="13"/>
  <c r="D602" i="13"/>
  <c r="C602" i="13"/>
  <c r="B602" i="13"/>
  <c r="E601" i="13"/>
  <c r="D601" i="13"/>
  <c r="C601" i="13"/>
  <c r="B601" i="13"/>
  <c r="E600" i="13"/>
  <c r="D600" i="13"/>
  <c r="C600" i="13"/>
  <c r="B600" i="13"/>
  <c r="E599" i="13"/>
  <c r="D599" i="13"/>
  <c r="C599" i="13"/>
  <c r="B599" i="13"/>
  <c r="E598" i="13"/>
  <c r="D598" i="13"/>
  <c r="C598" i="13"/>
  <c r="B598" i="13"/>
  <c r="E597" i="13"/>
  <c r="D597" i="13"/>
  <c r="C597" i="13"/>
  <c r="B597" i="13"/>
  <c r="E596" i="13"/>
  <c r="D596" i="13"/>
  <c r="C596" i="13"/>
  <c r="B596" i="13"/>
  <c r="E595" i="13"/>
  <c r="D595" i="13"/>
  <c r="C595" i="13"/>
  <c r="B595" i="13"/>
  <c r="E594" i="13"/>
  <c r="D594" i="13"/>
  <c r="C594" i="13"/>
  <c r="B594" i="13"/>
  <c r="E593" i="13"/>
  <c r="D593" i="13"/>
  <c r="C593" i="13"/>
  <c r="B593" i="13"/>
  <c r="E592" i="13"/>
  <c r="D592" i="13"/>
  <c r="C592" i="13"/>
  <c r="B592" i="13"/>
  <c r="E591" i="13"/>
  <c r="D591" i="13"/>
  <c r="C591" i="13"/>
  <c r="B591" i="13"/>
  <c r="E590" i="13"/>
  <c r="D590" i="13"/>
  <c r="C590" i="13"/>
  <c r="B590" i="13"/>
  <c r="E589" i="13"/>
  <c r="D589" i="13"/>
  <c r="C589" i="13"/>
  <c r="B589" i="13"/>
  <c r="E588" i="13"/>
  <c r="D588" i="13"/>
  <c r="C588" i="13"/>
  <c r="B588" i="13"/>
  <c r="E587" i="13"/>
  <c r="D587" i="13"/>
  <c r="C587" i="13"/>
  <c r="B587" i="13"/>
  <c r="E586" i="13"/>
  <c r="D586" i="13"/>
  <c r="C586" i="13"/>
  <c r="B586" i="13"/>
  <c r="E585" i="13"/>
  <c r="D585" i="13"/>
  <c r="C585" i="13"/>
  <c r="B585" i="13"/>
  <c r="E584" i="13"/>
  <c r="D584" i="13"/>
  <c r="C584" i="13"/>
  <c r="B584" i="13"/>
  <c r="E583" i="13"/>
  <c r="D583" i="13"/>
  <c r="C583" i="13"/>
  <c r="B583" i="13"/>
  <c r="E582" i="13"/>
  <c r="D582" i="13"/>
  <c r="C582" i="13"/>
  <c r="B582" i="13"/>
  <c r="E581" i="13"/>
  <c r="D581" i="13"/>
  <c r="C581" i="13"/>
  <c r="B581" i="13"/>
  <c r="E580" i="13"/>
  <c r="D580" i="13"/>
  <c r="C580" i="13"/>
  <c r="B580" i="13"/>
  <c r="E579" i="13"/>
  <c r="D579" i="13"/>
  <c r="C579" i="13"/>
  <c r="B579" i="13"/>
  <c r="E578" i="13"/>
  <c r="D578" i="13"/>
  <c r="C578" i="13"/>
  <c r="B578" i="13"/>
  <c r="E577" i="13"/>
  <c r="D577" i="13"/>
  <c r="C577" i="13"/>
  <c r="B577" i="13"/>
  <c r="E576" i="13"/>
  <c r="D576" i="13"/>
  <c r="C576" i="13"/>
  <c r="B576" i="13"/>
  <c r="E575" i="13"/>
  <c r="D575" i="13"/>
  <c r="C575" i="13"/>
  <c r="B575" i="13"/>
  <c r="E574" i="13"/>
  <c r="D574" i="13"/>
  <c r="C574" i="13"/>
  <c r="B574" i="13"/>
  <c r="E573" i="13"/>
  <c r="D573" i="13"/>
  <c r="C573" i="13"/>
  <c r="B573" i="13"/>
  <c r="E572" i="13"/>
  <c r="D572" i="13"/>
  <c r="C572" i="13"/>
  <c r="B572" i="13"/>
  <c r="E571" i="13"/>
  <c r="D571" i="13"/>
  <c r="C571" i="13"/>
  <c r="B571" i="13"/>
  <c r="E570" i="13"/>
  <c r="D570" i="13"/>
  <c r="C570" i="13"/>
  <c r="B570" i="13"/>
  <c r="E569" i="13"/>
  <c r="D569" i="13"/>
  <c r="C569" i="13"/>
  <c r="B569" i="13"/>
  <c r="E568" i="13"/>
  <c r="D568" i="13"/>
  <c r="C568" i="13"/>
  <c r="B568" i="13"/>
  <c r="E567" i="13"/>
  <c r="D567" i="13"/>
  <c r="C567" i="13"/>
  <c r="B567" i="13"/>
  <c r="E566" i="13"/>
  <c r="D566" i="13"/>
  <c r="C566" i="13"/>
  <c r="B566" i="13"/>
  <c r="E565" i="13"/>
  <c r="D565" i="13"/>
  <c r="C565" i="13"/>
  <c r="B565" i="13"/>
  <c r="E564" i="13"/>
  <c r="D564" i="13"/>
  <c r="C564" i="13"/>
  <c r="B564" i="13"/>
  <c r="E563" i="13"/>
  <c r="D563" i="13"/>
  <c r="C563" i="13"/>
  <c r="B563" i="13"/>
  <c r="E562" i="13"/>
  <c r="D562" i="13"/>
  <c r="C562" i="13"/>
  <c r="B562" i="13"/>
  <c r="E561" i="13"/>
  <c r="D561" i="13"/>
  <c r="C561" i="13"/>
  <c r="B561" i="13"/>
  <c r="E560" i="13"/>
  <c r="D560" i="13"/>
  <c r="C560" i="13"/>
  <c r="B560" i="13"/>
  <c r="E559" i="13"/>
  <c r="D559" i="13"/>
  <c r="C559" i="13"/>
  <c r="B559" i="13"/>
  <c r="E558" i="13"/>
  <c r="D558" i="13"/>
  <c r="C558" i="13"/>
  <c r="B558" i="13"/>
  <c r="E557" i="13"/>
  <c r="D557" i="13"/>
  <c r="C557" i="13"/>
  <c r="B557" i="13"/>
  <c r="E556" i="13"/>
  <c r="D556" i="13"/>
  <c r="C556" i="13"/>
  <c r="B556" i="13"/>
  <c r="E555" i="13"/>
  <c r="D555" i="13"/>
  <c r="C555" i="13"/>
  <c r="B555" i="13"/>
  <c r="E554" i="13"/>
  <c r="D554" i="13"/>
  <c r="C554" i="13"/>
  <c r="B554" i="13"/>
  <c r="E553" i="13"/>
  <c r="D553" i="13"/>
  <c r="C553" i="13"/>
  <c r="B553" i="13"/>
  <c r="E552" i="13"/>
  <c r="D552" i="13"/>
  <c r="C552" i="13"/>
  <c r="B552" i="13"/>
  <c r="E551" i="13"/>
  <c r="D551" i="13"/>
  <c r="C551" i="13"/>
  <c r="B551" i="13"/>
  <c r="E550" i="13"/>
  <c r="D550" i="13"/>
  <c r="C550" i="13"/>
  <c r="B550" i="13"/>
  <c r="E549" i="13"/>
  <c r="D549" i="13"/>
  <c r="C549" i="13"/>
  <c r="B549" i="13"/>
  <c r="E548" i="13"/>
  <c r="D548" i="13"/>
  <c r="C548" i="13"/>
  <c r="B548" i="13"/>
  <c r="E547" i="13"/>
  <c r="D547" i="13"/>
  <c r="C547" i="13"/>
  <c r="B547" i="13"/>
  <c r="E546" i="13"/>
  <c r="D546" i="13"/>
  <c r="C546" i="13"/>
  <c r="B546" i="13"/>
  <c r="E545" i="13"/>
  <c r="D545" i="13"/>
  <c r="C545" i="13"/>
  <c r="B545" i="13"/>
  <c r="E544" i="13"/>
  <c r="D544" i="13"/>
  <c r="C544" i="13"/>
  <c r="B544" i="13"/>
  <c r="E543" i="13"/>
  <c r="D543" i="13"/>
  <c r="C543" i="13"/>
  <c r="B543" i="13"/>
  <c r="E542" i="13"/>
  <c r="D542" i="13"/>
  <c r="C542" i="13"/>
  <c r="B542" i="13"/>
  <c r="E541" i="13"/>
  <c r="D541" i="13"/>
  <c r="C541" i="13"/>
  <c r="B541" i="13"/>
  <c r="E540" i="13"/>
  <c r="D540" i="13"/>
  <c r="C540" i="13"/>
  <c r="B540" i="13"/>
  <c r="E539" i="13"/>
  <c r="D539" i="13"/>
  <c r="C539" i="13"/>
  <c r="B539" i="13"/>
  <c r="E538" i="13"/>
  <c r="D538" i="13"/>
  <c r="C538" i="13"/>
  <c r="B538" i="13"/>
  <c r="E537" i="13"/>
  <c r="D537" i="13"/>
  <c r="C537" i="13"/>
  <c r="B537" i="13"/>
  <c r="E536" i="13"/>
  <c r="D536" i="13"/>
  <c r="C536" i="13"/>
  <c r="B536" i="13"/>
  <c r="E535" i="13"/>
  <c r="D535" i="13"/>
  <c r="C535" i="13"/>
  <c r="B535" i="13"/>
  <c r="E534" i="13"/>
  <c r="D534" i="13"/>
  <c r="C534" i="13"/>
  <c r="B534" i="13"/>
  <c r="E533" i="13"/>
  <c r="D533" i="13"/>
  <c r="C533" i="13"/>
  <c r="B533" i="13"/>
  <c r="E532" i="13"/>
  <c r="D532" i="13"/>
  <c r="C532" i="13"/>
  <c r="B532" i="13"/>
  <c r="E531" i="13"/>
  <c r="D531" i="13"/>
  <c r="C531" i="13"/>
  <c r="B531" i="13"/>
  <c r="E530" i="13"/>
  <c r="D530" i="13"/>
  <c r="C530" i="13"/>
  <c r="B530" i="13"/>
  <c r="E529" i="13"/>
  <c r="D529" i="13"/>
  <c r="C529" i="13"/>
  <c r="B529" i="13"/>
  <c r="E528" i="13"/>
  <c r="D528" i="13"/>
  <c r="C528" i="13"/>
  <c r="B528" i="13"/>
  <c r="E527" i="13"/>
  <c r="D527" i="13"/>
  <c r="C527" i="13"/>
  <c r="B527" i="13"/>
  <c r="E526" i="13"/>
  <c r="D526" i="13"/>
  <c r="C526" i="13"/>
  <c r="B526" i="13"/>
  <c r="E525" i="13"/>
  <c r="D525" i="13"/>
  <c r="C525" i="13"/>
  <c r="B525" i="13"/>
  <c r="E524" i="13"/>
  <c r="D524" i="13"/>
  <c r="C524" i="13"/>
  <c r="B524" i="13"/>
  <c r="E523" i="13"/>
  <c r="D523" i="13"/>
  <c r="C523" i="13"/>
  <c r="B523" i="13"/>
  <c r="E522" i="13"/>
  <c r="D522" i="13"/>
  <c r="C522" i="13"/>
  <c r="B522" i="13"/>
  <c r="E521" i="13"/>
  <c r="D521" i="13"/>
  <c r="C521" i="13"/>
  <c r="B521" i="13"/>
  <c r="E520" i="13"/>
  <c r="D520" i="13"/>
  <c r="C520" i="13"/>
  <c r="B520" i="13"/>
  <c r="E519" i="13"/>
  <c r="D519" i="13"/>
  <c r="C519" i="13"/>
  <c r="B519" i="13"/>
  <c r="E518" i="13"/>
  <c r="D518" i="13"/>
  <c r="C518" i="13"/>
  <c r="B518" i="13"/>
  <c r="E517" i="13"/>
  <c r="D517" i="13"/>
  <c r="C517" i="13"/>
  <c r="B517" i="13"/>
  <c r="E516" i="13"/>
  <c r="D516" i="13"/>
  <c r="C516" i="13"/>
  <c r="B516" i="13"/>
  <c r="E515" i="13"/>
  <c r="D515" i="13"/>
  <c r="C515" i="13"/>
  <c r="B515" i="13"/>
  <c r="E514" i="13"/>
  <c r="D514" i="13"/>
  <c r="C514" i="13"/>
  <c r="B514" i="13"/>
  <c r="E513" i="13"/>
  <c r="D513" i="13"/>
  <c r="C513" i="13"/>
  <c r="B513" i="13"/>
  <c r="E512" i="13"/>
  <c r="D512" i="13"/>
  <c r="C512" i="13"/>
  <c r="B512" i="13"/>
  <c r="E511" i="13"/>
  <c r="D511" i="13"/>
  <c r="C511" i="13"/>
  <c r="B511" i="13"/>
  <c r="E510" i="13"/>
  <c r="D510" i="13"/>
  <c r="C510" i="13"/>
  <c r="B510" i="13"/>
  <c r="E509" i="13"/>
  <c r="D509" i="13"/>
  <c r="C509" i="13"/>
  <c r="B509" i="13"/>
  <c r="E508" i="13"/>
  <c r="D508" i="13"/>
  <c r="C508" i="13"/>
  <c r="B508" i="13"/>
  <c r="E507" i="13"/>
  <c r="D507" i="13"/>
  <c r="C507" i="13"/>
  <c r="B507" i="13"/>
  <c r="E506" i="13"/>
  <c r="D506" i="13"/>
  <c r="C506" i="13"/>
  <c r="B506" i="13"/>
  <c r="E505" i="13"/>
  <c r="D505" i="13"/>
  <c r="C505" i="13"/>
  <c r="B505" i="13"/>
  <c r="E504" i="13"/>
  <c r="D504" i="13"/>
  <c r="C504" i="13"/>
  <c r="B504" i="13"/>
  <c r="E503" i="13"/>
  <c r="D503" i="13"/>
  <c r="C503" i="13"/>
  <c r="B503" i="13"/>
  <c r="E502" i="13"/>
  <c r="D502" i="13"/>
  <c r="C502" i="13"/>
  <c r="B502" i="13"/>
  <c r="E501" i="13"/>
  <c r="D501" i="13"/>
  <c r="C501" i="13"/>
  <c r="B501" i="13"/>
  <c r="E500" i="13"/>
  <c r="D500" i="13"/>
  <c r="C500" i="13"/>
  <c r="B500" i="13"/>
  <c r="E499" i="13"/>
  <c r="D499" i="13"/>
  <c r="C499" i="13"/>
  <c r="B499" i="13"/>
  <c r="E498" i="13"/>
  <c r="D498" i="13"/>
  <c r="C498" i="13"/>
  <c r="B498" i="13"/>
  <c r="E497" i="13"/>
  <c r="D497" i="13"/>
  <c r="C497" i="13"/>
  <c r="B497" i="13"/>
  <c r="E496" i="13"/>
  <c r="D496" i="13"/>
  <c r="C496" i="13"/>
  <c r="B496" i="13"/>
  <c r="E495" i="13"/>
  <c r="D495" i="13"/>
  <c r="C495" i="13"/>
  <c r="B495" i="13"/>
  <c r="E494" i="13"/>
  <c r="D494" i="13"/>
  <c r="C494" i="13"/>
  <c r="B494" i="13"/>
  <c r="E493" i="13"/>
  <c r="D493" i="13"/>
  <c r="C493" i="13"/>
  <c r="B493" i="13"/>
  <c r="E492" i="13"/>
  <c r="D492" i="13"/>
  <c r="C492" i="13"/>
  <c r="B492" i="13"/>
  <c r="E491" i="13"/>
  <c r="D491" i="13"/>
  <c r="C491" i="13"/>
  <c r="B491" i="13"/>
  <c r="E490" i="13"/>
  <c r="D490" i="13"/>
  <c r="C490" i="13"/>
  <c r="B490" i="13"/>
  <c r="E489" i="13"/>
  <c r="D489" i="13"/>
  <c r="C489" i="13"/>
  <c r="B489" i="13"/>
  <c r="E488" i="13"/>
  <c r="D488" i="13"/>
  <c r="C488" i="13"/>
  <c r="B488" i="13"/>
  <c r="E487" i="13"/>
  <c r="D487" i="13"/>
  <c r="C487" i="13"/>
  <c r="B487" i="13"/>
  <c r="E486" i="13"/>
  <c r="D486" i="13"/>
  <c r="C486" i="13"/>
  <c r="B486" i="13"/>
  <c r="E485" i="13"/>
  <c r="D485" i="13"/>
  <c r="C485" i="13"/>
  <c r="B485" i="13"/>
  <c r="E484" i="13"/>
  <c r="D484" i="13"/>
  <c r="C484" i="13"/>
  <c r="B484" i="13"/>
  <c r="E483" i="13"/>
  <c r="D483" i="13"/>
  <c r="C483" i="13"/>
  <c r="B483" i="13"/>
  <c r="E482" i="13"/>
  <c r="D482" i="13"/>
  <c r="C482" i="13"/>
  <c r="B482" i="13"/>
  <c r="E481" i="13"/>
  <c r="D481" i="13"/>
  <c r="C481" i="13"/>
  <c r="B481" i="13"/>
  <c r="E480" i="13"/>
  <c r="D480" i="13"/>
  <c r="C480" i="13"/>
  <c r="B480" i="13"/>
  <c r="E479" i="13"/>
  <c r="D479" i="13"/>
  <c r="C479" i="13"/>
  <c r="B479" i="13"/>
  <c r="E478" i="13"/>
  <c r="D478" i="13"/>
  <c r="C478" i="13"/>
  <c r="B478" i="13"/>
  <c r="E477" i="13"/>
  <c r="D477" i="13"/>
  <c r="C477" i="13"/>
  <c r="B477" i="13"/>
  <c r="E476" i="13"/>
  <c r="D476" i="13"/>
  <c r="C476" i="13"/>
  <c r="B476" i="13"/>
  <c r="E475" i="13"/>
  <c r="D475" i="13"/>
  <c r="C475" i="13"/>
  <c r="B475" i="13"/>
  <c r="E474" i="13"/>
  <c r="D474" i="13"/>
  <c r="C474" i="13"/>
  <c r="B474" i="13"/>
  <c r="E473" i="13"/>
  <c r="D473" i="13"/>
  <c r="C473" i="13"/>
  <c r="B473" i="13"/>
  <c r="E472" i="13"/>
  <c r="D472" i="13"/>
  <c r="C472" i="13"/>
  <c r="B472" i="13"/>
  <c r="E471" i="13"/>
  <c r="D471" i="13"/>
  <c r="C471" i="13"/>
  <c r="B471" i="13"/>
  <c r="E470" i="13"/>
  <c r="D470" i="13"/>
  <c r="C470" i="13"/>
  <c r="B470" i="13"/>
  <c r="E469" i="13"/>
  <c r="D469" i="13"/>
  <c r="C469" i="13"/>
  <c r="B469" i="13"/>
  <c r="E468" i="13"/>
  <c r="D468" i="13"/>
  <c r="C468" i="13"/>
  <c r="B468" i="13"/>
  <c r="E467" i="13"/>
  <c r="D467" i="13"/>
  <c r="C467" i="13"/>
  <c r="B467" i="13"/>
  <c r="E466" i="13"/>
  <c r="D466" i="13"/>
  <c r="C466" i="13"/>
  <c r="B466" i="13"/>
  <c r="E465" i="13"/>
  <c r="D465" i="13"/>
  <c r="C465" i="13"/>
  <c r="B465" i="13"/>
  <c r="E464" i="13"/>
  <c r="D464" i="13"/>
  <c r="C464" i="13"/>
  <c r="B464" i="13"/>
  <c r="E463" i="13"/>
  <c r="D463" i="13"/>
  <c r="C463" i="13"/>
  <c r="B463" i="13"/>
  <c r="E462" i="13"/>
  <c r="D462" i="13"/>
  <c r="C462" i="13"/>
  <c r="B462" i="13"/>
  <c r="E461" i="13"/>
  <c r="D461" i="13"/>
  <c r="C461" i="13"/>
  <c r="B461" i="13"/>
  <c r="E460" i="13"/>
  <c r="D460" i="13"/>
  <c r="C460" i="13"/>
  <c r="B460" i="13"/>
  <c r="E459" i="13"/>
  <c r="D459" i="13"/>
  <c r="C459" i="13"/>
  <c r="B459" i="13"/>
  <c r="E458" i="13"/>
  <c r="D458" i="13"/>
  <c r="C458" i="13"/>
  <c r="B458" i="13"/>
  <c r="E457" i="13"/>
  <c r="D457" i="13"/>
  <c r="C457" i="13"/>
  <c r="B457" i="13"/>
  <c r="E456" i="13"/>
  <c r="D456" i="13"/>
  <c r="C456" i="13"/>
  <c r="B456" i="13"/>
  <c r="E455" i="13"/>
  <c r="D455" i="13"/>
  <c r="C455" i="13"/>
  <c r="B455" i="13"/>
  <c r="E454" i="13"/>
  <c r="D454" i="13"/>
  <c r="C454" i="13"/>
  <c r="B454" i="13"/>
  <c r="E453" i="13"/>
  <c r="D453" i="13"/>
  <c r="C453" i="13"/>
  <c r="B453" i="13"/>
  <c r="E452" i="13"/>
  <c r="D452" i="13"/>
  <c r="C452" i="13"/>
  <c r="B452" i="13"/>
  <c r="E451" i="13"/>
  <c r="D451" i="13"/>
  <c r="C451" i="13"/>
  <c r="B451" i="13"/>
  <c r="E450" i="13"/>
  <c r="D450" i="13"/>
  <c r="C450" i="13"/>
  <c r="B450" i="13"/>
  <c r="E449" i="13"/>
  <c r="D449" i="13"/>
  <c r="C449" i="13"/>
  <c r="B449" i="13"/>
  <c r="E448" i="13"/>
  <c r="D448" i="13"/>
  <c r="C448" i="13"/>
  <c r="B448" i="13"/>
  <c r="E447" i="13"/>
  <c r="D447" i="13"/>
  <c r="C447" i="13"/>
  <c r="B447" i="13"/>
  <c r="E446" i="13"/>
  <c r="D446" i="13"/>
  <c r="C446" i="13"/>
  <c r="B446" i="13"/>
  <c r="E445" i="13"/>
  <c r="D445" i="13"/>
  <c r="C445" i="13"/>
  <c r="B445" i="13"/>
  <c r="E444" i="13"/>
  <c r="D444" i="13"/>
  <c r="C444" i="13"/>
  <c r="B444" i="13"/>
  <c r="E443" i="13"/>
  <c r="D443" i="13"/>
  <c r="C443" i="13"/>
  <c r="B443" i="13"/>
  <c r="E442" i="13"/>
  <c r="D442" i="13"/>
  <c r="C442" i="13"/>
  <c r="B442" i="13"/>
  <c r="E441" i="13"/>
  <c r="D441" i="13"/>
  <c r="C441" i="13"/>
  <c r="B441" i="13"/>
  <c r="E440" i="13"/>
  <c r="D440" i="13"/>
  <c r="C440" i="13"/>
  <c r="B440" i="13"/>
  <c r="E439" i="13"/>
  <c r="D439" i="13"/>
  <c r="C439" i="13"/>
  <c r="B439" i="13"/>
  <c r="E438" i="13"/>
  <c r="D438" i="13"/>
  <c r="C438" i="13"/>
  <c r="B438" i="13"/>
  <c r="E437" i="13"/>
  <c r="D437" i="13"/>
  <c r="C437" i="13"/>
  <c r="B437" i="13"/>
  <c r="E436" i="13"/>
  <c r="D436" i="13"/>
  <c r="C436" i="13"/>
  <c r="B436" i="13"/>
  <c r="E435" i="13"/>
  <c r="D435" i="13"/>
  <c r="C435" i="13"/>
  <c r="B435" i="13"/>
  <c r="E434" i="13"/>
  <c r="D434" i="13"/>
  <c r="C434" i="13"/>
  <c r="B434" i="13"/>
  <c r="E433" i="13"/>
  <c r="D433" i="13"/>
  <c r="C433" i="13"/>
  <c r="B433" i="13"/>
  <c r="E432" i="13"/>
  <c r="D432" i="13"/>
  <c r="C432" i="13"/>
  <c r="B432" i="13"/>
  <c r="E431" i="13"/>
  <c r="D431" i="13"/>
  <c r="C431" i="13"/>
  <c r="B431" i="13"/>
  <c r="E430" i="13"/>
  <c r="D430" i="13"/>
  <c r="C430" i="13"/>
  <c r="B430" i="13"/>
  <c r="E429" i="13"/>
  <c r="D429" i="13"/>
  <c r="C429" i="13"/>
  <c r="B429" i="13"/>
  <c r="E428" i="13"/>
  <c r="D428" i="13"/>
  <c r="C428" i="13"/>
  <c r="B428" i="13"/>
  <c r="E427" i="13"/>
  <c r="D427" i="13"/>
  <c r="C427" i="13"/>
  <c r="B427" i="13"/>
  <c r="E426" i="13"/>
  <c r="D426" i="13"/>
  <c r="C426" i="13"/>
  <c r="B426" i="13"/>
  <c r="E425" i="13"/>
  <c r="D425" i="13"/>
  <c r="C425" i="13"/>
  <c r="B425" i="13"/>
  <c r="E424" i="13"/>
  <c r="D424" i="13"/>
  <c r="C424" i="13"/>
  <c r="B424" i="13"/>
  <c r="E423" i="13"/>
  <c r="D423" i="13"/>
  <c r="C423" i="13"/>
  <c r="B423" i="13"/>
  <c r="E422" i="13"/>
  <c r="D422" i="13"/>
  <c r="C422" i="13"/>
  <c r="B422" i="13"/>
  <c r="E421" i="13"/>
  <c r="D421" i="13"/>
  <c r="C421" i="13"/>
  <c r="B421" i="13"/>
  <c r="E420" i="13"/>
  <c r="D420" i="13"/>
  <c r="C420" i="13"/>
  <c r="B420" i="13"/>
  <c r="E419" i="13"/>
  <c r="D419" i="13"/>
  <c r="C419" i="13"/>
  <c r="B419" i="13"/>
  <c r="E418" i="13"/>
  <c r="D418" i="13"/>
  <c r="C418" i="13"/>
  <c r="B418" i="13"/>
  <c r="E417" i="13"/>
  <c r="D417" i="13"/>
  <c r="C417" i="13"/>
  <c r="B417" i="13"/>
  <c r="E416" i="13"/>
  <c r="D416" i="13"/>
  <c r="C416" i="13"/>
  <c r="B416" i="13"/>
  <c r="E415" i="13"/>
  <c r="D415" i="13"/>
  <c r="C415" i="13"/>
  <c r="B415" i="13"/>
  <c r="E414" i="13"/>
  <c r="D414" i="13"/>
  <c r="C414" i="13"/>
  <c r="B414" i="13"/>
  <c r="E413" i="13"/>
  <c r="D413" i="13"/>
  <c r="C413" i="13"/>
  <c r="B413" i="13"/>
  <c r="E412" i="13"/>
  <c r="D412" i="13"/>
  <c r="C412" i="13"/>
  <c r="B412" i="13"/>
  <c r="E411" i="13"/>
  <c r="D411" i="13"/>
  <c r="C411" i="13"/>
  <c r="B411" i="13"/>
  <c r="E410" i="13"/>
  <c r="D410" i="13"/>
  <c r="C410" i="13"/>
  <c r="B410" i="13"/>
  <c r="E409" i="13"/>
  <c r="D409" i="13"/>
  <c r="C409" i="13"/>
  <c r="B409" i="13"/>
  <c r="E408" i="13"/>
  <c r="D408" i="13"/>
  <c r="C408" i="13"/>
  <c r="B408" i="13"/>
  <c r="E407" i="13"/>
  <c r="D407" i="13"/>
  <c r="C407" i="13"/>
  <c r="B407" i="13"/>
  <c r="E406" i="13"/>
  <c r="D406" i="13"/>
  <c r="C406" i="13"/>
  <c r="B406" i="13"/>
  <c r="E405" i="13"/>
  <c r="D405" i="13"/>
  <c r="C405" i="13"/>
  <c r="B405" i="13"/>
  <c r="E404" i="13"/>
  <c r="D404" i="13"/>
  <c r="C404" i="13"/>
  <c r="B404" i="13"/>
  <c r="E403" i="13"/>
  <c r="D403" i="13"/>
  <c r="C403" i="13"/>
  <c r="B403" i="13"/>
  <c r="E402" i="13"/>
  <c r="D402" i="13"/>
  <c r="C402" i="13"/>
  <c r="B402" i="13"/>
  <c r="E401" i="13"/>
  <c r="D401" i="13"/>
  <c r="C401" i="13"/>
  <c r="B401" i="13"/>
  <c r="E400" i="13"/>
  <c r="D400" i="13"/>
  <c r="C400" i="13"/>
  <c r="B400" i="13"/>
  <c r="E399" i="13"/>
  <c r="D399" i="13"/>
  <c r="C399" i="13"/>
  <c r="B399" i="13"/>
  <c r="E398" i="13"/>
  <c r="D398" i="13"/>
  <c r="C398" i="13"/>
  <c r="B398" i="13"/>
  <c r="E397" i="13"/>
  <c r="D397" i="13"/>
  <c r="C397" i="13"/>
  <c r="B397" i="13"/>
  <c r="E396" i="13"/>
  <c r="D396" i="13"/>
  <c r="C396" i="13"/>
  <c r="B396" i="13"/>
  <c r="E395" i="13"/>
  <c r="D395" i="13"/>
  <c r="C395" i="13"/>
  <c r="B395" i="13"/>
  <c r="E394" i="13"/>
  <c r="D394" i="13"/>
  <c r="C394" i="13"/>
  <c r="B394" i="13"/>
  <c r="E393" i="13"/>
  <c r="D393" i="13"/>
  <c r="C393" i="13"/>
  <c r="B393" i="13"/>
  <c r="E392" i="13"/>
  <c r="D392" i="13"/>
  <c r="C392" i="13"/>
  <c r="B392" i="13"/>
  <c r="E391" i="13"/>
  <c r="D391" i="13"/>
  <c r="C391" i="13"/>
  <c r="B391" i="13"/>
  <c r="E390" i="13"/>
  <c r="D390" i="13"/>
  <c r="C390" i="13"/>
  <c r="B390" i="13"/>
  <c r="E389" i="13"/>
  <c r="D389" i="13"/>
  <c r="C389" i="13"/>
  <c r="B389" i="13"/>
  <c r="E388" i="13"/>
  <c r="D388" i="13"/>
  <c r="C388" i="13"/>
  <c r="B388" i="13"/>
  <c r="E387" i="13"/>
  <c r="D387" i="13"/>
  <c r="C387" i="13"/>
  <c r="B387" i="13"/>
  <c r="E386" i="13"/>
  <c r="D386" i="13"/>
  <c r="C386" i="13"/>
  <c r="B386" i="13"/>
  <c r="E385" i="13"/>
  <c r="D385" i="13"/>
  <c r="C385" i="13"/>
  <c r="B385" i="13"/>
  <c r="E384" i="13"/>
  <c r="D384" i="13"/>
  <c r="C384" i="13"/>
  <c r="B384" i="13"/>
  <c r="E383" i="13"/>
  <c r="D383" i="13"/>
  <c r="C383" i="13"/>
  <c r="B383" i="13"/>
  <c r="E382" i="13"/>
  <c r="D382" i="13"/>
  <c r="C382" i="13"/>
  <c r="B382" i="13"/>
  <c r="E381" i="13"/>
  <c r="D381" i="13"/>
  <c r="C381" i="13"/>
  <c r="B381" i="13"/>
  <c r="E380" i="13"/>
  <c r="D380" i="13"/>
  <c r="C380" i="13"/>
  <c r="B380" i="13"/>
  <c r="E379" i="13"/>
  <c r="D379" i="13"/>
  <c r="C379" i="13"/>
  <c r="B379" i="13"/>
  <c r="E378" i="13"/>
  <c r="D378" i="13"/>
  <c r="C378" i="13"/>
  <c r="B378" i="13"/>
  <c r="E377" i="13"/>
  <c r="D377" i="13"/>
  <c r="C377" i="13"/>
  <c r="B377" i="13"/>
  <c r="E376" i="13"/>
  <c r="D376" i="13"/>
  <c r="C376" i="13"/>
  <c r="B376" i="13"/>
  <c r="E375" i="13"/>
  <c r="D375" i="13"/>
  <c r="C375" i="13"/>
  <c r="B375" i="13"/>
  <c r="E374" i="13"/>
  <c r="D374" i="13"/>
  <c r="C374" i="13"/>
  <c r="B374" i="13"/>
  <c r="E373" i="13"/>
  <c r="D373" i="13"/>
  <c r="C373" i="13"/>
  <c r="B373" i="13"/>
  <c r="E372" i="13"/>
  <c r="D372" i="13"/>
  <c r="C372" i="13"/>
  <c r="B372" i="13"/>
  <c r="E371" i="13"/>
  <c r="D371" i="13"/>
  <c r="C371" i="13"/>
  <c r="B371" i="13"/>
  <c r="E370" i="13"/>
  <c r="D370" i="13"/>
  <c r="C370" i="13"/>
  <c r="B370" i="13"/>
  <c r="E369" i="13"/>
  <c r="D369" i="13"/>
  <c r="C369" i="13"/>
  <c r="B369" i="13"/>
  <c r="E368" i="13"/>
  <c r="D368" i="13"/>
  <c r="C368" i="13"/>
  <c r="B368" i="13"/>
  <c r="E367" i="13"/>
  <c r="D367" i="13"/>
  <c r="C367" i="13"/>
  <c r="B367" i="13"/>
  <c r="E366" i="13"/>
  <c r="D366" i="13"/>
  <c r="C366" i="13"/>
  <c r="B366" i="13"/>
  <c r="E365" i="13"/>
  <c r="D365" i="13"/>
  <c r="C365" i="13"/>
  <c r="B365" i="13"/>
  <c r="E364" i="13"/>
  <c r="D364" i="13"/>
  <c r="C364" i="13"/>
  <c r="B364" i="13"/>
  <c r="E363" i="13"/>
  <c r="D363" i="13"/>
  <c r="C363" i="13"/>
  <c r="B363" i="13"/>
  <c r="E362" i="13"/>
  <c r="D362" i="13"/>
  <c r="C362" i="13"/>
  <c r="B362" i="13"/>
  <c r="E361" i="13"/>
  <c r="D361" i="13"/>
  <c r="C361" i="13"/>
  <c r="B361" i="13"/>
  <c r="E360" i="13"/>
  <c r="D360" i="13"/>
  <c r="C360" i="13"/>
  <c r="B360" i="13"/>
  <c r="E359" i="13"/>
  <c r="D359" i="13"/>
  <c r="C359" i="13"/>
  <c r="B359" i="13"/>
  <c r="E358" i="13"/>
  <c r="D358" i="13"/>
  <c r="C358" i="13"/>
  <c r="B358" i="13"/>
  <c r="E357" i="13"/>
  <c r="D357" i="13"/>
  <c r="C357" i="13"/>
  <c r="B357" i="13"/>
  <c r="E356" i="13"/>
  <c r="D356" i="13"/>
  <c r="C356" i="13"/>
  <c r="B356" i="13"/>
  <c r="E355" i="13"/>
  <c r="D355" i="13"/>
  <c r="C355" i="13"/>
  <c r="B355" i="13"/>
  <c r="E354" i="13"/>
  <c r="D354" i="13"/>
  <c r="C354" i="13"/>
  <c r="B354" i="13"/>
  <c r="E353" i="13"/>
  <c r="D353" i="13"/>
  <c r="C353" i="13"/>
  <c r="B353" i="13"/>
  <c r="E352" i="13"/>
  <c r="D352" i="13"/>
  <c r="C352" i="13"/>
  <c r="B352" i="13"/>
  <c r="E351" i="13"/>
  <c r="D351" i="13"/>
  <c r="C351" i="13"/>
  <c r="B351" i="13"/>
  <c r="E350" i="13"/>
  <c r="D350" i="13"/>
  <c r="C350" i="13"/>
  <c r="B350" i="13"/>
  <c r="E349" i="13"/>
  <c r="D349" i="13"/>
  <c r="C349" i="13"/>
  <c r="B349" i="13"/>
  <c r="E348" i="13"/>
  <c r="D348" i="13"/>
  <c r="C348" i="13"/>
  <c r="B348" i="13"/>
  <c r="E347" i="13"/>
  <c r="D347" i="13"/>
  <c r="C347" i="13"/>
  <c r="B347" i="13"/>
  <c r="E346" i="13"/>
  <c r="D346" i="13"/>
  <c r="C346" i="13"/>
  <c r="B346" i="13"/>
  <c r="E345" i="13"/>
  <c r="D345" i="13"/>
  <c r="C345" i="13"/>
  <c r="B345" i="13"/>
  <c r="E344" i="13"/>
  <c r="D344" i="13"/>
  <c r="C344" i="13"/>
  <c r="B344" i="13"/>
  <c r="E343" i="13"/>
  <c r="D343" i="13"/>
  <c r="C343" i="13"/>
  <c r="B343" i="13"/>
  <c r="E342" i="13"/>
  <c r="D342" i="13"/>
  <c r="C342" i="13"/>
  <c r="B342" i="13"/>
  <c r="E341" i="13"/>
  <c r="D341" i="13"/>
  <c r="C341" i="13"/>
  <c r="B341" i="13"/>
  <c r="E340" i="13"/>
  <c r="D340" i="13"/>
  <c r="C340" i="13"/>
  <c r="B340" i="13"/>
  <c r="E339" i="13"/>
  <c r="D339" i="13"/>
  <c r="C339" i="13"/>
  <c r="B339" i="13"/>
  <c r="E338" i="13"/>
  <c r="D338" i="13"/>
  <c r="C338" i="13"/>
  <c r="B338" i="13"/>
  <c r="E337" i="13"/>
  <c r="D337" i="13"/>
  <c r="C337" i="13"/>
  <c r="B337" i="13"/>
  <c r="E336" i="13"/>
  <c r="D336" i="13"/>
  <c r="C336" i="13"/>
  <c r="B336" i="13"/>
  <c r="E335" i="13"/>
  <c r="D335" i="13"/>
  <c r="C335" i="13"/>
  <c r="B335" i="13"/>
  <c r="E334" i="13"/>
  <c r="D334" i="13"/>
  <c r="C334" i="13"/>
  <c r="B334" i="13"/>
  <c r="E333" i="13"/>
  <c r="D333" i="13"/>
  <c r="C333" i="13"/>
  <c r="B333" i="13"/>
  <c r="E332" i="13"/>
  <c r="D332" i="13"/>
  <c r="C332" i="13"/>
  <c r="B332" i="13"/>
  <c r="E331" i="13"/>
  <c r="D331" i="13"/>
  <c r="C331" i="13"/>
  <c r="B331" i="13"/>
  <c r="E330" i="13"/>
  <c r="D330" i="13"/>
  <c r="C330" i="13"/>
  <c r="B330" i="13"/>
  <c r="E329" i="13"/>
  <c r="D329" i="13"/>
  <c r="C329" i="13"/>
  <c r="B329" i="13"/>
  <c r="E328" i="13"/>
  <c r="D328" i="13"/>
  <c r="C328" i="13"/>
  <c r="B328" i="13"/>
  <c r="E327" i="13"/>
  <c r="D327" i="13"/>
  <c r="C327" i="13"/>
  <c r="B327" i="13"/>
  <c r="E326" i="13"/>
  <c r="D326" i="13"/>
  <c r="C326" i="13"/>
  <c r="B326" i="13"/>
  <c r="E325" i="13"/>
  <c r="D325" i="13"/>
  <c r="C325" i="13"/>
  <c r="B325" i="13"/>
  <c r="E324" i="13"/>
  <c r="D324" i="13"/>
  <c r="C324" i="13"/>
  <c r="B324" i="13"/>
  <c r="E323" i="13"/>
  <c r="D323" i="13"/>
  <c r="C323" i="13"/>
  <c r="B323" i="13"/>
  <c r="E322" i="13"/>
  <c r="D322" i="13"/>
  <c r="C322" i="13"/>
  <c r="B322" i="13"/>
  <c r="E321" i="13"/>
  <c r="D321" i="13"/>
  <c r="C321" i="13"/>
  <c r="B321" i="13"/>
  <c r="E320" i="13"/>
  <c r="D320" i="13"/>
  <c r="C320" i="13"/>
  <c r="B320" i="13"/>
  <c r="E319" i="13"/>
  <c r="D319" i="13"/>
  <c r="C319" i="13"/>
  <c r="B319" i="13"/>
  <c r="E318" i="13"/>
  <c r="D318" i="13"/>
  <c r="C318" i="13"/>
  <c r="B318" i="13"/>
  <c r="E317" i="13"/>
  <c r="D317" i="13"/>
  <c r="C317" i="13"/>
  <c r="B317" i="13"/>
  <c r="E316" i="13"/>
  <c r="D316" i="13"/>
  <c r="C316" i="13"/>
  <c r="B316" i="13"/>
  <c r="E315" i="13"/>
  <c r="D315" i="13"/>
  <c r="C315" i="13"/>
  <c r="B315" i="13"/>
  <c r="E314" i="13"/>
  <c r="D314" i="13"/>
  <c r="C314" i="13"/>
  <c r="B314" i="13"/>
  <c r="E313" i="13"/>
  <c r="D313" i="13"/>
  <c r="C313" i="13"/>
  <c r="B313" i="13"/>
  <c r="E312" i="13"/>
  <c r="D312" i="13"/>
  <c r="C312" i="13"/>
  <c r="B312" i="13"/>
  <c r="E311" i="13"/>
  <c r="D311" i="13"/>
  <c r="C311" i="13"/>
  <c r="B311" i="13"/>
  <c r="E310" i="13"/>
  <c r="D310" i="13"/>
  <c r="C310" i="13"/>
  <c r="B310" i="13"/>
  <c r="E309" i="13"/>
  <c r="D309" i="13"/>
  <c r="C309" i="13"/>
  <c r="B309" i="13"/>
  <c r="E308" i="13"/>
  <c r="D308" i="13"/>
  <c r="C308" i="13"/>
  <c r="B308" i="13"/>
  <c r="E307" i="13"/>
  <c r="D307" i="13"/>
  <c r="C307" i="13"/>
  <c r="B307" i="13"/>
  <c r="E306" i="13"/>
  <c r="D306" i="13"/>
  <c r="C306" i="13"/>
  <c r="B306" i="13"/>
  <c r="E305" i="13"/>
  <c r="D305" i="13"/>
  <c r="C305" i="13"/>
  <c r="B305" i="13"/>
  <c r="E304" i="13"/>
  <c r="D304" i="13"/>
  <c r="C304" i="13"/>
  <c r="B304" i="13"/>
  <c r="E303" i="13"/>
  <c r="D303" i="13"/>
  <c r="C303" i="13"/>
  <c r="B303" i="13"/>
  <c r="E302" i="13"/>
  <c r="D302" i="13"/>
  <c r="C302" i="13"/>
  <c r="B302" i="13"/>
  <c r="E301" i="13"/>
  <c r="D301" i="13"/>
  <c r="C301" i="13"/>
  <c r="B301" i="13"/>
  <c r="E300" i="13"/>
  <c r="D300" i="13"/>
  <c r="C300" i="13"/>
  <c r="B300" i="13"/>
  <c r="E299" i="13"/>
  <c r="D299" i="13"/>
  <c r="C299" i="13"/>
  <c r="B299" i="13"/>
  <c r="E298" i="13"/>
  <c r="D298" i="13"/>
  <c r="C298" i="13"/>
  <c r="B298" i="13"/>
  <c r="E297" i="13"/>
  <c r="D297" i="13"/>
  <c r="C297" i="13"/>
  <c r="B297" i="13"/>
  <c r="E296" i="13"/>
  <c r="D296" i="13"/>
  <c r="C296" i="13"/>
  <c r="B296" i="13"/>
  <c r="E295" i="13"/>
  <c r="D295" i="13"/>
  <c r="C295" i="13"/>
  <c r="B295" i="13"/>
  <c r="E294" i="13"/>
  <c r="D294" i="13"/>
  <c r="C294" i="13"/>
  <c r="B294" i="13"/>
  <c r="E293" i="13"/>
  <c r="D293" i="13"/>
  <c r="C293" i="13"/>
  <c r="B293" i="13"/>
  <c r="E292" i="13"/>
  <c r="D292" i="13"/>
  <c r="C292" i="13"/>
  <c r="B292" i="13"/>
  <c r="E291" i="13"/>
  <c r="D291" i="13"/>
  <c r="C291" i="13"/>
  <c r="B291" i="13"/>
  <c r="E290" i="13"/>
  <c r="D290" i="13"/>
  <c r="C290" i="13"/>
  <c r="B290" i="13"/>
  <c r="E289" i="13"/>
  <c r="D289" i="13"/>
  <c r="C289" i="13"/>
  <c r="B289" i="13"/>
  <c r="E288" i="13"/>
  <c r="D288" i="13"/>
  <c r="C288" i="13"/>
  <c r="B288" i="13"/>
  <c r="E287" i="13"/>
  <c r="D287" i="13"/>
  <c r="C287" i="13"/>
  <c r="B287" i="13"/>
  <c r="E286" i="13"/>
  <c r="D286" i="13"/>
  <c r="C286" i="13"/>
  <c r="B286" i="13"/>
  <c r="E285" i="13"/>
  <c r="D285" i="13"/>
  <c r="C285" i="13"/>
  <c r="B285" i="13"/>
  <c r="E284" i="13"/>
  <c r="D284" i="13"/>
  <c r="C284" i="13"/>
  <c r="B284" i="13"/>
  <c r="E283" i="13"/>
  <c r="D283" i="13"/>
  <c r="C283" i="13"/>
  <c r="B283" i="13"/>
  <c r="E282" i="13"/>
  <c r="D282" i="13"/>
  <c r="C282" i="13"/>
  <c r="B282" i="13"/>
  <c r="E281" i="13"/>
  <c r="D281" i="13"/>
  <c r="C281" i="13"/>
  <c r="B281" i="13"/>
  <c r="E280" i="13"/>
  <c r="D280" i="13"/>
  <c r="C280" i="13"/>
  <c r="B280" i="13"/>
  <c r="E279" i="13"/>
  <c r="D279" i="13"/>
  <c r="C279" i="13"/>
  <c r="B279" i="13"/>
  <c r="E278" i="13"/>
  <c r="D278" i="13"/>
  <c r="C278" i="13"/>
  <c r="B278" i="13"/>
  <c r="E277" i="13"/>
  <c r="D277" i="13"/>
  <c r="C277" i="13"/>
  <c r="B277" i="13"/>
  <c r="E276" i="13"/>
  <c r="D276" i="13"/>
  <c r="C276" i="13"/>
  <c r="B276" i="13"/>
  <c r="E275" i="13"/>
  <c r="D275" i="13"/>
  <c r="C275" i="13"/>
  <c r="B275" i="13"/>
  <c r="E274" i="13"/>
  <c r="D274" i="13"/>
  <c r="C274" i="13"/>
  <c r="B274" i="13"/>
  <c r="E273" i="13"/>
  <c r="D273" i="13"/>
  <c r="C273" i="13"/>
  <c r="B273" i="13"/>
  <c r="E272" i="13"/>
  <c r="D272" i="13"/>
  <c r="C272" i="13"/>
  <c r="B272" i="13"/>
  <c r="E271" i="13"/>
  <c r="D271" i="13"/>
  <c r="C271" i="13"/>
  <c r="B271" i="13"/>
  <c r="E270" i="13"/>
  <c r="D270" i="13"/>
  <c r="C270" i="13"/>
  <c r="B270" i="13"/>
  <c r="E269" i="13"/>
  <c r="D269" i="13"/>
  <c r="C269" i="13"/>
  <c r="B269" i="13"/>
  <c r="E268" i="13"/>
  <c r="D268" i="13"/>
  <c r="C268" i="13"/>
  <c r="B268" i="13"/>
  <c r="E267" i="13"/>
  <c r="D267" i="13"/>
  <c r="C267" i="13"/>
  <c r="B267" i="13"/>
  <c r="E266" i="13"/>
  <c r="D266" i="13"/>
  <c r="C266" i="13"/>
  <c r="B266" i="13"/>
  <c r="E265" i="13"/>
  <c r="D265" i="13"/>
  <c r="C265" i="13"/>
  <c r="B265" i="13"/>
  <c r="E264" i="13"/>
  <c r="D264" i="13"/>
  <c r="C264" i="13"/>
  <c r="B264" i="13"/>
  <c r="E263" i="13"/>
  <c r="D263" i="13"/>
  <c r="C263" i="13"/>
  <c r="B263" i="13"/>
  <c r="E262" i="13"/>
  <c r="D262" i="13"/>
  <c r="C262" i="13"/>
  <c r="B262" i="13"/>
  <c r="E261" i="13"/>
  <c r="D261" i="13"/>
  <c r="C261" i="13"/>
  <c r="B261" i="13"/>
  <c r="E260" i="13"/>
  <c r="D260" i="13"/>
  <c r="C260" i="13"/>
  <c r="B260" i="13"/>
  <c r="E259" i="13"/>
  <c r="D259" i="13"/>
  <c r="C259" i="13"/>
  <c r="B259" i="13"/>
  <c r="E258" i="13"/>
  <c r="D258" i="13"/>
  <c r="C258" i="13"/>
  <c r="B258" i="13"/>
  <c r="E257" i="13"/>
  <c r="D257" i="13"/>
  <c r="C257" i="13"/>
  <c r="B257" i="13"/>
  <c r="E256" i="13"/>
  <c r="D256" i="13"/>
  <c r="C256" i="13"/>
  <c r="B256" i="13"/>
  <c r="E255" i="13"/>
  <c r="D255" i="13"/>
  <c r="C255" i="13"/>
  <c r="B255" i="13"/>
  <c r="E254" i="13"/>
  <c r="D254" i="13"/>
  <c r="C254" i="13"/>
  <c r="B254" i="13"/>
  <c r="E253" i="13"/>
  <c r="D253" i="13"/>
  <c r="C253" i="13"/>
  <c r="B253" i="13"/>
  <c r="E252" i="13"/>
  <c r="D252" i="13"/>
  <c r="C252" i="13"/>
  <c r="B252" i="13"/>
  <c r="E251" i="13"/>
  <c r="D251" i="13"/>
  <c r="C251" i="13"/>
  <c r="B251" i="13"/>
  <c r="E250" i="13"/>
  <c r="D250" i="13"/>
  <c r="C250" i="13"/>
  <c r="B250" i="13"/>
  <c r="E249" i="13"/>
  <c r="D249" i="13"/>
  <c r="C249" i="13"/>
  <c r="B249" i="13"/>
  <c r="E248" i="13"/>
  <c r="D248" i="13"/>
  <c r="C248" i="13"/>
  <c r="B248" i="13"/>
  <c r="E247" i="13"/>
  <c r="D247" i="13"/>
  <c r="C247" i="13"/>
  <c r="B247" i="13"/>
  <c r="E246" i="13"/>
  <c r="D246" i="13"/>
  <c r="C246" i="13"/>
  <c r="B246" i="13"/>
  <c r="E245" i="13"/>
  <c r="D245" i="13"/>
  <c r="C245" i="13"/>
  <c r="B245" i="13"/>
  <c r="E244" i="13"/>
  <c r="D244" i="13"/>
  <c r="C244" i="13"/>
  <c r="B244" i="13"/>
  <c r="E243" i="13"/>
  <c r="D243" i="13"/>
  <c r="C243" i="13"/>
  <c r="B243" i="13"/>
  <c r="E242" i="13"/>
  <c r="D242" i="13"/>
  <c r="C242" i="13"/>
  <c r="B242" i="13"/>
  <c r="E241" i="13"/>
  <c r="D241" i="13"/>
  <c r="C241" i="13"/>
  <c r="B241" i="13"/>
  <c r="E240" i="13"/>
  <c r="D240" i="13"/>
  <c r="C240" i="13"/>
  <c r="B240" i="13"/>
  <c r="E239" i="13"/>
  <c r="D239" i="13"/>
  <c r="C239" i="13"/>
  <c r="B239" i="13"/>
  <c r="E238" i="13"/>
  <c r="D238" i="13"/>
  <c r="C238" i="13"/>
  <c r="B238" i="13"/>
  <c r="E237" i="13"/>
  <c r="D237" i="13"/>
  <c r="C237" i="13"/>
  <c r="B237" i="13"/>
  <c r="E236" i="13"/>
  <c r="D236" i="13"/>
  <c r="C236" i="13"/>
  <c r="B236" i="13"/>
  <c r="E235" i="13"/>
  <c r="D235" i="13"/>
  <c r="C235" i="13"/>
  <c r="B235" i="13"/>
  <c r="E234" i="13"/>
  <c r="D234" i="13"/>
  <c r="C234" i="13"/>
  <c r="B234" i="13"/>
  <c r="E233" i="13"/>
  <c r="D233" i="13"/>
  <c r="C233" i="13"/>
  <c r="B233" i="13"/>
  <c r="E232" i="13"/>
  <c r="D232" i="13"/>
  <c r="C232" i="13"/>
  <c r="B232" i="13"/>
  <c r="E231" i="13"/>
  <c r="D231" i="13"/>
  <c r="C231" i="13"/>
  <c r="B231" i="13"/>
  <c r="E230" i="13"/>
  <c r="D230" i="13"/>
  <c r="C230" i="13"/>
  <c r="B230" i="13"/>
  <c r="E229" i="13"/>
  <c r="D229" i="13"/>
  <c r="C229" i="13"/>
  <c r="B229" i="13"/>
  <c r="E228" i="13"/>
  <c r="D228" i="13"/>
  <c r="C228" i="13"/>
  <c r="B228" i="13"/>
  <c r="E227" i="13"/>
  <c r="D227" i="13"/>
  <c r="C227" i="13"/>
  <c r="B227" i="13"/>
  <c r="E226" i="13"/>
  <c r="D226" i="13"/>
  <c r="C226" i="13"/>
  <c r="B226" i="13"/>
  <c r="E225" i="13"/>
  <c r="D225" i="13"/>
  <c r="C225" i="13"/>
  <c r="B225" i="13"/>
  <c r="E224" i="13"/>
  <c r="D224" i="13"/>
  <c r="C224" i="13"/>
  <c r="B224" i="13"/>
  <c r="E223" i="13"/>
  <c r="D223" i="13"/>
  <c r="C223" i="13"/>
  <c r="B223" i="13"/>
  <c r="E222" i="13"/>
  <c r="D222" i="13"/>
  <c r="C222" i="13"/>
  <c r="B222" i="13"/>
  <c r="E221" i="13"/>
  <c r="D221" i="13"/>
  <c r="C221" i="13"/>
  <c r="B221" i="13"/>
  <c r="E220" i="13"/>
  <c r="D220" i="13"/>
  <c r="C220" i="13"/>
  <c r="B220" i="13"/>
  <c r="E219" i="13"/>
  <c r="D219" i="13"/>
  <c r="C219" i="13"/>
  <c r="B219" i="13"/>
  <c r="E218" i="13"/>
  <c r="D218" i="13"/>
  <c r="C218" i="13"/>
  <c r="B218" i="13"/>
  <c r="E217" i="13"/>
  <c r="D217" i="13"/>
  <c r="C217" i="13"/>
  <c r="B217" i="13"/>
  <c r="E216" i="13"/>
  <c r="D216" i="13"/>
  <c r="C216" i="13"/>
  <c r="B216" i="13"/>
  <c r="E215" i="13"/>
  <c r="D215" i="13"/>
  <c r="C215" i="13"/>
  <c r="B215" i="13"/>
  <c r="E214" i="13"/>
  <c r="D214" i="13"/>
  <c r="C214" i="13"/>
  <c r="B214" i="13"/>
  <c r="E213" i="13"/>
  <c r="D213" i="13"/>
  <c r="C213" i="13"/>
  <c r="B213" i="13"/>
  <c r="E212" i="13"/>
  <c r="D212" i="13"/>
  <c r="C212" i="13"/>
  <c r="B212" i="13"/>
  <c r="E211" i="13"/>
  <c r="D211" i="13"/>
  <c r="C211" i="13"/>
  <c r="B211" i="13"/>
  <c r="E210" i="13"/>
  <c r="D210" i="13"/>
  <c r="C210" i="13"/>
  <c r="B210" i="13"/>
  <c r="E209" i="13"/>
  <c r="D209" i="13"/>
  <c r="C209" i="13"/>
  <c r="B209" i="13"/>
  <c r="E208" i="13"/>
  <c r="D208" i="13"/>
  <c r="C208" i="13"/>
  <c r="B208" i="13"/>
  <c r="E207" i="13"/>
  <c r="D207" i="13"/>
  <c r="C207" i="13"/>
  <c r="B207" i="13"/>
  <c r="E206" i="13"/>
  <c r="D206" i="13"/>
  <c r="C206" i="13"/>
  <c r="B206" i="13"/>
  <c r="E205" i="13"/>
  <c r="D205" i="13"/>
  <c r="C205" i="13"/>
  <c r="B205" i="13"/>
  <c r="E204" i="13"/>
  <c r="D204" i="13"/>
  <c r="C204" i="13"/>
  <c r="B204" i="13"/>
  <c r="E203" i="13"/>
  <c r="D203" i="13"/>
  <c r="C203" i="13"/>
  <c r="B203" i="13"/>
  <c r="E202" i="13"/>
  <c r="D202" i="13"/>
  <c r="C202" i="13"/>
  <c r="B202" i="13"/>
  <c r="E201" i="13"/>
  <c r="D201" i="13"/>
  <c r="C201" i="13"/>
  <c r="B201" i="13"/>
  <c r="E200" i="13"/>
  <c r="D200" i="13"/>
  <c r="C200" i="13"/>
  <c r="B200" i="13"/>
  <c r="E199" i="13"/>
  <c r="D199" i="13"/>
  <c r="C199" i="13"/>
  <c r="B199" i="13"/>
  <c r="E198" i="13"/>
  <c r="D198" i="13"/>
  <c r="C198" i="13"/>
  <c r="B198" i="13"/>
  <c r="E197" i="13"/>
  <c r="D197" i="13"/>
  <c r="C197" i="13"/>
  <c r="B197" i="13"/>
  <c r="E196" i="13"/>
  <c r="D196" i="13"/>
  <c r="C196" i="13"/>
  <c r="B196" i="13"/>
  <c r="E195" i="13"/>
  <c r="D195" i="13"/>
  <c r="C195" i="13"/>
  <c r="B195" i="13"/>
  <c r="E194" i="13"/>
  <c r="D194" i="13"/>
  <c r="C194" i="13"/>
  <c r="B194" i="13"/>
  <c r="E193" i="13"/>
  <c r="D193" i="13"/>
  <c r="C193" i="13"/>
  <c r="B193" i="13"/>
  <c r="E192" i="13"/>
  <c r="D192" i="13"/>
  <c r="C192" i="13"/>
  <c r="B192" i="13"/>
  <c r="E191" i="13"/>
  <c r="D191" i="13"/>
  <c r="C191" i="13"/>
  <c r="B191" i="13"/>
  <c r="E190" i="13"/>
  <c r="D190" i="13"/>
  <c r="C190" i="13"/>
  <c r="B190" i="13"/>
  <c r="E189" i="13"/>
  <c r="D189" i="13"/>
  <c r="C189" i="13"/>
  <c r="B189" i="13"/>
  <c r="E188" i="13"/>
  <c r="D188" i="13"/>
  <c r="C188" i="13"/>
  <c r="B188" i="13"/>
  <c r="E187" i="13"/>
  <c r="D187" i="13"/>
  <c r="C187" i="13"/>
  <c r="B187" i="13"/>
  <c r="E186" i="13"/>
  <c r="D186" i="13"/>
  <c r="C186" i="13"/>
  <c r="B186" i="13"/>
  <c r="E185" i="13"/>
  <c r="D185" i="13"/>
  <c r="C185" i="13"/>
  <c r="B185" i="13"/>
  <c r="E184" i="13"/>
  <c r="D184" i="13"/>
  <c r="C184" i="13"/>
  <c r="B184" i="13"/>
  <c r="E183" i="13"/>
  <c r="D183" i="13"/>
  <c r="C183" i="13"/>
  <c r="B183" i="13"/>
  <c r="E182" i="13"/>
  <c r="D182" i="13"/>
  <c r="C182" i="13"/>
  <c r="B182" i="13"/>
  <c r="E181" i="13"/>
  <c r="D181" i="13"/>
  <c r="C181" i="13"/>
  <c r="B181" i="13"/>
  <c r="E180" i="13"/>
  <c r="D180" i="13"/>
  <c r="C180" i="13"/>
  <c r="B180" i="13"/>
  <c r="E179" i="13"/>
  <c r="D179" i="13"/>
  <c r="C179" i="13"/>
  <c r="B179" i="13"/>
  <c r="E178" i="13"/>
  <c r="D178" i="13"/>
  <c r="C178" i="13"/>
  <c r="B178" i="13"/>
  <c r="E177" i="13"/>
  <c r="D177" i="13"/>
  <c r="C177" i="13"/>
  <c r="B177" i="13"/>
  <c r="E176" i="13"/>
  <c r="D176" i="13"/>
  <c r="C176" i="13"/>
  <c r="B176" i="13"/>
  <c r="E175" i="13"/>
  <c r="D175" i="13"/>
  <c r="C175" i="13"/>
  <c r="B175" i="13"/>
  <c r="E174" i="13"/>
  <c r="D174" i="13"/>
  <c r="C174" i="13"/>
  <c r="B174" i="13"/>
  <c r="E173" i="13"/>
  <c r="D173" i="13"/>
  <c r="C173" i="13"/>
  <c r="B173" i="13"/>
  <c r="E172" i="13"/>
  <c r="D172" i="13"/>
  <c r="C172" i="13"/>
  <c r="B172" i="13"/>
  <c r="E171" i="13"/>
  <c r="D171" i="13"/>
  <c r="C171" i="13"/>
  <c r="B171" i="13"/>
  <c r="E170" i="13"/>
  <c r="D170" i="13"/>
  <c r="C170" i="13"/>
  <c r="B170" i="13"/>
  <c r="E169" i="13"/>
  <c r="D169" i="13"/>
  <c r="C169" i="13"/>
  <c r="B169" i="13"/>
  <c r="E168" i="13"/>
  <c r="D168" i="13"/>
  <c r="C168" i="13"/>
  <c r="B168" i="13"/>
  <c r="E167" i="13"/>
  <c r="D167" i="13"/>
  <c r="C167" i="13"/>
  <c r="B167" i="13"/>
  <c r="E166" i="13"/>
  <c r="D166" i="13"/>
  <c r="C166" i="13"/>
  <c r="B166" i="13"/>
  <c r="E165" i="13"/>
  <c r="D165" i="13"/>
  <c r="C165" i="13"/>
  <c r="B165" i="13"/>
  <c r="E164" i="13"/>
  <c r="D164" i="13"/>
  <c r="C164" i="13"/>
  <c r="B164" i="13"/>
  <c r="E163" i="13"/>
  <c r="D163" i="13"/>
  <c r="C163" i="13"/>
  <c r="B163" i="13"/>
  <c r="E162" i="13"/>
  <c r="D162" i="13"/>
  <c r="C162" i="13"/>
  <c r="B162" i="13"/>
  <c r="E161" i="13"/>
  <c r="D161" i="13"/>
  <c r="C161" i="13"/>
  <c r="B161" i="13"/>
  <c r="E160" i="13"/>
  <c r="D160" i="13"/>
  <c r="C160" i="13"/>
  <c r="B160" i="13"/>
  <c r="E159" i="13"/>
  <c r="D159" i="13"/>
  <c r="C159" i="13"/>
  <c r="B159" i="13"/>
  <c r="E158" i="13"/>
  <c r="D158" i="13"/>
  <c r="C158" i="13"/>
  <c r="B158" i="13"/>
  <c r="E157" i="13"/>
  <c r="D157" i="13"/>
  <c r="C157" i="13"/>
  <c r="B157" i="13"/>
  <c r="E156" i="13"/>
  <c r="D156" i="13"/>
  <c r="C156" i="13"/>
  <c r="B156" i="13"/>
  <c r="E155" i="13"/>
  <c r="D155" i="13"/>
  <c r="C155" i="13"/>
  <c r="B155" i="13"/>
  <c r="E154" i="13"/>
  <c r="D154" i="13"/>
  <c r="C154" i="13"/>
  <c r="B154" i="13"/>
  <c r="E153" i="13"/>
  <c r="D153" i="13"/>
  <c r="C153" i="13"/>
  <c r="B153" i="13"/>
  <c r="E152" i="13"/>
  <c r="D152" i="13"/>
  <c r="C152" i="13"/>
  <c r="B152" i="13"/>
  <c r="E151" i="13"/>
  <c r="D151" i="13"/>
  <c r="C151" i="13"/>
  <c r="B151" i="13"/>
  <c r="E150" i="13"/>
  <c r="D150" i="13"/>
  <c r="C150" i="13"/>
  <c r="B150" i="13"/>
  <c r="E149" i="13"/>
  <c r="D149" i="13"/>
  <c r="C149" i="13"/>
  <c r="B149" i="13"/>
  <c r="E148" i="13"/>
  <c r="D148" i="13"/>
  <c r="C148" i="13"/>
  <c r="B148" i="13"/>
  <c r="E147" i="13"/>
  <c r="D147" i="13"/>
  <c r="C147" i="13"/>
  <c r="B147" i="13"/>
  <c r="E146" i="13"/>
  <c r="D146" i="13"/>
  <c r="C146" i="13"/>
  <c r="B146" i="13"/>
  <c r="E145" i="13"/>
  <c r="D145" i="13"/>
  <c r="C145" i="13"/>
  <c r="B145" i="13"/>
  <c r="E144" i="13"/>
  <c r="D144" i="13"/>
  <c r="C144" i="13"/>
  <c r="B144" i="13"/>
  <c r="E143" i="13"/>
  <c r="D143" i="13"/>
  <c r="C143" i="13"/>
  <c r="B143" i="13"/>
  <c r="E142" i="13"/>
  <c r="D142" i="13"/>
  <c r="C142" i="13"/>
  <c r="B142" i="13"/>
  <c r="E141" i="13"/>
  <c r="D141" i="13"/>
  <c r="C141" i="13"/>
  <c r="B141" i="13"/>
  <c r="E140" i="13"/>
  <c r="D140" i="13"/>
  <c r="C140" i="13"/>
  <c r="B140" i="13"/>
  <c r="E139" i="13"/>
  <c r="D139" i="13"/>
  <c r="C139" i="13"/>
  <c r="B139" i="13"/>
  <c r="E138" i="13"/>
  <c r="D138" i="13"/>
  <c r="C138" i="13"/>
  <c r="B138" i="13"/>
  <c r="E137" i="13"/>
  <c r="D137" i="13"/>
  <c r="C137" i="13"/>
  <c r="B137" i="13"/>
  <c r="E136" i="13"/>
  <c r="D136" i="13"/>
  <c r="C136" i="13"/>
  <c r="B136" i="13"/>
  <c r="E135" i="13"/>
  <c r="D135" i="13"/>
  <c r="C135" i="13"/>
  <c r="B135" i="13"/>
  <c r="E134" i="13"/>
  <c r="D134" i="13"/>
  <c r="C134" i="13"/>
  <c r="B134" i="13"/>
  <c r="E133" i="13"/>
  <c r="D133" i="13"/>
  <c r="C133" i="13"/>
  <c r="B133" i="13"/>
  <c r="E132" i="13"/>
  <c r="D132" i="13"/>
  <c r="C132" i="13"/>
  <c r="B132" i="13"/>
  <c r="E131" i="13"/>
  <c r="D131" i="13"/>
  <c r="C131" i="13"/>
  <c r="B131" i="13"/>
  <c r="E130" i="13"/>
  <c r="D130" i="13"/>
  <c r="C130" i="13"/>
  <c r="B130" i="13"/>
  <c r="E129" i="13"/>
  <c r="D129" i="13"/>
  <c r="C129" i="13"/>
  <c r="B129" i="13"/>
  <c r="E128" i="13"/>
  <c r="D128" i="13"/>
  <c r="C128" i="13"/>
  <c r="B128" i="13"/>
  <c r="E127" i="13"/>
  <c r="D127" i="13"/>
  <c r="C127" i="13"/>
  <c r="B127" i="13"/>
  <c r="E126" i="13"/>
  <c r="D126" i="13"/>
  <c r="C126" i="13"/>
  <c r="B126" i="13"/>
  <c r="E125" i="13"/>
  <c r="D125" i="13"/>
  <c r="C125" i="13"/>
  <c r="B125" i="13"/>
  <c r="E124" i="13"/>
  <c r="D124" i="13"/>
  <c r="C124" i="13"/>
  <c r="B124" i="13"/>
  <c r="E123" i="13"/>
  <c r="D123" i="13"/>
  <c r="C123" i="13"/>
  <c r="B123" i="13"/>
  <c r="E122" i="13"/>
  <c r="D122" i="13"/>
  <c r="C122" i="13"/>
  <c r="B122" i="13"/>
  <c r="E121" i="13"/>
  <c r="D121" i="13"/>
  <c r="C121" i="13"/>
  <c r="B121" i="13"/>
  <c r="E120" i="13"/>
  <c r="D120" i="13"/>
  <c r="C120" i="13"/>
  <c r="B120" i="13"/>
  <c r="E119" i="13"/>
  <c r="D119" i="13"/>
  <c r="C119" i="13"/>
  <c r="B119" i="13"/>
  <c r="E118" i="13"/>
  <c r="D118" i="13"/>
  <c r="C118" i="13"/>
  <c r="B118" i="13"/>
  <c r="E117" i="13"/>
  <c r="D117" i="13"/>
  <c r="C117" i="13"/>
  <c r="B117" i="13"/>
  <c r="E116" i="13"/>
  <c r="D116" i="13"/>
  <c r="C116" i="13"/>
  <c r="B116" i="13"/>
  <c r="E115" i="13"/>
  <c r="D115" i="13"/>
  <c r="C115" i="13"/>
  <c r="B115" i="13"/>
  <c r="E114" i="13"/>
  <c r="D114" i="13"/>
  <c r="C114" i="13"/>
  <c r="B114" i="13"/>
  <c r="E113" i="13"/>
  <c r="D113" i="13"/>
  <c r="C113" i="13"/>
  <c r="B113" i="13"/>
  <c r="E112" i="13"/>
  <c r="D112" i="13"/>
  <c r="C112" i="13"/>
  <c r="B112" i="13"/>
  <c r="E111" i="13"/>
  <c r="D111" i="13"/>
  <c r="C111" i="13"/>
  <c r="B111" i="13"/>
  <c r="E110" i="13"/>
  <c r="D110" i="13"/>
  <c r="C110" i="13"/>
  <c r="B110" i="13"/>
  <c r="E109" i="13"/>
  <c r="D109" i="13"/>
  <c r="C109" i="13"/>
  <c r="B109" i="13"/>
  <c r="E108" i="13"/>
  <c r="D108" i="13"/>
  <c r="C108" i="13"/>
  <c r="B108" i="13"/>
  <c r="E107" i="13"/>
  <c r="D107" i="13"/>
  <c r="C107" i="13"/>
  <c r="B107" i="13"/>
  <c r="E106" i="13"/>
  <c r="D106" i="13"/>
  <c r="C106" i="13"/>
  <c r="B106" i="13"/>
  <c r="E105" i="13"/>
  <c r="D105" i="13"/>
  <c r="C105" i="13"/>
  <c r="B105" i="13"/>
  <c r="E104" i="13"/>
  <c r="D104" i="13"/>
  <c r="C104" i="13"/>
  <c r="B104" i="13"/>
  <c r="E103" i="13"/>
  <c r="D103" i="13"/>
  <c r="C103" i="13"/>
  <c r="B103" i="13"/>
  <c r="E102" i="13"/>
  <c r="D102" i="13"/>
  <c r="C102" i="13"/>
  <c r="B102" i="13"/>
  <c r="E101" i="13"/>
  <c r="D101" i="13"/>
  <c r="C101" i="13"/>
  <c r="B101" i="13"/>
  <c r="E100" i="13"/>
  <c r="D100" i="13"/>
  <c r="C100" i="13"/>
  <c r="B100" i="13"/>
  <c r="E99" i="13"/>
  <c r="D99" i="13"/>
  <c r="C99" i="13"/>
  <c r="B99" i="13"/>
  <c r="E98" i="13"/>
  <c r="D98" i="13"/>
  <c r="C98" i="13"/>
  <c r="B98" i="13"/>
  <c r="E97" i="13"/>
  <c r="D97" i="13"/>
  <c r="C97" i="13"/>
  <c r="B97" i="13"/>
  <c r="E96" i="13"/>
  <c r="D96" i="13"/>
  <c r="C96" i="13"/>
  <c r="B96" i="13"/>
  <c r="E95" i="13"/>
  <c r="D95" i="13"/>
  <c r="C95" i="13"/>
  <c r="B95" i="13"/>
  <c r="E94" i="13"/>
  <c r="D94" i="13"/>
  <c r="C94" i="13"/>
  <c r="B94" i="13"/>
  <c r="E93" i="13"/>
  <c r="D93" i="13"/>
  <c r="C93" i="13"/>
  <c r="B93" i="13"/>
  <c r="E92" i="13"/>
  <c r="D92" i="13"/>
  <c r="C92" i="13"/>
  <c r="B92" i="13"/>
  <c r="E91" i="13"/>
  <c r="D91" i="13"/>
  <c r="C91" i="13"/>
  <c r="B91" i="13"/>
  <c r="E90" i="13"/>
  <c r="D90" i="13"/>
  <c r="C90" i="13"/>
  <c r="B90" i="13"/>
  <c r="E89" i="13"/>
  <c r="D89" i="13"/>
  <c r="C89" i="13"/>
  <c r="B89" i="13"/>
  <c r="E88" i="13"/>
  <c r="D88" i="13"/>
  <c r="C88" i="13"/>
  <c r="B88" i="13"/>
  <c r="E87" i="13"/>
  <c r="D87" i="13"/>
  <c r="C87" i="13"/>
  <c r="B87" i="13"/>
  <c r="E86" i="13"/>
  <c r="D86" i="13"/>
  <c r="C86" i="13"/>
  <c r="B86" i="13"/>
  <c r="E85" i="13"/>
  <c r="D85" i="13"/>
  <c r="C85" i="13"/>
  <c r="B85" i="13"/>
  <c r="E84" i="13"/>
  <c r="D84" i="13"/>
  <c r="C84" i="13"/>
  <c r="B84" i="13"/>
  <c r="E83" i="13"/>
  <c r="D83" i="13"/>
  <c r="C83" i="13"/>
  <c r="B83" i="13"/>
  <c r="E82" i="13"/>
  <c r="D82" i="13"/>
  <c r="C82" i="13"/>
  <c r="B82" i="13"/>
  <c r="E81" i="13"/>
  <c r="D81" i="13"/>
  <c r="C81" i="13"/>
  <c r="B81" i="13"/>
  <c r="E80" i="13"/>
  <c r="D80" i="13"/>
  <c r="C80" i="13"/>
  <c r="B80" i="13"/>
  <c r="E79" i="13"/>
  <c r="D79" i="13"/>
  <c r="C79" i="13"/>
  <c r="B79" i="13"/>
  <c r="E78" i="13"/>
  <c r="D78" i="13"/>
  <c r="C78" i="13"/>
  <c r="B78" i="13"/>
  <c r="E77" i="13"/>
  <c r="D77" i="13"/>
  <c r="C77" i="13"/>
  <c r="B77" i="13"/>
  <c r="E76" i="13"/>
  <c r="D76" i="13"/>
  <c r="C76" i="13"/>
  <c r="B76" i="13"/>
  <c r="E75" i="13"/>
  <c r="D75" i="13"/>
  <c r="C75" i="13"/>
  <c r="B75" i="13"/>
  <c r="E74" i="13"/>
  <c r="D74" i="13"/>
  <c r="C74" i="13"/>
  <c r="B74" i="13"/>
  <c r="E73" i="13"/>
  <c r="D73" i="13"/>
  <c r="C73" i="13"/>
  <c r="B73" i="13"/>
  <c r="E72" i="13"/>
  <c r="D72" i="13"/>
  <c r="C72" i="13"/>
  <c r="B72" i="13"/>
  <c r="E71" i="13"/>
  <c r="D71" i="13"/>
  <c r="C71" i="13"/>
  <c r="B71" i="13"/>
  <c r="E70" i="13"/>
  <c r="D70" i="13"/>
  <c r="C70" i="13"/>
  <c r="B70" i="13"/>
  <c r="E69" i="13"/>
  <c r="D69" i="13"/>
  <c r="C69" i="13"/>
  <c r="B69" i="13"/>
  <c r="E68" i="13"/>
  <c r="D68" i="13"/>
  <c r="C68" i="13"/>
  <c r="B68" i="13"/>
  <c r="E67" i="13"/>
  <c r="D67" i="13"/>
  <c r="C67" i="13"/>
  <c r="B67" i="13"/>
  <c r="E66" i="13"/>
  <c r="D66" i="13"/>
  <c r="C66" i="13"/>
  <c r="B66" i="13"/>
  <c r="E65" i="13"/>
  <c r="D65" i="13"/>
  <c r="C65" i="13"/>
  <c r="B65" i="13"/>
  <c r="E64" i="13"/>
  <c r="D64" i="13"/>
  <c r="C64" i="13"/>
  <c r="B64" i="13"/>
  <c r="E63" i="13"/>
  <c r="D63" i="13"/>
  <c r="C63" i="13"/>
  <c r="B63" i="13"/>
  <c r="E62" i="13"/>
  <c r="D62" i="13"/>
  <c r="C62" i="13"/>
  <c r="B62" i="13"/>
  <c r="E61" i="13"/>
  <c r="D61" i="13"/>
  <c r="C61" i="13"/>
  <c r="B61" i="13"/>
  <c r="E60" i="13"/>
  <c r="D60" i="13"/>
  <c r="C60" i="13"/>
  <c r="B60" i="13"/>
  <c r="E59" i="13"/>
  <c r="D59" i="13"/>
  <c r="C59" i="13"/>
  <c r="B59" i="13"/>
  <c r="E58" i="13"/>
  <c r="D58" i="13"/>
  <c r="C58" i="13"/>
  <c r="B58" i="13"/>
  <c r="E57" i="13"/>
  <c r="D57" i="13"/>
  <c r="C57" i="13"/>
  <c r="B57" i="13"/>
  <c r="E56" i="13"/>
  <c r="D56" i="13"/>
  <c r="C56" i="13"/>
  <c r="B56" i="13"/>
  <c r="E55" i="13"/>
  <c r="D55" i="13"/>
  <c r="C55" i="13"/>
  <c r="B55" i="13"/>
  <c r="E54" i="13"/>
  <c r="D54" i="13"/>
  <c r="C54" i="13"/>
  <c r="B54" i="13"/>
  <c r="E53" i="13"/>
  <c r="D53" i="13"/>
  <c r="C53" i="13"/>
  <c r="B53" i="13"/>
  <c r="E52" i="13"/>
  <c r="D52" i="13"/>
  <c r="C52" i="13"/>
  <c r="B52" i="13"/>
  <c r="E51" i="13"/>
  <c r="D51" i="13"/>
  <c r="C51" i="13"/>
  <c r="B51" i="13"/>
  <c r="E50" i="13"/>
  <c r="D50" i="13"/>
  <c r="C50" i="13"/>
  <c r="B50" i="13"/>
  <c r="E49" i="13"/>
  <c r="D49" i="13"/>
  <c r="C49" i="13"/>
  <c r="B49" i="13"/>
  <c r="E48" i="13"/>
  <c r="D48" i="13"/>
  <c r="C48" i="13"/>
  <c r="B48" i="13"/>
  <c r="E47" i="13"/>
  <c r="D47" i="13"/>
  <c r="C47" i="13"/>
  <c r="B47" i="13"/>
  <c r="E46" i="13"/>
  <c r="D46" i="13"/>
  <c r="C46" i="13"/>
  <c r="B46" i="13"/>
  <c r="E45" i="13"/>
  <c r="D45" i="13"/>
  <c r="C45" i="13"/>
  <c r="B45" i="13"/>
  <c r="E44" i="13"/>
  <c r="D44" i="13"/>
  <c r="C44" i="13"/>
  <c r="B44" i="13"/>
  <c r="E43" i="13"/>
  <c r="D43" i="13"/>
  <c r="C43" i="13"/>
  <c r="B43" i="13"/>
  <c r="E42" i="13"/>
  <c r="D42" i="13"/>
  <c r="C42" i="13"/>
  <c r="B42" i="13"/>
  <c r="E41" i="13"/>
  <c r="D41" i="13"/>
  <c r="C41" i="13"/>
  <c r="B41" i="13"/>
  <c r="E40" i="13"/>
  <c r="D40" i="13"/>
  <c r="C40" i="13"/>
  <c r="B40" i="13"/>
  <c r="E39" i="13"/>
  <c r="D39" i="13"/>
  <c r="C39" i="13"/>
  <c r="B39" i="13"/>
  <c r="E38" i="13"/>
  <c r="D38" i="13"/>
  <c r="C38" i="13"/>
  <c r="B38" i="13"/>
  <c r="E37" i="13"/>
  <c r="D37" i="13"/>
  <c r="C37" i="13"/>
  <c r="B37" i="13"/>
  <c r="E36" i="13"/>
  <c r="D36" i="13"/>
  <c r="C36" i="13"/>
  <c r="B36" i="13"/>
  <c r="E35" i="13"/>
  <c r="D35" i="13"/>
  <c r="C35" i="13"/>
  <c r="B35" i="13"/>
  <c r="E34" i="13"/>
  <c r="D34" i="13"/>
  <c r="C34" i="13"/>
  <c r="B34" i="13"/>
  <c r="E33" i="13"/>
  <c r="D33" i="13"/>
  <c r="C33" i="13"/>
  <c r="B33" i="13"/>
  <c r="E32" i="13"/>
  <c r="D32" i="13"/>
  <c r="C32" i="13"/>
  <c r="B32" i="13"/>
  <c r="E31" i="13"/>
  <c r="D31" i="13"/>
  <c r="C31" i="13"/>
  <c r="B31" i="13"/>
  <c r="E30" i="13"/>
  <c r="D30" i="13"/>
  <c r="C30" i="13"/>
  <c r="B30" i="13"/>
  <c r="E29" i="13"/>
  <c r="D29" i="13"/>
  <c r="C29" i="13"/>
  <c r="B29" i="13"/>
  <c r="E28" i="13"/>
  <c r="D28" i="13"/>
  <c r="C28" i="13"/>
  <c r="B28" i="13"/>
  <c r="E27" i="13"/>
  <c r="D27" i="13"/>
  <c r="C27" i="13"/>
  <c r="B27" i="13"/>
  <c r="E26" i="13"/>
  <c r="D26" i="13"/>
  <c r="C26" i="13"/>
  <c r="B26" i="13"/>
  <c r="E25" i="13"/>
  <c r="D25" i="13"/>
  <c r="C25" i="13"/>
  <c r="B25" i="13"/>
  <c r="E24" i="13"/>
  <c r="D24" i="13"/>
  <c r="C24" i="13"/>
  <c r="B24" i="13"/>
  <c r="E23" i="13"/>
  <c r="D23" i="13"/>
  <c r="C23" i="13"/>
  <c r="B23" i="13"/>
  <c r="E22" i="13"/>
  <c r="D22" i="13"/>
  <c r="C22" i="13"/>
  <c r="B22" i="13"/>
  <c r="E21" i="13"/>
  <c r="D21" i="13"/>
  <c r="C21" i="13"/>
  <c r="B21" i="13"/>
  <c r="E20" i="13"/>
  <c r="D20" i="13"/>
  <c r="C20" i="13"/>
  <c r="B20" i="13"/>
  <c r="E19" i="13"/>
  <c r="D19" i="13"/>
  <c r="C19" i="13"/>
  <c r="B19" i="13"/>
  <c r="E18" i="13"/>
  <c r="D18" i="13"/>
  <c r="C18" i="13"/>
  <c r="B18" i="13"/>
  <c r="E17" i="13"/>
  <c r="D17" i="13"/>
  <c r="C17" i="13"/>
  <c r="B17" i="13"/>
  <c r="E16" i="13"/>
  <c r="D16" i="13"/>
  <c r="C16" i="13"/>
  <c r="B16" i="13"/>
  <c r="E15" i="13"/>
  <c r="D15" i="13"/>
  <c r="C15" i="13"/>
  <c r="B15" i="13"/>
  <c r="E14" i="13"/>
  <c r="D14" i="13"/>
  <c r="C14" i="13"/>
  <c r="B14" i="13"/>
  <c r="E13" i="13"/>
  <c r="D13" i="13"/>
  <c r="C13" i="13"/>
  <c r="B13" i="13"/>
  <c r="E12" i="13"/>
  <c r="D12" i="13"/>
  <c r="C12" i="13"/>
  <c r="B12" i="13"/>
  <c r="E11" i="13"/>
  <c r="D11" i="13"/>
  <c r="C11" i="13"/>
  <c r="B11" i="13"/>
  <c r="E10" i="13"/>
  <c r="D10" i="13"/>
  <c r="C10" i="13"/>
  <c r="B10" i="13"/>
  <c r="E9" i="13"/>
  <c r="D9" i="13"/>
  <c r="C9" i="13"/>
  <c r="B9" i="13"/>
  <c r="E8" i="13"/>
  <c r="D8" i="13"/>
  <c r="C8" i="13"/>
  <c r="B8" i="13"/>
  <c r="E7" i="13"/>
  <c r="D7" i="13"/>
  <c r="C7" i="13"/>
  <c r="B7" i="13"/>
  <c r="F6" i="13"/>
  <c r="E6" i="13"/>
  <c r="D6" i="13"/>
  <c r="C6" i="13"/>
  <c r="B6" i="13"/>
  <c r="E5" i="13"/>
  <c r="D5" i="13"/>
  <c r="C5" i="13"/>
  <c r="B5" i="13"/>
  <c r="H4" i="13"/>
  <c r="F4" i="13"/>
  <c r="E4" i="13"/>
  <c r="D4" i="13"/>
  <c r="C4" i="13"/>
  <c r="B4" i="13"/>
  <c r="N3" i="13"/>
  <c r="K3" i="13"/>
  <c r="J3" i="13"/>
  <c r="H3" i="13"/>
  <c r="I3" i="13" s="1"/>
  <c r="G3" i="13"/>
  <c r="F3" i="13"/>
  <c r="E3" i="13"/>
  <c r="D3" i="13"/>
  <c r="C3" i="13"/>
  <c r="B3" i="13"/>
  <c r="P25" i="13" l="1"/>
  <c r="P73" i="13"/>
  <c r="P105" i="13"/>
  <c r="P189" i="13"/>
  <c r="P41" i="13"/>
  <c r="P77" i="13"/>
  <c r="P93" i="13"/>
  <c r="P109" i="13"/>
  <c r="P127" i="13"/>
  <c r="P159" i="13"/>
  <c r="P177" i="13"/>
  <c r="P213" i="13"/>
  <c r="O1002" i="13"/>
  <c r="O1000" i="13"/>
  <c r="P1000" i="13" s="1"/>
  <c r="O998" i="13"/>
  <c r="P998" i="13" s="1"/>
  <c r="O996" i="13"/>
  <c r="P996" i="13" s="1"/>
  <c r="O994" i="13"/>
  <c r="P994" i="13" s="1"/>
  <c r="O992" i="13"/>
  <c r="P992" i="13" s="1"/>
  <c r="O990" i="13"/>
  <c r="P990" i="13" s="1"/>
  <c r="O988" i="13"/>
  <c r="P988" i="13" s="1"/>
  <c r="O986" i="13"/>
  <c r="P986" i="13" s="1"/>
  <c r="O984" i="13"/>
  <c r="P984" i="13" s="1"/>
  <c r="O982" i="13"/>
  <c r="P982" i="13" s="1"/>
  <c r="O980" i="13"/>
  <c r="P980" i="13" s="1"/>
  <c r="O978" i="13"/>
  <c r="P978" i="13" s="1"/>
  <c r="O976" i="13"/>
  <c r="P976" i="13" s="1"/>
  <c r="O974" i="13"/>
  <c r="P974" i="13" s="1"/>
  <c r="O972" i="13"/>
  <c r="P972" i="13" s="1"/>
  <c r="O970" i="13"/>
  <c r="P970" i="13" s="1"/>
  <c r="O968" i="13"/>
  <c r="P968" i="13" s="1"/>
  <c r="O966" i="13"/>
  <c r="P966" i="13" s="1"/>
  <c r="O964" i="13"/>
  <c r="P964" i="13" s="1"/>
  <c r="O962" i="13"/>
  <c r="P962" i="13" s="1"/>
  <c r="O960" i="13"/>
  <c r="P960" i="13" s="1"/>
  <c r="O958" i="13"/>
  <c r="P958" i="13" s="1"/>
  <c r="O956" i="13"/>
  <c r="P956" i="13" s="1"/>
  <c r="O954" i="13"/>
  <c r="P954" i="13" s="1"/>
  <c r="O952" i="13"/>
  <c r="P952" i="13" s="1"/>
  <c r="O950" i="13"/>
  <c r="P950" i="13" s="1"/>
  <c r="O948" i="13"/>
  <c r="P948" i="13" s="1"/>
  <c r="O946" i="13"/>
  <c r="P946" i="13" s="1"/>
  <c r="O944" i="13"/>
  <c r="P944" i="13" s="1"/>
  <c r="O942" i="13"/>
  <c r="P942" i="13" s="1"/>
  <c r="O940" i="13"/>
  <c r="P940" i="13" s="1"/>
  <c r="O938" i="13"/>
  <c r="P938" i="13" s="1"/>
  <c r="O936" i="13"/>
  <c r="P936" i="13" s="1"/>
  <c r="O934" i="13"/>
  <c r="P934" i="13" s="1"/>
  <c r="O932" i="13"/>
  <c r="P932" i="13" s="1"/>
  <c r="O930" i="13"/>
  <c r="P930" i="13" s="1"/>
  <c r="O928" i="13"/>
  <c r="P928" i="13" s="1"/>
  <c r="O926" i="13"/>
  <c r="P926" i="13" s="1"/>
  <c r="O924" i="13"/>
  <c r="P924" i="13" s="1"/>
  <c r="O922" i="13"/>
  <c r="P922" i="13" s="1"/>
  <c r="O920" i="13"/>
  <c r="P920" i="13" s="1"/>
  <c r="O918" i="13"/>
  <c r="P918" i="13" s="1"/>
  <c r="O916" i="13"/>
  <c r="P916" i="13" s="1"/>
  <c r="O914" i="13"/>
  <c r="P914" i="13" s="1"/>
  <c r="O912" i="13"/>
  <c r="P912" i="13" s="1"/>
  <c r="O910" i="13"/>
  <c r="P910" i="13" s="1"/>
  <c r="O908" i="13"/>
  <c r="P908" i="13" s="1"/>
  <c r="O906" i="13"/>
  <c r="P906" i="13" s="1"/>
  <c r="O904" i="13"/>
  <c r="P904" i="13" s="1"/>
  <c r="O902" i="13"/>
  <c r="P902" i="13" s="1"/>
  <c r="O900" i="13"/>
  <c r="P900" i="13" s="1"/>
  <c r="O898" i="13"/>
  <c r="P898" i="13" s="1"/>
  <c r="O896" i="13"/>
  <c r="P896" i="13" s="1"/>
  <c r="O894" i="13"/>
  <c r="P894" i="13" s="1"/>
  <c r="O892" i="13"/>
  <c r="P892" i="13" s="1"/>
  <c r="O890" i="13"/>
  <c r="P890" i="13" s="1"/>
  <c r="O888" i="13"/>
  <c r="P888" i="13" s="1"/>
  <c r="O886" i="13"/>
  <c r="P886" i="13" s="1"/>
  <c r="O884" i="13"/>
  <c r="P884" i="13" s="1"/>
  <c r="O882" i="13"/>
  <c r="P882" i="13" s="1"/>
  <c r="O880" i="13"/>
  <c r="P880" i="13" s="1"/>
  <c r="O878" i="13"/>
  <c r="P878" i="13" s="1"/>
  <c r="O876" i="13"/>
  <c r="P876" i="13" s="1"/>
  <c r="O874" i="13"/>
  <c r="P874" i="13" s="1"/>
  <c r="O872" i="13"/>
  <c r="P872" i="13" s="1"/>
  <c r="O870" i="13"/>
  <c r="P870" i="13" s="1"/>
  <c r="O868" i="13"/>
  <c r="P868" i="13" s="1"/>
  <c r="O866" i="13"/>
  <c r="P866" i="13" s="1"/>
  <c r="O864" i="13"/>
  <c r="P864" i="13" s="1"/>
  <c r="O862" i="13"/>
  <c r="P862" i="13" s="1"/>
  <c r="O860" i="13"/>
  <c r="P860" i="13" s="1"/>
  <c r="O858" i="13"/>
  <c r="P858" i="13" s="1"/>
  <c r="O856" i="13"/>
  <c r="P856" i="13" s="1"/>
  <c r="O854" i="13"/>
  <c r="P854" i="13" s="1"/>
  <c r="O852" i="13"/>
  <c r="P852" i="13" s="1"/>
  <c r="O850" i="13"/>
  <c r="P850" i="13" s="1"/>
  <c r="O848" i="13"/>
  <c r="P848" i="13" s="1"/>
  <c r="O846" i="13"/>
  <c r="P846" i="13" s="1"/>
  <c r="O844" i="13"/>
  <c r="P844" i="13" s="1"/>
  <c r="O842" i="13"/>
  <c r="P842" i="13" s="1"/>
  <c r="O840" i="13"/>
  <c r="P840" i="13" s="1"/>
  <c r="O838" i="13"/>
  <c r="P838" i="13" s="1"/>
  <c r="O836" i="13"/>
  <c r="P836" i="13" s="1"/>
  <c r="O834" i="13"/>
  <c r="O1001" i="13"/>
  <c r="P1001" i="13" s="1"/>
  <c r="O999" i="13"/>
  <c r="O997" i="13"/>
  <c r="O995" i="13"/>
  <c r="O993" i="13"/>
  <c r="O991" i="13"/>
  <c r="O989" i="13"/>
  <c r="O987" i="13"/>
  <c r="O985" i="13"/>
  <c r="P985" i="13" s="1"/>
  <c r="O983" i="13"/>
  <c r="O981" i="13"/>
  <c r="O979" i="13"/>
  <c r="O977" i="13"/>
  <c r="O975" i="13"/>
  <c r="P975" i="13" s="1"/>
  <c r="O973" i="13"/>
  <c r="P973" i="13" s="1"/>
  <c r="O971" i="13"/>
  <c r="P971" i="13" s="1"/>
  <c r="O969" i="13"/>
  <c r="P969" i="13" s="1"/>
  <c r="O967" i="13"/>
  <c r="P967" i="13" s="1"/>
  <c r="O965" i="13"/>
  <c r="P965" i="13" s="1"/>
  <c r="O963" i="13"/>
  <c r="P963" i="13" s="1"/>
  <c r="O961" i="13"/>
  <c r="P961" i="13" s="1"/>
  <c r="O959" i="13"/>
  <c r="P959" i="13" s="1"/>
  <c r="O957" i="13"/>
  <c r="P957" i="13" s="1"/>
  <c r="O955" i="13"/>
  <c r="P955" i="13" s="1"/>
  <c r="O953" i="13"/>
  <c r="P953" i="13" s="1"/>
  <c r="O951" i="13"/>
  <c r="P951" i="13" s="1"/>
  <c r="O949" i="13"/>
  <c r="P949" i="13" s="1"/>
  <c r="O947" i="13"/>
  <c r="P947" i="13" s="1"/>
  <c r="O945" i="13"/>
  <c r="P945" i="13" s="1"/>
  <c r="O943" i="13"/>
  <c r="P943" i="13" s="1"/>
  <c r="O941" i="13"/>
  <c r="P941" i="13" s="1"/>
  <c r="O939" i="13"/>
  <c r="P939" i="13" s="1"/>
  <c r="O937" i="13"/>
  <c r="P937" i="13" s="1"/>
  <c r="O935" i="13"/>
  <c r="P935" i="13" s="1"/>
  <c r="O933" i="13"/>
  <c r="P933" i="13" s="1"/>
  <c r="O931" i="13"/>
  <c r="P931" i="13" s="1"/>
  <c r="O929" i="13"/>
  <c r="P929" i="13" s="1"/>
  <c r="O927" i="13"/>
  <c r="P927" i="13" s="1"/>
  <c r="O925" i="13"/>
  <c r="P925" i="13" s="1"/>
  <c r="O923" i="13"/>
  <c r="P923" i="13" s="1"/>
  <c r="O921" i="13"/>
  <c r="P921" i="13" s="1"/>
  <c r="O919" i="13"/>
  <c r="P919" i="13" s="1"/>
  <c r="O917" i="13"/>
  <c r="P917" i="13" s="1"/>
  <c r="O915" i="13"/>
  <c r="P915" i="13" s="1"/>
  <c r="O913" i="13"/>
  <c r="P913" i="13" s="1"/>
  <c r="O911" i="13"/>
  <c r="P911" i="13" s="1"/>
  <c r="O909" i="13"/>
  <c r="P909" i="13" s="1"/>
  <c r="O907" i="13"/>
  <c r="P907" i="13" s="1"/>
  <c r="O905" i="13"/>
  <c r="P905" i="13" s="1"/>
  <c r="O903" i="13"/>
  <c r="P903" i="13" s="1"/>
  <c r="O901" i="13"/>
  <c r="P901" i="13" s="1"/>
  <c r="O899" i="13"/>
  <c r="P899" i="13" s="1"/>
  <c r="O897" i="13"/>
  <c r="P897" i="13" s="1"/>
  <c r="O895" i="13"/>
  <c r="P895" i="13" s="1"/>
  <c r="O893" i="13"/>
  <c r="P893" i="13" s="1"/>
  <c r="O891" i="13"/>
  <c r="P891" i="13" s="1"/>
  <c r="O889" i="13"/>
  <c r="P889" i="13" s="1"/>
  <c r="O887" i="13"/>
  <c r="P887" i="13" s="1"/>
  <c r="O885" i="13"/>
  <c r="P885" i="13" s="1"/>
  <c r="O883" i="13"/>
  <c r="P883" i="13" s="1"/>
  <c r="O881" i="13"/>
  <c r="P881" i="13" s="1"/>
  <c r="O879" i="13"/>
  <c r="P879" i="13" s="1"/>
  <c r="O877" i="13"/>
  <c r="P877" i="13" s="1"/>
  <c r="O875" i="13"/>
  <c r="P875" i="13" s="1"/>
  <c r="O873" i="13"/>
  <c r="P873" i="13" s="1"/>
  <c r="O871" i="13"/>
  <c r="P871" i="13" s="1"/>
  <c r="O869" i="13"/>
  <c r="P869" i="13" s="1"/>
  <c r="O867" i="13"/>
  <c r="P867" i="13" s="1"/>
  <c r="O865" i="13"/>
  <c r="P865" i="13" s="1"/>
  <c r="O863" i="13"/>
  <c r="P863" i="13" s="1"/>
  <c r="O861" i="13"/>
  <c r="P861" i="13" s="1"/>
  <c r="O859" i="13"/>
  <c r="P859" i="13" s="1"/>
  <c r="O857" i="13"/>
  <c r="P857" i="13" s="1"/>
  <c r="O855" i="13"/>
  <c r="P855" i="13" s="1"/>
  <c r="O853" i="13"/>
  <c r="P853" i="13" s="1"/>
  <c r="O851" i="13"/>
  <c r="P851" i="13" s="1"/>
  <c r="O849" i="13"/>
  <c r="P849" i="13" s="1"/>
  <c r="O847" i="13"/>
  <c r="P847" i="13" s="1"/>
  <c r="O845" i="13"/>
  <c r="P845" i="13" s="1"/>
  <c r="O843" i="13"/>
  <c r="P843" i="13" s="1"/>
  <c r="O841" i="13"/>
  <c r="P841" i="13" s="1"/>
  <c r="O839" i="13"/>
  <c r="P839" i="13" s="1"/>
  <c r="O837" i="13"/>
  <c r="P837" i="13" s="1"/>
  <c r="O835" i="13"/>
  <c r="P835" i="13" s="1"/>
  <c r="O832" i="13"/>
  <c r="P832" i="13" s="1"/>
  <c r="O830" i="13"/>
  <c r="O828" i="13"/>
  <c r="O826" i="13"/>
  <c r="O824" i="13"/>
  <c r="P824" i="13" s="1"/>
  <c r="O822" i="13"/>
  <c r="O820" i="13"/>
  <c r="O818" i="13"/>
  <c r="O816" i="13"/>
  <c r="O814" i="13"/>
  <c r="O812" i="13"/>
  <c r="O810" i="13"/>
  <c r="O808" i="13"/>
  <c r="P808" i="13" s="1"/>
  <c r="O806" i="13"/>
  <c r="O804" i="13"/>
  <c r="O802" i="13"/>
  <c r="O800" i="13"/>
  <c r="O798" i="13"/>
  <c r="O796" i="13"/>
  <c r="O794" i="13"/>
  <c r="O792" i="13"/>
  <c r="O790" i="13"/>
  <c r="O788" i="13"/>
  <c r="O786" i="13"/>
  <c r="O784" i="13"/>
  <c r="P784" i="13" s="1"/>
  <c r="O782" i="13"/>
  <c r="O780" i="13"/>
  <c r="O778" i="13"/>
  <c r="O776" i="13"/>
  <c r="O774" i="13"/>
  <c r="O772" i="13"/>
  <c r="O770" i="13"/>
  <c r="O768" i="13"/>
  <c r="P768" i="13" s="1"/>
  <c r="O766" i="13"/>
  <c r="O764" i="13"/>
  <c r="O762" i="13"/>
  <c r="O760" i="13"/>
  <c r="P760" i="13" s="1"/>
  <c r="O758" i="13"/>
  <c r="O756" i="13"/>
  <c r="O754" i="13"/>
  <c r="O752" i="13"/>
  <c r="O750" i="13"/>
  <c r="O748" i="13"/>
  <c r="O746" i="13"/>
  <c r="O829" i="13"/>
  <c r="O821" i="13"/>
  <c r="O813" i="13"/>
  <c r="O805" i="13"/>
  <c r="O797" i="13"/>
  <c r="O789" i="13"/>
  <c r="O781" i="13"/>
  <c r="O773" i="13"/>
  <c r="O765" i="13"/>
  <c r="O757" i="13"/>
  <c r="O749" i="13"/>
  <c r="O743" i="13"/>
  <c r="O739" i="13"/>
  <c r="P739" i="13" s="1"/>
  <c r="O735" i="13"/>
  <c r="O731" i="13"/>
  <c r="O725" i="13"/>
  <c r="O722" i="13"/>
  <c r="P722" i="13" s="1"/>
  <c r="O717" i="13"/>
  <c r="O715" i="13"/>
  <c r="O713" i="13"/>
  <c r="O711" i="13"/>
  <c r="P711" i="13" s="1"/>
  <c r="O709" i="13"/>
  <c r="O707" i="13"/>
  <c r="O705" i="13"/>
  <c r="O703" i="13"/>
  <c r="P703" i="13" s="1"/>
  <c r="O701" i="13"/>
  <c r="O699" i="13"/>
  <c r="O697" i="13"/>
  <c r="O695" i="13"/>
  <c r="P695" i="13" s="1"/>
  <c r="O693" i="13"/>
  <c r="O691" i="13"/>
  <c r="O689" i="13"/>
  <c r="O687" i="13"/>
  <c r="P687" i="13" s="1"/>
  <c r="O685" i="13"/>
  <c r="O683" i="13"/>
  <c r="O681" i="13"/>
  <c r="O679" i="13"/>
  <c r="P679" i="13" s="1"/>
  <c r="O677" i="13"/>
  <c r="O675" i="13"/>
  <c r="O673" i="13"/>
  <c r="O671" i="13"/>
  <c r="P671" i="13" s="1"/>
  <c r="O669" i="13"/>
  <c r="O667" i="13"/>
  <c r="O665" i="13"/>
  <c r="O663" i="13"/>
  <c r="P663" i="13" s="1"/>
  <c r="O661" i="13"/>
  <c r="O659" i="13"/>
  <c r="O657" i="13"/>
  <c r="O655" i="13"/>
  <c r="P655" i="13" s="1"/>
  <c r="O827" i="13"/>
  <c r="O819" i="13"/>
  <c r="O811" i="13"/>
  <c r="O803" i="13"/>
  <c r="P803" i="13" s="1"/>
  <c r="O795" i="13"/>
  <c r="O787" i="13"/>
  <c r="O779" i="13"/>
  <c r="O771" i="13"/>
  <c r="P771" i="13" s="1"/>
  <c r="O763" i="13"/>
  <c r="O755" i="13"/>
  <c r="O747" i="13"/>
  <c r="O742" i="13"/>
  <c r="P742" i="13" s="1"/>
  <c r="O738" i="13"/>
  <c r="O734" i="13"/>
  <c r="O730" i="13"/>
  <c r="O727" i="13"/>
  <c r="P727" i="13" s="1"/>
  <c r="O724" i="13"/>
  <c r="O719" i="13"/>
  <c r="O831" i="13"/>
  <c r="O823" i="13"/>
  <c r="P823" i="13" s="1"/>
  <c r="O815" i="13"/>
  <c r="O807" i="13"/>
  <c r="O799" i="13"/>
  <c r="O791" i="13"/>
  <c r="P791" i="13" s="1"/>
  <c r="O783" i="13"/>
  <c r="O775" i="13"/>
  <c r="O767" i="13"/>
  <c r="O759" i="13"/>
  <c r="P759" i="13" s="1"/>
  <c r="O751" i="13"/>
  <c r="O744" i="13"/>
  <c r="O740" i="13"/>
  <c r="O736" i="13"/>
  <c r="O732" i="13"/>
  <c r="O728" i="13"/>
  <c r="O723" i="13"/>
  <c r="P723" i="13" s="1"/>
  <c r="O720" i="13"/>
  <c r="P720" i="13" s="1"/>
  <c r="O809" i="13"/>
  <c r="O777" i="13"/>
  <c r="O745" i="13"/>
  <c r="O729" i="13"/>
  <c r="P729" i="13" s="1"/>
  <c r="O718" i="13"/>
  <c r="O710" i="13"/>
  <c r="O702" i="13"/>
  <c r="O694" i="13"/>
  <c r="P694" i="13" s="1"/>
  <c r="O686" i="13"/>
  <c r="O678" i="13"/>
  <c r="O670" i="13"/>
  <c r="O662" i="13"/>
  <c r="P662" i="13" s="1"/>
  <c r="O654" i="13"/>
  <c r="O650" i="13"/>
  <c r="O646" i="13"/>
  <c r="O642" i="13"/>
  <c r="P642" i="13" s="1"/>
  <c r="O636" i="13"/>
  <c r="O633" i="13"/>
  <c r="O631" i="13"/>
  <c r="O629" i="13"/>
  <c r="P629" i="13" s="1"/>
  <c r="O627" i="13"/>
  <c r="O625" i="13"/>
  <c r="O623" i="13"/>
  <c r="O621" i="13"/>
  <c r="P621" i="13" s="1"/>
  <c r="O619" i="13"/>
  <c r="O617" i="13"/>
  <c r="O615" i="13"/>
  <c r="O613" i="13"/>
  <c r="P613" i="13" s="1"/>
  <c r="O611" i="13"/>
  <c r="O609" i="13"/>
  <c r="O607" i="13"/>
  <c r="O605" i="13"/>
  <c r="P605" i="13" s="1"/>
  <c r="O603" i="13"/>
  <c r="O601" i="13"/>
  <c r="O599" i="13"/>
  <c r="O597" i="13"/>
  <c r="P597" i="13" s="1"/>
  <c r="O595" i="13"/>
  <c r="O593" i="13"/>
  <c r="O591" i="13"/>
  <c r="O589" i="13"/>
  <c r="P589" i="13" s="1"/>
  <c r="O587" i="13"/>
  <c r="O585" i="13"/>
  <c r="O583" i="13"/>
  <c r="O581" i="13"/>
  <c r="P581" i="13" s="1"/>
  <c r="O579" i="13"/>
  <c r="O577" i="13"/>
  <c r="O575" i="13"/>
  <c r="O573" i="13"/>
  <c r="P573" i="13" s="1"/>
  <c r="O571" i="13"/>
  <c r="O569" i="13"/>
  <c r="O567" i="13"/>
  <c r="O565" i="13"/>
  <c r="P565" i="13" s="1"/>
  <c r="O563" i="13"/>
  <c r="O561" i="13"/>
  <c r="O559" i="13"/>
  <c r="O557" i="13"/>
  <c r="P557" i="13" s="1"/>
  <c r="O555" i="13"/>
  <c r="O553" i="13"/>
  <c r="O551" i="13"/>
  <c r="O549" i="13"/>
  <c r="P549" i="13" s="1"/>
  <c r="O547" i="13"/>
  <c r="O545" i="13"/>
  <c r="O543" i="13"/>
  <c r="O541" i="13"/>
  <c r="P541" i="13" s="1"/>
  <c r="O539" i="13"/>
  <c r="O537" i="13"/>
  <c r="O535" i="13"/>
  <c r="O533" i="13"/>
  <c r="P533" i="13" s="1"/>
  <c r="O531" i="13"/>
  <c r="O529" i="13"/>
  <c r="O527" i="13"/>
  <c r="O525" i="13"/>
  <c r="P525" i="13" s="1"/>
  <c r="O523" i="13"/>
  <c r="O521" i="13"/>
  <c r="O519" i="13"/>
  <c r="O517" i="13"/>
  <c r="P517" i="13" s="1"/>
  <c r="O515" i="13"/>
  <c r="O513" i="13"/>
  <c r="O511" i="13"/>
  <c r="O509" i="13"/>
  <c r="P509" i="13" s="1"/>
  <c r="O507" i="13"/>
  <c r="O505" i="13"/>
  <c r="O503" i="13"/>
  <c r="O501" i="13"/>
  <c r="P501" i="13" s="1"/>
  <c r="O499" i="13"/>
  <c r="O497" i="13"/>
  <c r="O495" i="13"/>
  <c r="O493" i="13"/>
  <c r="P493" i="13" s="1"/>
  <c r="O491" i="13"/>
  <c r="O489" i="13"/>
  <c r="O487" i="13"/>
  <c r="O485" i="13"/>
  <c r="P485" i="13" s="1"/>
  <c r="O483" i="13"/>
  <c r="O481" i="13"/>
  <c r="O479" i="13"/>
  <c r="O477" i="13"/>
  <c r="P477" i="13" s="1"/>
  <c r="O475" i="13"/>
  <c r="O473" i="13"/>
  <c r="O471" i="13"/>
  <c r="O469" i="13"/>
  <c r="P469" i="13" s="1"/>
  <c r="O467" i="13"/>
  <c r="O465" i="13"/>
  <c r="O463" i="13"/>
  <c r="O461" i="13"/>
  <c r="P461" i="13" s="1"/>
  <c r="O459" i="13"/>
  <c r="O457" i="13"/>
  <c r="O455" i="13"/>
  <c r="O453" i="13"/>
  <c r="P453" i="13" s="1"/>
  <c r="O451" i="13"/>
  <c r="O449" i="13"/>
  <c r="O447" i="13"/>
  <c r="O445" i="13"/>
  <c r="P445" i="13" s="1"/>
  <c r="O443" i="13"/>
  <c r="O441" i="13"/>
  <c r="O439" i="13"/>
  <c r="O437" i="13"/>
  <c r="P437" i="13" s="1"/>
  <c r="O435" i="13"/>
  <c r="O433" i="13"/>
  <c r="O431" i="13"/>
  <c r="O429" i="13"/>
  <c r="P429" i="13" s="1"/>
  <c r="O427" i="13"/>
  <c r="O425" i="13"/>
  <c r="O423" i="13"/>
  <c r="O421" i="13"/>
  <c r="P421" i="13" s="1"/>
  <c r="O419" i="13"/>
  <c r="O417" i="13"/>
  <c r="O833" i="13"/>
  <c r="O801" i="13"/>
  <c r="P801" i="13" s="1"/>
  <c r="O769" i="13"/>
  <c r="O741" i="13"/>
  <c r="O726" i="13"/>
  <c r="O716" i="13"/>
  <c r="P716" i="13" s="1"/>
  <c r="O708" i="13"/>
  <c r="O700" i="13"/>
  <c r="O692" i="13"/>
  <c r="O684" i="13"/>
  <c r="P684" i="13" s="1"/>
  <c r="O676" i="13"/>
  <c r="O668" i="13"/>
  <c r="O660" i="13"/>
  <c r="O653" i="13"/>
  <c r="P653" i="13" s="1"/>
  <c r="O649" i="13"/>
  <c r="O645" i="13"/>
  <c r="O641" i="13"/>
  <c r="O638" i="13"/>
  <c r="P638" i="13" s="1"/>
  <c r="O635" i="13"/>
  <c r="O817" i="13"/>
  <c r="O785" i="13"/>
  <c r="O753" i="13"/>
  <c r="P753" i="13" s="1"/>
  <c r="O733" i="13"/>
  <c r="O721" i="13"/>
  <c r="O712" i="13"/>
  <c r="O704" i="13"/>
  <c r="P704" i="13" s="1"/>
  <c r="O696" i="13"/>
  <c r="O688" i="13"/>
  <c r="O680" i="13"/>
  <c r="O672" i="13"/>
  <c r="P672" i="13" s="1"/>
  <c r="O664" i="13"/>
  <c r="O656" i="13"/>
  <c r="O651" i="13"/>
  <c r="O647" i="13"/>
  <c r="P647" i="13" s="1"/>
  <c r="O643" i="13"/>
  <c r="O639" i="13"/>
  <c r="O634" i="13"/>
  <c r="P634" i="13" s="1"/>
  <c r="O825" i="13"/>
  <c r="O690" i="13"/>
  <c r="O658" i="13"/>
  <c r="O640" i="13"/>
  <c r="O630" i="13"/>
  <c r="O622" i="13"/>
  <c r="O614" i="13"/>
  <c r="O606" i="13"/>
  <c r="O598" i="13"/>
  <c r="O590" i="13"/>
  <c r="O582" i="13"/>
  <c r="O574" i="13"/>
  <c r="O566" i="13"/>
  <c r="O558" i="13"/>
  <c r="O550" i="13"/>
  <c r="O542" i="13"/>
  <c r="O534" i="13"/>
  <c r="O526" i="13"/>
  <c r="O518" i="13"/>
  <c r="O510" i="13"/>
  <c r="O502" i="13"/>
  <c r="O494" i="13"/>
  <c r="O486" i="13"/>
  <c r="O478" i="13"/>
  <c r="O470" i="13"/>
  <c r="O462" i="13"/>
  <c r="O454" i="13"/>
  <c r="O446" i="13"/>
  <c r="O438" i="13"/>
  <c r="O430" i="13"/>
  <c r="O422" i="13"/>
  <c r="O415" i="13"/>
  <c r="O411" i="13"/>
  <c r="P411" i="13" s="1"/>
  <c r="O407" i="13"/>
  <c r="O403" i="13"/>
  <c r="O400" i="13"/>
  <c r="O395" i="13"/>
  <c r="P395" i="13" s="1"/>
  <c r="O793" i="13"/>
  <c r="O714" i="13"/>
  <c r="O682" i="13"/>
  <c r="O652" i="13"/>
  <c r="P652" i="13" s="1"/>
  <c r="O637" i="13"/>
  <c r="O628" i="13"/>
  <c r="O620" i="13"/>
  <c r="O612" i="13"/>
  <c r="O604" i="13"/>
  <c r="O596" i="13"/>
  <c r="O588" i="13"/>
  <c r="O580" i="13"/>
  <c r="O572" i="13"/>
  <c r="O564" i="13"/>
  <c r="O761" i="13"/>
  <c r="O706" i="13"/>
  <c r="O674" i="13"/>
  <c r="O648" i="13"/>
  <c r="O626" i="13"/>
  <c r="O618" i="13"/>
  <c r="P618" i="13" s="1"/>
  <c r="O610" i="13"/>
  <c r="O602" i="13"/>
  <c r="O594" i="13"/>
  <c r="O586" i="13"/>
  <c r="P586" i="13" s="1"/>
  <c r="O578" i="13"/>
  <c r="O570" i="13"/>
  <c r="O562" i="13"/>
  <c r="O554" i="13"/>
  <c r="P554" i="13" s="1"/>
  <c r="O546" i="13"/>
  <c r="O538" i="13"/>
  <c r="O530" i="13"/>
  <c r="O522" i="13"/>
  <c r="P522" i="13" s="1"/>
  <c r="O514" i="13"/>
  <c r="O506" i="13"/>
  <c r="O498" i="13"/>
  <c r="O490" i="13"/>
  <c r="P490" i="13" s="1"/>
  <c r="O482" i="13"/>
  <c r="O474" i="13"/>
  <c r="O466" i="13"/>
  <c r="O458" i="13"/>
  <c r="P458" i="13" s="1"/>
  <c r="O450" i="13"/>
  <c r="O442" i="13"/>
  <c r="O434" i="13"/>
  <c r="O426" i="13"/>
  <c r="P426" i="13" s="1"/>
  <c r="O418" i="13"/>
  <c r="O413" i="13"/>
  <c r="O409" i="13"/>
  <c r="O405" i="13"/>
  <c r="P405" i="13" s="1"/>
  <c r="O399" i="13"/>
  <c r="P399" i="13" s="1"/>
  <c r="O396" i="13"/>
  <c r="O644" i="13"/>
  <c r="O608" i="13"/>
  <c r="O576" i="13"/>
  <c r="O552" i="13"/>
  <c r="O536" i="13"/>
  <c r="O520" i="13"/>
  <c r="O504" i="13"/>
  <c r="O488" i="13"/>
  <c r="O472" i="13"/>
  <c r="O456" i="13"/>
  <c r="O440" i="13"/>
  <c r="O424" i="13"/>
  <c r="O412" i="13"/>
  <c r="O404" i="13"/>
  <c r="P404" i="13" s="1"/>
  <c r="O398" i="13"/>
  <c r="O393" i="13"/>
  <c r="O389" i="13"/>
  <c r="O737" i="13"/>
  <c r="P737" i="13" s="1"/>
  <c r="O632" i="13"/>
  <c r="O600" i="13"/>
  <c r="O568" i="13"/>
  <c r="O548" i="13"/>
  <c r="P548" i="13" s="1"/>
  <c r="O532" i="13"/>
  <c r="O516" i="13"/>
  <c r="O500" i="13"/>
  <c r="O484" i="13"/>
  <c r="P484" i="13" s="1"/>
  <c r="O468" i="13"/>
  <c r="O452" i="13"/>
  <c r="O436" i="13"/>
  <c r="O420" i="13"/>
  <c r="P420" i="13" s="1"/>
  <c r="O410" i="13"/>
  <c r="O402" i="13"/>
  <c r="O397" i="13"/>
  <c r="O392" i="13"/>
  <c r="P392" i="13" s="1"/>
  <c r="O388" i="13"/>
  <c r="O384" i="13"/>
  <c r="O380" i="13"/>
  <c r="O376" i="13"/>
  <c r="P376" i="13" s="1"/>
  <c r="O372" i="13"/>
  <c r="O368" i="13"/>
  <c r="O364" i="13"/>
  <c r="O360" i="13"/>
  <c r="P360" i="13" s="1"/>
  <c r="O356" i="13"/>
  <c r="O352" i="13"/>
  <c r="O348" i="13"/>
  <c r="O344" i="13"/>
  <c r="P344" i="13" s="1"/>
  <c r="O340" i="13"/>
  <c r="O336" i="13"/>
  <c r="O698" i="13"/>
  <c r="O624" i="13"/>
  <c r="O592" i="13"/>
  <c r="O560" i="13"/>
  <c r="O544" i="13"/>
  <c r="O528" i="13"/>
  <c r="O512" i="13"/>
  <c r="O496" i="13"/>
  <c r="O480" i="13"/>
  <c r="O464" i="13"/>
  <c r="O448" i="13"/>
  <c r="O432" i="13"/>
  <c r="O416" i="13"/>
  <c r="O408" i="13"/>
  <c r="P408" i="13" s="1"/>
  <c r="O401" i="13"/>
  <c r="O391" i="13"/>
  <c r="O387" i="13"/>
  <c r="O383" i="13"/>
  <c r="P383" i="13" s="1"/>
  <c r="O379" i="13"/>
  <c r="O375" i="13"/>
  <c r="O371" i="13"/>
  <c r="O367" i="13"/>
  <c r="P367" i="13" s="1"/>
  <c r="O363" i="13"/>
  <c r="O359" i="13"/>
  <c r="O355" i="13"/>
  <c r="O351" i="13"/>
  <c r="P351" i="13" s="1"/>
  <c r="O347" i="13"/>
  <c r="O343" i="13"/>
  <c r="O339" i="13"/>
  <c r="O335" i="13"/>
  <c r="P335" i="13" s="1"/>
  <c r="O331" i="13"/>
  <c r="O327" i="13"/>
  <c r="O323" i="13"/>
  <c r="O319" i="13"/>
  <c r="P319" i="13" s="1"/>
  <c r="O315" i="13"/>
  <c r="O310" i="13"/>
  <c r="O666" i="13"/>
  <c r="O616" i="13"/>
  <c r="P616" i="13" s="1"/>
  <c r="O584" i="13"/>
  <c r="O556" i="13"/>
  <c r="O540" i="13"/>
  <c r="O524" i="13"/>
  <c r="P524" i="13" s="1"/>
  <c r="O508" i="13"/>
  <c r="O492" i="13"/>
  <c r="O476" i="13"/>
  <c r="O460" i="13"/>
  <c r="P460" i="13" s="1"/>
  <c r="O444" i="13"/>
  <c r="O428" i="13"/>
  <c r="O414" i="13"/>
  <c r="O406" i="13"/>
  <c r="P406" i="13" s="1"/>
  <c r="O394" i="13"/>
  <c r="O390" i="13"/>
  <c r="O386" i="13"/>
  <c r="O382" i="13"/>
  <c r="P382" i="13" s="1"/>
  <c r="O378" i="13"/>
  <c r="O374" i="13"/>
  <c r="O370" i="13"/>
  <c r="O366" i="13"/>
  <c r="P366" i="13" s="1"/>
  <c r="O362" i="13"/>
  <c r="O358" i="13"/>
  <c r="O354" i="13"/>
  <c r="O350" i="13"/>
  <c r="P350" i="13" s="1"/>
  <c r="O346" i="13"/>
  <c r="O342" i="13"/>
  <c r="O338" i="13"/>
  <c r="O334" i="13"/>
  <c r="P334" i="13" s="1"/>
  <c r="O330" i="13"/>
  <c r="O326" i="13"/>
  <c r="O322" i="13"/>
  <c r="O385" i="13"/>
  <c r="P385" i="13" s="1"/>
  <c r="O369" i="13"/>
  <c r="O353" i="13"/>
  <c r="O337" i="13"/>
  <c r="O328" i="13"/>
  <c r="P328" i="13" s="1"/>
  <c r="O320" i="13"/>
  <c r="O311" i="13"/>
  <c r="O308" i="13"/>
  <c r="P308" i="13" s="1"/>
  <c r="O305" i="13"/>
  <c r="O300" i="13"/>
  <c r="P300" i="13" s="1"/>
  <c r="O297" i="13"/>
  <c r="O292" i="13"/>
  <c r="P292" i="13" s="1"/>
  <c r="O289" i="13"/>
  <c r="P289" i="13" s="1"/>
  <c r="O284" i="13"/>
  <c r="P284" i="13" s="1"/>
  <c r="O281" i="13"/>
  <c r="O276" i="13"/>
  <c r="P276" i="13" s="1"/>
  <c r="O273" i="13"/>
  <c r="O268" i="13"/>
  <c r="P268" i="13" s="1"/>
  <c r="O265" i="13"/>
  <c r="O260" i="13"/>
  <c r="P260" i="13" s="1"/>
  <c r="O258" i="13"/>
  <c r="P258" i="13" s="1"/>
  <c r="O256" i="13"/>
  <c r="P256" i="13" s="1"/>
  <c r="O254" i="13"/>
  <c r="P254" i="13" s="1"/>
  <c r="O252" i="13"/>
  <c r="P252" i="13" s="1"/>
  <c r="O250" i="13"/>
  <c r="P250" i="13" s="1"/>
  <c r="O248" i="13"/>
  <c r="P248" i="13" s="1"/>
  <c r="O246" i="13"/>
  <c r="P246" i="13" s="1"/>
  <c r="O244" i="13"/>
  <c r="P244" i="13" s="1"/>
  <c r="O242" i="13"/>
  <c r="P242" i="13" s="1"/>
  <c r="O240" i="13"/>
  <c r="P240" i="13" s="1"/>
  <c r="O238" i="13"/>
  <c r="P238" i="13" s="1"/>
  <c r="O236" i="13"/>
  <c r="P236" i="13" s="1"/>
  <c r="O234" i="13"/>
  <c r="P234" i="13" s="1"/>
  <c r="O232" i="13"/>
  <c r="P232" i="13" s="1"/>
  <c r="O230" i="13"/>
  <c r="P230" i="13" s="1"/>
  <c r="O228" i="13"/>
  <c r="P228" i="13" s="1"/>
  <c r="O226" i="13"/>
  <c r="P226" i="13" s="1"/>
  <c r="O224" i="13"/>
  <c r="P224" i="13" s="1"/>
  <c r="O222" i="13"/>
  <c r="P222" i="13" s="1"/>
  <c r="O220" i="13"/>
  <c r="P220" i="13" s="1"/>
  <c r="O218" i="13"/>
  <c r="P218" i="13" s="1"/>
  <c r="O216" i="13"/>
  <c r="P216" i="13" s="1"/>
  <c r="O214" i="13"/>
  <c r="P214" i="13" s="1"/>
  <c r="O212" i="13"/>
  <c r="P212" i="13" s="1"/>
  <c r="O210" i="13"/>
  <c r="P210" i="13" s="1"/>
  <c r="O208" i="13"/>
  <c r="P208" i="13" s="1"/>
  <c r="O206" i="13"/>
  <c r="P206" i="13" s="1"/>
  <c r="O204" i="13"/>
  <c r="P204" i="13" s="1"/>
  <c r="O202" i="13"/>
  <c r="P202" i="13" s="1"/>
  <c r="O200" i="13"/>
  <c r="P200" i="13" s="1"/>
  <c r="O198" i="13"/>
  <c r="P198" i="13" s="1"/>
  <c r="O196" i="13"/>
  <c r="P196" i="13" s="1"/>
  <c r="O194" i="13"/>
  <c r="P194" i="13" s="1"/>
  <c r="O192" i="13"/>
  <c r="P192" i="13" s="1"/>
  <c r="O190" i="13"/>
  <c r="P190" i="13" s="1"/>
  <c r="O188" i="13"/>
  <c r="P188" i="13" s="1"/>
  <c r="O186" i="13"/>
  <c r="P186" i="13" s="1"/>
  <c r="O184" i="13"/>
  <c r="P184" i="13" s="1"/>
  <c r="O182" i="13"/>
  <c r="P182" i="13" s="1"/>
  <c r="O180" i="13"/>
  <c r="P180" i="13" s="1"/>
  <c r="O178" i="13"/>
  <c r="P178" i="13" s="1"/>
  <c r="O176" i="13"/>
  <c r="P176" i="13" s="1"/>
  <c r="O174" i="13"/>
  <c r="P174" i="13" s="1"/>
  <c r="O172" i="13"/>
  <c r="P172" i="13" s="1"/>
  <c r="O170" i="13"/>
  <c r="P170" i="13" s="1"/>
  <c r="O168" i="13"/>
  <c r="P168" i="13" s="1"/>
  <c r="O166" i="13"/>
  <c r="P166" i="13" s="1"/>
  <c r="O164" i="13"/>
  <c r="P164" i="13" s="1"/>
  <c r="O162" i="13"/>
  <c r="P162" i="13" s="1"/>
  <c r="O160" i="13"/>
  <c r="P160" i="13" s="1"/>
  <c r="O158" i="13"/>
  <c r="P158" i="13" s="1"/>
  <c r="O156" i="13"/>
  <c r="P156" i="13" s="1"/>
  <c r="O154" i="13"/>
  <c r="P154" i="13" s="1"/>
  <c r="O152" i="13"/>
  <c r="P152" i="13" s="1"/>
  <c r="O150" i="13"/>
  <c r="P150" i="13" s="1"/>
  <c r="O148" i="13"/>
  <c r="P148" i="13" s="1"/>
  <c r="O146" i="13"/>
  <c r="P146" i="13" s="1"/>
  <c r="O144" i="13"/>
  <c r="P144" i="13" s="1"/>
  <c r="O142" i="13"/>
  <c r="P142" i="13" s="1"/>
  <c r="O140" i="13"/>
  <c r="P140" i="13" s="1"/>
  <c r="O138" i="13"/>
  <c r="P138" i="13" s="1"/>
  <c r="O136" i="13"/>
  <c r="P136" i="13" s="1"/>
  <c r="O134" i="13"/>
  <c r="P134" i="13" s="1"/>
  <c r="O132" i="13"/>
  <c r="P132" i="13" s="1"/>
  <c r="O130" i="13"/>
  <c r="P130" i="13" s="1"/>
  <c r="O128" i="13"/>
  <c r="P128" i="13" s="1"/>
  <c r="O126" i="13"/>
  <c r="P126" i="13" s="1"/>
  <c r="O124" i="13"/>
  <c r="P124" i="13" s="1"/>
  <c r="O122" i="13"/>
  <c r="P122" i="13" s="1"/>
  <c r="O120" i="13"/>
  <c r="P120" i="13" s="1"/>
  <c r="O118" i="13"/>
  <c r="P118" i="13" s="1"/>
  <c r="O116" i="13"/>
  <c r="P116" i="13" s="1"/>
  <c r="O114" i="13"/>
  <c r="P114" i="13" s="1"/>
  <c r="O112" i="13"/>
  <c r="P112" i="13" s="1"/>
  <c r="O110" i="13"/>
  <c r="P110" i="13" s="1"/>
  <c r="O108" i="13"/>
  <c r="P108" i="13" s="1"/>
  <c r="O106" i="13"/>
  <c r="P106" i="13" s="1"/>
  <c r="O104" i="13"/>
  <c r="P104" i="13" s="1"/>
  <c r="O102" i="13"/>
  <c r="P102" i="13" s="1"/>
  <c r="O100" i="13"/>
  <c r="P100" i="13" s="1"/>
  <c r="O98" i="13"/>
  <c r="P98" i="13" s="1"/>
  <c r="O96" i="13"/>
  <c r="P96" i="13" s="1"/>
  <c r="O94" i="13"/>
  <c r="P94" i="13" s="1"/>
  <c r="O92" i="13"/>
  <c r="P92" i="13" s="1"/>
  <c r="O90" i="13"/>
  <c r="P90" i="13" s="1"/>
  <c r="O88" i="13"/>
  <c r="P88" i="13" s="1"/>
  <c r="O86" i="13"/>
  <c r="P86" i="13" s="1"/>
  <c r="O84" i="13"/>
  <c r="P84" i="13" s="1"/>
  <c r="O82" i="13"/>
  <c r="P82" i="13" s="1"/>
  <c r="O80" i="13"/>
  <c r="P80" i="13" s="1"/>
  <c r="O78" i="13"/>
  <c r="P78" i="13" s="1"/>
  <c r="O76" i="13"/>
  <c r="P76" i="13" s="1"/>
  <c r="O74" i="13"/>
  <c r="P74" i="13" s="1"/>
  <c r="O72" i="13"/>
  <c r="P72" i="13" s="1"/>
  <c r="O70" i="13"/>
  <c r="P70" i="13" s="1"/>
  <c r="O68" i="13"/>
  <c r="P68" i="13" s="1"/>
  <c r="O66" i="13"/>
  <c r="P66" i="13" s="1"/>
  <c r="O64" i="13"/>
  <c r="P64" i="13" s="1"/>
  <c r="O62" i="13"/>
  <c r="P62" i="13" s="1"/>
  <c r="O60" i="13"/>
  <c r="P60" i="13" s="1"/>
  <c r="O58" i="13"/>
  <c r="P58" i="13" s="1"/>
  <c r="O56" i="13"/>
  <c r="P56" i="13" s="1"/>
  <c r="O54" i="13"/>
  <c r="P54" i="13" s="1"/>
  <c r="O52" i="13"/>
  <c r="P52" i="13" s="1"/>
  <c r="O50" i="13"/>
  <c r="P50" i="13" s="1"/>
  <c r="O48" i="13"/>
  <c r="P48" i="13" s="1"/>
  <c r="O46" i="13"/>
  <c r="P46" i="13" s="1"/>
  <c r="O44" i="13"/>
  <c r="P44" i="13" s="1"/>
  <c r="O42" i="13"/>
  <c r="P42" i="13" s="1"/>
  <c r="O40" i="13"/>
  <c r="P40" i="13" s="1"/>
  <c r="O38" i="13"/>
  <c r="P38" i="13" s="1"/>
  <c r="O36" i="13"/>
  <c r="P36" i="13" s="1"/>
  <c r="O34" i="13"/>
  <c r="P34" i="13" s="1"/>
  <c r="O32" i="13"/>
  <c r="P32" i="13" s="1"/>
  <c r="O30" i="13"/>
  <c r="P30" i="13" s="1"/>
  <c r="O28" i="13"/>
  <c r="P28" i="13" s="1"/>
  <c r="O26" i="13"/>
  <c r="P26" i="13" s="1"/>
  <c r="O24" i="13"/>
  <c r="P24" i="13" s="1"/>
  <c r="O22" i="13"/>
  <c r="P22" i="13" s="1"/>
  <c r="O20" i="13"/>
  <c r="P20" i="13" s="1"/>
  <c r="O18" i="13"/>
  <c r="P18" i="13" s="1"/>
  <c r="O16" i="13"/>
  <c r="P16" i="13" s="1"/>
  <c r="O14" i="13"/>
  <c r="P14" i="13" s="1"/>
  <c r="O12" i="13"/>
  <c r="P12" i="13" s="1"/>
  <c r="O10" i="13"/>
  <c r="P10" i="13" s="1"/>
  <c r="O8" i="13"/>
  <c r="P8" i="13" s="1"/>
  <c r="O6" i="13"/>
  <c r="P6" i="13" s="1"/>
  <c r="O381" i="13"/>
  <c r="O365" i="13"/>
  <c r="P365" i="13" s="1"/>
  <c r="O349" i="13"/>
  <c r="O333" i="13"/>
  <c r="O325" i="13"/>
  <c r="O318" i="13"/>
  <c r="P318" i="13" s="1"/>
  <c r="O314" i="13"/>
  <c r="O307" i="13"/>
  <c r="O302" i="13"/>
  <c r="O299" i="13"/>
  <c r="P299" i="13" s="1"/>
  <c r="O294" i="13"/>
  <c r="O291" i="13"/>
  <c r="O286" i="13"/>
  <c r="O283" i="13"/>
  <c r="P283" i="13" s="1"/>
  <c r="O278" i="13"/>
  <c r="O275" i="13"/>
  <c r="O270" i="13"/>
  <c r="O267" i="13"/>
  <c r="P267" i="13" s="1"/>
  <c r="O262" i="13"/>
  <c r="O377" i="13"/>
  <c r="O361" i="13"/>
  <c r="O345" i="13"/>
  <c r="O332" i="13"/>
  <c r="O324" i="13"/>
  <c r="O317" i="13"/>
  <c r="O313" i="13"/>
  <c r="P313" i="13" s="1"/>
  <c r="O309" i="13"/>
  <c r="O304" i="13"/>
  <c r="O301" i="13"/>
  <c r="O296" i="13"/>
  <c r="P296" i="13" s="1"/>
  <c r="O293" i="13"/>
  <c r="O288" i="13"/>
  <c r="O285" i="13"/>
  <c r="O280" i="13"/>
  <c r="P280" i="13" s="1"/>
  <c r="O277" i="13"/>
  <c r="O272" i="13"/>
  <c r="P272" i="13" s="1"/>
  <c r="O269" i="13"/>
  <c r="O264" i="13"/>
  <c r="P264" i="13" s="1"/>
  <c r="O261" i="13"/>
  <c r="O259" i="13"/>
  <c r="P259" i="13" s="1"/>
  <c r="O257" i="13"/>
  <c r="P257" i="13" s="1"/>
  <c r="O255" i="13"/>
  <c r="P255" i="13" s="1"/>
  <c r="O253" i="13"/>
  <c r="P253" i="13" s="1"/>
  <c r="O251" i="13"/>
  <c r="P251" i="13" s="1"/>
  <c r="O249" i="13"/>
  <c r="P249" i="13" s="1"/>
  <c r="O247" i="13"/>
  <c r="P247" i="13" s="1"/>
  <c r="O245" i="13"/>
  <c r="P245" i="13" s="1"/>
  <c r="O243" i="13"/>
  <c r="P243" i="13" s="1"/>
  <c r="O241" i="13"/>
  <c r="P241" i="13" s="1"/>
  <c r="O239" i="13"/>
  <c r="P239" i="13" s="1"/>
  <c r="O237" i="13"/>
  <c r="P237" i="13" s="1"/>
  <c r="O235" i="13"/>
  <c r="P235" i="13" s="1"/>
  <c r="O233" i="13"/>
  <c r="P233" i="13" s="1"/>
  <c r="O231" i="13"/>
  <c r="P231" i="13" s="1"/>
  <c r="O229" i="13"/>
  <c r="P229" i="13" s="1"/>
  <c r="O227" i="13"/>
  <c r="P227" i="13" s="1"/>
  <c r="O225" i="13"/>
  <c r="P225" i="13" s="1"/>
  <c r="O223" i="13"/>
  <c r="P223" i="13" s="1"/>
  <c r="O25" i="13"/>
  <c r="O41" i="13"/>
  <c r="O49" i="13"/>
  <c r="P49" i="13" s="1"/>
  <c r="O57" i="13"/>
  <c r="P57" i="13" s="1"/>
  <c r="O65" i="13"/>
  <c r="P65" i="13" s="1"/>
  <c r="O89" i="13"/>
  <c r="P89" i="13" s="1"/>
  <c r="O97" i="13"/>
  <c r="P97" i="13" s="1"/>
  <c r="O121" i="13"/>
  <c r="P121" i="13" s="1"/>
  <c r="O129" i="13"/>
  <c r="P129" i="13" s="1"/>
  <c r="O145" i="13"/>
  <c r="P145" i="13" s="1"/>
  <c r="O3" i="13"/>
  <c r="O7" i="13"/>
  <c r="P7" i="13" s="1"/>
  <c r="O15" i="13"/>
  <c r="P15" i="13" s="1"/>
  <c r="O39" i="13"/>
  <c r="P39" i="13" s="1"/>
  <c r="P3" i="13"/>
  <c r="P4" i="13"/>
  <c r="O13" i="13"/>
  <c r="P13" i="13" s="1"/>
  <c r="O21" i="13"/>
  <c r="P21" i="13" s="1"/>
  <c r="O29" i="13"/>
  <c r="P29" i="13" s="1"/>
  <c r="O37" i="13"/>
  <c r="P37" i="13" s="1"/>
  <c r="O45" i="13"/>
  <c r="P45" i="13" s="1"/>
  <c r="O53" i="13"/>
  <c r="P53" i="13" s="1"/>
  <c r="O61" i="13"/>
  <c r="P61" i="13" s="1"/>
  <c r="O69" i="13"/>
  <c r="P69" i="13" s="1"/>
  <c r="O77" i="13"/>
  <c r="O85" i="13"/>
  <c r="P85" i="13" s="1"/>
  <c r="O93" i="13"/>
  <c r="O101" i="13"/>
  <c r="P101" i="13" s="1"/>
  <c r="O109" i="13"/>
  <c r="O117" i="13"/>
  <c r="P117" i="13" s="1"/>
  <c r="O125" i="13"/>
  <c r="P125" i="13" s="1"/>
  <c r="O133" i="13"/>
  <c r="P133" i="13" s="1"/>
  <c r="O141" i="13"/>
  <c r="P141" i="13" s="1"/>
  <c r="O149" i="13"/>
  <c r="P149" i="13" s="1"/>
  <c r="O157" i="13"/>
  <c r="P157" i="13" s="1"/>
  <c r="O165" i="13"/>
  <c r="P165" i="13" s="1"/>
  <c r="O173" i="13"/>
  <c r="P173" i="13" s="1"/>
  <c r="O181" i="13"/>
  <c r="P181" i="13" s="1"/>
  <c r="O189" i="13"/>
  <c r="O197" i="13"/>
  <c r="P197" i="13" s="1"/>
  <c r="O205" i="13"/>
  <c r="P205" i="13" s="1"/>
  <c r="O213" i="13"/>
  <c r="O221" i="13"/>
  <c r="P221" i="13" s="1"/>
  <c r="P262" i="13"/>
  <c r="O263" i="13"/>
  <c r="P263" i="13" s="1"/>
  <c r="O274" i="13"/>
  <c r="P274" i="13" s="1"/>
  <c r="P294" i="13"/>
  <c r="P295" i="13"/>
  <c r="O295" i="13"/>
  <c r="P304" i="13"/>
  <c r="O306" i="13"/>
  <c r="P306" i="13" s="1"/>
  <c r="O321" i="13"/>
  <c r="P321" i="13" s="1"/>
  <c r="O373" i="13"/>
  <c r="P373" i="13" s="1"/>
  <c r="O11" i="13"/>
  <c r="P11" i="13" s="1"/>
  <c r="O19" i="13"/>
  <c r="P19" i="13" s="1"/>
  <c r="O27" i="13"/>
  <c r="P27" i="13" s="1"/>
  <c r="O35" i="13"/>
  <c r="P35" i="13" s="1"/>
  <c r="O43" i="13"/>
  <c r="P43" i="13" s="1"/>
  <c r="O51" i="13"/>
  <c r="P51" i="13" s="1"/>
  <c r="O59" i="13"/>
  <c r="P59" i="13" s="1"/>
  <c r="O67" i="13"/>
  <c r="P67" i="13" s="1"/>
  <c r="O75" i="13"/>
  <c r="P75" i="13" s="1"/>
  <c r="O83" i="13"/>
  <c r="P83" i="13" s="1"/>
  <c r="O91" i="13"/>
  <c r="P91" i="13" s="1"/>
  <c r="O99" i="13"/>
  <c r="P99" i="13" s="1"/>
  <c r="O107" i="13"/>
  <c r="P107" i="13" s="1"/>
  <c r="O115" i="13"/>
  <c r="P115" i="13" s="1"/>
  <c r="O123" i="13"/>
  <c r="P123" i="13" s="1"/>
  <c r="O131" i="13"/>
  <c r="P131" i="13" s="1"/>
  <c r="O139" i="13"/>
  <c r="P139" i="13" s="1"/>
  <c r="O147" i="13"/>
  <c r="P147" i="13" s="1"/>
  <c r="O155" i="13"/>
  <c r="P155" i="13" s="1"/>
  <c r="O163" i="13"/>
  <c r="P163" i="13" s="1"/>
  <c r="O171" i="13"/>
  <c r="P171" i="13" s="1"/>
  <c r="O179" i="13"/>
  <c r="P179" i="13" s="1"/>
  <c r="O187" i="13"/>
  <c r="P187" i="13" s="1"/>
  <c r="O195" i="13"/>
  <c r="P195" i="13" s="1"/>
  <c r="O203" i="13"/>
  <c r="P203" i="13" s="1"/>
  <c r="O211" i="13"/>
  <c r="P211" i="13" s="1"/>
  <c r="O219" i="13"/>
  <c r="P219" i="13" s="1"/>
  <c r="P266" i="13"/>
  <c r="O266" i="13"/>
  <c r="P286" i="13"/>
  <c r="O287" i="13"/>
  <c r="P287" i="13" s="1"/>
  <c r="P298" i="13"/>
  <c r="O298" i="13"/>
  <c r="P329" i="13"/>
  <c r="O329" i="13"/>
  <c r="O17" i="13"/>
  <c r="P17" i="13" s="1"/>
  <c r="O33" i="13"/>
  <c r="P33" i="13" s="1"/>
  <c r="O81" i="13"/>
  <c r="P81" i="13" s="1"/>
  <c r="O105" i="13"/>
  <c r="O161" i="13"/>
  <c r="P161" i="13" s="1"/>
  <c r="O169" i="13"/>
  <c r="P169" i="13" s="1"/>
  <c r="O177" i="13"/>
  <c r="O185" i="13"/>
  <c r="P185" i="13" s="1"/>
  <c r="O193" i="13"/>
  <c r="P193" i="13" s="1"/>
  <c r="O201" i="13"/>
  <c r="P201" i="13" s="1"/>
  <c r="O209" i="13"/>
  <c r="P209" i="13" s="1"/>
  <c r="O217" i="13"/>
  <c r="P217" i="13" s="1"/>
  <c r="P278" i="13"/>
  <c r="O279" i="13"/>
  <c r="P279" i="13" s="1"/>
  <c r="P288" i="13"/>
  <c r="P290" i="13"/>
  <c r="O290" i="13"/>
  <c r="P310" i="13"/>
  <c r="O312" i="13"/>
  <c r="P312" i="13" s="1"/>
  <c r="O341" i="13"/>
  <c r="P341" i="13" s="1"/>
  <c r="O4" i="13"/>
  <c r="O9" i="13"/>
  <c r="P9" i="13" s="1"/>
  <c r="O73" i="13"/>
  <c r="O113" i="13"/>
  <c r="P113" i="13" s="1"/>
  <c r="O137" i="13"/>
  <c r="P137" i="13" s="1"/>
  <c r="O153" i="13"/>
  <c r="P153" i="13" s="1"/>
  <c r="O5" i="13"/>
  <c r="P5" i="13" s="1"/>
  <c r="O23" i="13"/>
  <c r="P23" i="13" s="1"/>
  <c r="O31" i="13"/>
  <c r="P31" i="13" s="1"/>
  <c r="O47" i="13"/>
  <c r="P47" i="13" s="1"/>
  <c r="O55" i="13"/>
  <c r="P55" i="13" s="1"/>
  <c r="O63" i="13"/>
  <c r="P63" i="13" s="1"/>
  <c r="O71" i="13"/>
  <c r="P71" i="13" s="1"/>
  <c r="O79" i="13"/>
  <c r="P79" i="13" s="1"/>
  <c r="O87" i="13"/>
  <c r="P87" i="13" s="1"/>
  <c r="O95" i="13"/>
  <c r="P95" i="13" s="1"/>
  <c r="O103" i="13"/>
  <c r="P103" i="13" s="1"/>
  <c r="O111" i="13"/>
  <c r="P111" i="13" s="1"/>
  <c r="O119" i="13"/>
  <c r="P119" i="13" s="1"/>
  <c r="O127" i="13"/>
  <c r="O135" i="13"/>
  <c r="P135" i="13" s="1"/>
  <c r="O143" i="13"/>
  <c r="P143" i="13" s="1"/>
  <c r="O151" i="13"/>
  <c r="P151" i="13" s="1"/>
  <c r="O159" i="13"/>
  <c r="O167" i="13"/>
  <c r="P167" i="13" s="1"/>
  <c r="O175" i="13"/>
  <c r="P175" i="13" s="1"/>
  <c r="O183" i="13"/>
  <c r="P183" i="13" s="1"/>
  <c r="O191" i="13"/>
  <c r="P191" i="13" s="1"/>
  <c r="O199" i="13"/>
  <c r="P199" i="13" s="1"/>
  <c r="O207" i="13"/>
  <c r="P207" i="13" s="1"/>
  <c r="O215" i="13"/>
  <c r="P215" i="13" s="1"/>
  <c r="P270" i="13"/>
  <c r="O271" i="13"/>
  <c r="P271" i="13" s="1"/>
  <c r="P282" i="13"/>
  <c r="O282" i="13"/>
  <c r="P302" i="13"/>
  <c r="O303" i="13"/>
  <c r="P303" i="13" s="1"/>
  <c r="P314" i="13"/>
  <c r="P316" i="13"/>
  <c r="O316" i="13"/>
  <c r="P357" i="13"/>
  <c r="O357" i="13"/>
  <c r="P261" i="13"/>
  <c r="P269" i="13"/>
  <c r="P277" i="13"/>
  <c r="P285" i="13"/>
  <c r="P293" i="13"/>
  <c r="P301" i="13"/>
  <c r="P309" i="13"/>
  <c r="P317" i="13"/>
  <c r="P322" i="13"/>
  <c r="P324" i="13"/>
  <c r="P332" i="13"/>
  <c r="P345" i="13"/>
  <c r="P361" i="13"/>
  <c r="P377" i="13"/>
  <c r="P275" i="13"/>
  <c r="P291" i="13"/>
  <c r="P307" i="13"/>
  <c r="P325" i="13"/>
  <c r="P333" i="13"/>
  <c r="P349" i="13"/>
  <c r="P381" i="13"/>
  <c r="P265" i="13"/>
  <c r="P273" i="13"/>
  <c r="P281" i="13"/>
  <c r="P297" i="13"/>
  <c r="P305" i="13"/>
  <c r="P311" i="13"/>
  <c r="P320" i="13"/>
  <c r="P337" i="13"/>
  <c r="P353" i="13"/>
  <c r="P369" i="13"/>
  <c r="P326" i="13"/>
  <c r="P330" i="13"/>
  <c r="P338" i="13"/>
  <c r="P342" i="13"/>
  <c r="P346" i="13"/>
  <c r="P354" i="13"/>
  <c r="P358" i="13"/>
  <c r="P362" i="13"/>
  <c r="P370" i="13"/>
  <c r="P374" i="13"/>
  <c r="P378" i="13"/>
  <c r="P386" i="13"/>
  <c r="P390" i="13"/>
  <c r="P394" i="13"/>
  <c r="P414" i="13"/>
  <c r="P427" i="13"/>
  <c r="P428" i="13"/>
  <c r="P443" i="13"/>
  <c r="P444" i="13"/>
  <c r="P459" i="13"/>
  <c r="P475" i="13"/>
  <c r="P476" i="13"/>
  <c r="P491" i="13"/>
  <c r="P492" i="13"/>
  <c r="P507" i="13"/>
  <c r="P508" i="13"/>
  <c r="P523" i="13"/>
  <c r="P539" i="13"/>
  <c r="P540" i="13"/>
  <c r="P555" i="13"/>
  <c r="P556" i="13"/>
  <c r="P583" i="13"/>
  <c r="P584" i="13"/>
  <c r="P615" i="13"/>
  <c r="P665" i="13"/>
  <c r="P666" i="13"/>
  <c r="P315" i="13"/>
  <c r="P323" i="13"/>
  <c r="P327" i="13"/>
  <c r="P331" i="13"/>
  <c r="P339" i="13"/>
  <c r="P343" i="13"/>
  <c r="P347" i="13"/>
  <c r="P355" i="13"/>
  <c r="P359" i="13"/>
  <c r="P363" i="13"/>
  <c r="P371" i="13"/>
  <c r="P375" i="13"/>
  <c r="P379" i="13"/>
  <c r="P387" i="13"/>
  <c r="P391" i="13"/>
  <c r="P401" i="13"/>
  <c r="P416" i="13"/>
  <c r="P431" i="13"/>
  <c r="P432" i="13"/>
  <c r="P447" i="13"/>
  <c r="P448" i="13"/>
  <c r="P463" i="13"/>
  <c r="P464" i="13"/>
  <c r="P479" i="13"/>
  <c r="P480" i="13"/>
  <c r="P495" i="13"/>
  <c r="P496" i="13"/>
  <c r="P511" i="13"/>
  <c r="P512" i="13"/>
  <c r="P527" i="13"/>
  <c r="P528" i="13"/>
  <c r="P543" i="13"/>
  <c r="P544" i="13"/>
  <c r="P559" i="13"/>
  <c r="P560" i="13"/>
  <c r="P591" i="13"/>
  <c r="P592" i="13"/>
  <c r="P623" i="13"/>
  <c r="P624" i="13"/>
  <c r="P697" i="13"/>
  <c r="P698" i="13"/>
  <c r="P336" i="13"/>
  <c r="P340" i="13"/>
  <c r="P348" i="13"/>
  <c r="P352" i="13"/>
  <c r="P356" i="13"/>
  <c r="P364" i="13"/>
  <c r="P368" i="13"/>
  <c r="P372" i="13"/>
  <c r="P380" i="13"/>
  <c r="P384" i="13"/>
  <c r="P388" i="13"/>
  <c r="P397" i="13"/>
  <c r="P402" i="13"/>
  <c r="P410" i="13"/>
  <c r="P419" i="13"/>
  <c r="P435" i="13"/>
  <c r="P436" i="13"/>
  <c r="P451" i="13"/>
  <c r="P452" i="13"/>
  <c r="P467" i="13"/>
  <c r="P468" i="13"/>
  <c r="P483" i="13"/>
  <c r="P499" i="13"/>
  <c r="P500" i="13"/>
  <c r="P515" i="13"/>
  <c r="P516" i="13"/>
  <c r="P531" i="13"/>
  <c r="P532" i="13"/>
  <c r="P547" i="13"/>
  <c r="P567" i="13"/>
  <c r="P568" i="13"/>
  <c r="P599" i="13"/>
  <c r="P600" i="13"/>
  <c r="P631" i="13"/>
  <c r="P632" i="13"/>
  <c r="P389" i="13"/>
  <c r="P393" i="13"/>
  <c r="P398" i="13"/>
  <c r="P412" i="13"/>
  <c r="P423" i="13"/>
  <c r="P424" i="13"/>
  <c r="P439" i="13"/>
  <c r="P440" i="13"/>
  <c r="P455" i="13"/>
  <c r="P456" i="13"/>
  <c r="P471" i="13"/>
  <c r="P472" i="13"/>
  <c r="P487" i="13"/>
  <c r="P488" i="13"/>
  <c r="P503" i="13"/>
  <c r="P504" i="13"/>
  <c r="P519" i="13"/>
  <c r="P520" i="13"/>
  <c r="P535" i="13"/>
  <c r="P536" i="13"/>
  <c r="P551" i="13"/>
  <c r="P552" i="13"/>
  <c r="P575" i="13"/>
  <c r="P576" i="13"/>
  <c r="P607" i="13"/>
  <c r="P608" i="13"/>
  <c r="P644" i="13"/>
  <c r="P396" i="13"/>
  <c r="P409" i="13"/>
  <c r="P413" i="13"/>
  <c r="P417" i="13"/>
  <c r="P418" i="13"/>
  <c r="P425" i="13"/>
  <c r="P433" i="13"/>
  <c r="P434" i="13"/>
  <c r="P441" i="13"/>
  <c r="P442" i="13"/>
  <c r="P449" i="13"/>
  <c r="P450" i="13"/>
  <c r="P457" i="13"/>
  <c r="P465" i="13"/>
  <c r="P466" i="13"/>
  <c r="P473" i="13"/>
  <c r="P474" i="13"/>
  <c r="P481" i="13"/>
  <c r="P482" i="13"/>
  <c r="P489" i="13"/>
  <c r="P497" i="13"/>
  <c r="P498" i="13"/>
  <c r="P505" i="13"/>
  <c r="P506" i="13"/>
  <c r="P513" i="13"/>
  <c r="P514" i="13"/>
  <c r="P521" i="13"/>
  <c r="P529" i="13"/>
  <c r="P530" i="13"/>
  <c r="P537" i="13"/>
  <c r="P538" i="13"/>
  <c r="P545" i="13"/>
  <c r="P546" i="13"/>
  <c r="P553" i="13"/>
  <c r="P561" i="13"/>
  <c r="P562" i="13"/>
  <c r="P569" i="13"/>
  <c r="P570" i="13"/>
  <c r="P577" i="13"/>
  <c r="P578" i="13"/>
  <c r="P585" i="13"/>
  <c r="P593" i="13"/>
  <c r="P594" i="13"/>
  <c r="P601" i="13"/>
  <c r="P602" i="13"/>
  <c r="P609" i="13"/>
  <c r="P610" i="13"/>
  <c r="P617" i="13"/>
  <c r="P625" i="13"/>
  <c r="P626" i="13"/>
  <c r="P648" i="13"/>
  <c r="P673" i="13"/>
  <c r="P674" i="13"/>
  <c r="P705" i="13"/>
  <c r="P706" i="13"/>
  <c r="P761" i="13"/>
  <c r="P563" i="13"/>
  <c r="P564" i="13"/>
  <c r="P571" i="13"/>
  <c r="P572" i="13"/>
  <c r="P579" i="13"/>
  <c r="P580" i="13"/>
  <c r="P587" i="13"/>
  <c r="P588" i="13"/>
  <c r="P595" i="13"/>
  <c r="P596" i="13"/>
  <c r="P603" i="13"/>
  <c r="P604" i="13"/>
  <c r="P611" i="13"/>
  <c r="P612" i="13"/>
  <c r="P619" i="13"/>
  <c r="P620" i="13"/>
  <c r="P627" i="13"/>
  <c r="P628" i="13"/>
  <c r="P636" i="13"/>
  <c r="P637" i="13"/>
  <c r="P681" i="13"/>
  <c r="P682" i="13"/>
  <c r="P713" i="13"/>
  <c r="P714" i="13"/>
  <c r="P792" i="13"/>
  <c r="P793" i="13"/>
  <c r="P400" i="13"/>
  <c r="P403" i="13"/>
  <c r="P407" i="13"/>
  <c r="P415" i="13"/>
  <c r="P422" i="13"/>
  <c r="P430" i="13"/>
  <c r="P438" i="13"/>
  <c r="P446" i="13"/>
  <c r="P454" i="13"/>
  <c r="P462" i="13"/>
  <c r="P470" i="13"/>
  <c r="P478" i="13"/>
  <c r="P486" i="13"/>
  <c r="P494" i="13"/>
  <c r="P502" i="13"/>
  <c r="P510" i="13"/>
  <c r="P518" i="13"/>
  <c r="P526" i="13"/>
  <c r="P534" i="13"/>
  <c r="P542" i="13"/>
  <c r="P550" i="13"/>
  <c r="P558" i="13"/>
  <c r="P566" i="13"/>
  <c r="P574" i="13"/>
  <c r="P582" i="13"/>
  <c r="P590" i="13"/>
  <c r="P598" i="13"/>
  <c r="P606" i="13"/>
  <c r="P614" i="13"/>
  <c r="P622" i="13"/>
  <c r="P630" i="13"/>
  <c r="P640" i="13"/>
  <c r="P657" i="13"/>
  <c r="P658" i="13"/>
  <c r="P689" i="13"/>
  <c r="P690" i="13"/>
  <c r="P825" i="13"/>
  <c r="P639" i="13"/>
  <c r="P643" i="13"/>
  <c r="P651" i="13"/>
  <c r="P656" i="13"/>
  <c r="P664" i="13"/>
  <c r="P680" i="13"/>
  <c r="P688" i="13"/>
  <c r="P696" i="13"/>
  <c r="P712" i="13"/>
  <c r="P719" i="13"/>
  <c r="P721" i="13"/>
  <c r="P733" i="13"/>
  <c r="P752" i="13"/>
  <c r="P785" i="13"/>
  <c r="P816" i="13"/>
  <c r="P817" i="13"/>
  <c r="P635" i="13"/>
  <c r="P641" i="13"/>
  <c r="P645" i="13"/>
  <c r="P649" i="13"/>
  <c r="P659" i="13"/>
  <c r="P660" i="13"/>
  <c r="P667" i="13"/>
  <c r="P668" i="13"/>
  <c r="P675" i="13"/>
  <c r="P676" i="13"/>
  <c r="P683" i="13"/>
  <c r="P691" i="13"/>
  <c r="P692" i="13"/>
  <c r="P699" i="13"/>
  <c r="P700" i="13"/>
  <c r="P707" i="13"/>
  <c r="P708" i="13"/>
  <c r="P715" i="13"/>
  <c r="P725" i="13"/>
  <c r="P726" i="13"/>
  <c r="P741" i="13"/>
  <c r="P769" i="13"/>
  <c r="P800" i="13"/>
  <c r="P833" i="13"/>
  <c r="P633" i="13"/>
  <c r="P646" i="13"/>
  <c r="P650" i="13"/>
  <c r="P654" i="13"/>
  <c r="P661" i="13"/>
  <c r="P669" i="13"/>
  <c r="P670" i="13"/>
  <c r="P677" i="13"/>
  <c r="P678" i="13"/>
  <c r="P685" i="13"/>
  <c r="P686" i="13"/>
  <c r="P693" i="13"/>
  <c r="P701" i="13"/>
  <c r="P702" i="13"/>
  <c r="P709" i="13"/>
  <c r="P710" i="13"/>
  <c r="P717" i="13"/>
  <c r="P718" i="13"/>
  <c r="P745" i="13"/>
  <c r="P776" i="13"/>
  <c r="P777" i="13"/>
  <c r="P809" i="13"/>
  <c r="P979" i="13"/>
  <c r="P728" i="13"/>
  <c r="P732" i="13"/>
  <c r="P736" i="13"/>
  <c r="P740" i="13"/>
  <c r="P744" i="13"/>
  <c r="P750" i="13"/>
  <c r="P751" i="13"/>
  <c r="P758" i="13"/>
  <c r="P766" i="13"/>
  <c r="P767" i="13"/>
  <c r="P774" i="13"/>
  <c r="P775" i="13"/>
  <c r="P782" i="13"/>
  <c r="P783" i="13"/>
  <c r="P790" i="13"/>
  <c r="P798" i="13"/>
  <c r="P799" i="13"/>
  <c r="P806" i="13"/>
  <c r="P807" i="13"/>
  <c r="P814" i="13"/>
  <c r="P815" i="13"/>
  <c r="P822" i="13"/>
  <c r="P830" i="13"/>
  <c r="P831" i="13"/>
  <c r="P724" i="13"/>
  <c r="P730" i="13"/>
  <c r="P734" i="13"/>
  <c r="P738" i="13"/>
  <c r="P746" i="13"/>
  <c r="P747" i="13"/>
  <c r="P754" i="13"/>
  <c r="P755" i="13"/>
  <c r="P762" i="13"/>
  <c r="P763" i="13"/>
  <c r="P770" i="13"/>
  <c r="P778" i="13"/>
  <c r="P779" i="13"/>
  <c r="P786" i="13"/>
  <c r="P787" i="13"/>
  <c r="P794" i="13"/>
  <c r="P795" i="13"/>
  <c r="P802" i="13"/>
  <c r="P810" i="13"/>
  <c r="P811" i="13"/>
  <c r="P818" i="13"/>
  <c r="P819" i="13"/>
  <c r="P826" i="13"/>
  <c r="P827" i="13"/>
  <c r="P834" i="13"/>
  <c r="P987" i="13"/>
  <c r="P731" i="13"/>
  <c r="P735" i="13"/>
  <c r="P743" i="13"/>
  <c r="P748" i="13"/>
  <c r="P749" i="13"/>
  <c r="P756" i="13"/>
  <c r="P757" i="13"/>
  <c r="P764" i="13"/>
  <c r="P765" i="13"/>
  <c r="P772" i="13"/>
  <c r="P773" i="13"/>
  <c r="P780" i="13"/>
  <c r="P781" i="13"/>
  <c r="P788" i="13"/>
  <c r="P789" i="13"/>
  <c r="P796" i="13"/>
  <c r="P797" i="13"/>
  <c r="P804" i="13"/>
  <c r="P805" i="13"/>
  <c r="P812" i="13"/>
  <c r="P813" i="13"/>
  <c r="P820" i="13"/>
  <c r="P821" i="13"/>
  <c r="P828" i="13"/>
  <c r="P829" i="13"/>
  <c r="P995" i="13"/>
  <c r="P977" i="13"/>
  <c r="P993" i="13"/>
  <c r="P1002" i="13"/>
  <c r="P981" i="13"/>
  <c r="P989" i="13"/>
  <c r="P997" i="13"/>
  <c r="P983" i="13"/>
  <c r="P991" i="13"/>
  <c r="P999" i="13"/>
  <c r="E10" i="11" l="1"/>
  <c r="B11" i="11"/>
  <c r="C7" i="11"/>
  <c r="D7" i="11" s="1"/>
  <c r="C6" i="11"/>
  <c r="D6" i="11" s="1"/>
  <c r="C5" i="11"/>
  <c r="C4" i="11"/>
  <c r="C3" i="11"/>
  <c r="D3" i="11" s="1"/>
  <c r="L4" i="10"/>
  <c r="L5" i="10"/>
  <c r="L6" i="10"/>
  <c r="L3" i="10"/>
  <c r="B11" i="10"/>
  <c r="J9" i="10"/>
  <c r="C8" i="10"/>
  <c r="D8" i="10" s="1"/>
  <c r="C7" i="10"/>
  <c r="D7" i="10" s="1"/>
  <c r="J6" i="10"/>
  <c r="K6" i="10" s="1"/>
  <c r="C6" i="10"/>
  <c r="D6" i="10" s="1"/>
  <c r="J5" i="10"/>
  <c r="C5" i="10"/>
  <c r="D5" i="10" s="1"/>
  <c r="K4" i="10"/>
  <c r="J4" i="10"/>
  <c r="C4" i="10"/>
  <c r="D4" i="10" s="1"/>
  <c r="J3" i="10"/>
  <c r="C3" i="10"/>
  <c r="D5" i="11" l="1"/>
  <c r="C8" i="11"/>
  <c r="B10" i="11" s="1"/>
  <c r="D4" i="11"/>
  <c r="D8" i="11" s="1"/>
  <c r="B9" i="11" s="1"/>
  <c r="L7" i="10"/>
  <c r="C9" i="10"/>
  <c r="B13" i="10" s="1"/>
  <c r="J7" i="10"/>
  <c r="J11" i="10" s="1"/>
  <c r="K3" i="10"/>
  <c r="K5" i="10"/>
  <c r="D3" i="10"/>
  <c r="D9" i="10" s="1"/>
  <c r="B12" i="10" s="1"/>
  <c r="E6" i="11" l="1"/>
  <c r="E7" i="11"/>
  <c r="E3" i="11"/>
  <c r="E5" i="11"/>
  <c r="E4" i="11"/>
  <c r="E4" i="10"/>
  <c r="E8" i="10"/>
  <c r="E3" i="10"/>
  <c r="E6" i="10"/>
  <c r="E5" i="10"/>
  <c r="E7" i="10"/>
  <c r="K7" i="10"/>
  <c r="J10" i="10" s="1"/>
  <c r="E8" i="11" l="1"/>
  <c r="B14" i="11" s="1"/>
  <c r="B15" i="11" s="1"/>
  <c r="E9" i="10"/>
  <c r="F8" i="8" l="1"/>
  <c r="F9" i="8"/>
  <c r="F10" i="8"/>
  <c r="F24" i="8"/>
  <c r="F25" i="8"/>
  <c r="G12" i="6"/>
  <c r="F20" i="7"/>
  <c r="C25" i="7"/>
  <c r="C24" i="7"/>
  <c r="D6" i="5" l="1"/>
  <c r="D5" i="5"/>
  <c r="D10" i="5"/>
  <c r="D9" i="5"/>
  <c r="G16" i="7"/>
  <c r="F16" i="7"/>
  <c r="F21" i="7"/>
  <c r="B22" i="6" l="1"/>
  <c r="G13" i="6"/>
  <c r="F6" i="5" l="1"/>
  <c r="F5" i="5"/>
  <c r="F3" i="5"/>
  <c r="E5" i="3"/>
  <c r="F2" i="2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</calcChain>
</file>

<file path=xl/sharedStrings.xml><?xml version="1.0" encoding="utf-8"?>
<sst xmlns="http://schemas.openxmlformats.org/spreadsheetml/2006/main" count="222" uniqueCount="116">
  <si>
    <t>N</t>
  </si>
  <si>
    <t>t</t>
  </si>
  <si>
    <t>α =</t>
  </si>
  <si>
    <t>Grubbs's test for outliers</t>
  </si>
  <si>
    <t>data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</si>
  <si>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</si>
  <si>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</si>
  <si>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</si>
  <si>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</si>
  <si>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</si>
  <si>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</si>
  <si>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</si>
  <si>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</si>
  <si>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</si>
  <si>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</si>
  <si>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</si>
  <si>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</si>
  <si>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</si>
  <si>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</si>
  <si>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</si>
  <si>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keep this point</t>
  </si>
  <si>
    <t>x</t>
  </si>
  <si>
    <t>Gexp</t>
  </si>
  <si>
    <t>G(0.05,7)</t>
  </si>
  <si>
    <t>reject this point</t>
  </si>
  <si>
    <t>μ=</t>
  </si>
  <si>
    <t>texp=</t>
  </si>
  <si>
    <t>t(0.05,3)</t>
  </si>
  <si>
    <t>t(0.01,3)</t>
  </si>
  <si>
    <r>
      <t>x</t>
    </r>
    <r>
      <rPr>
        <vertAlign val="subscript"/>
        <sz val="11.5"/>
        <color theme="1"/>
        <rFont val="Times New Roman"/>
        <family val="1"/>
      </rPr>
      <t>1i</t>
    </r>
  </si>
  <si>
    <r>
      <t>x</t>
    </r>
    <r>
      <rPr>
        <vertAlign val="subscript"/>
        <sz val="11.5"/>
        <color theme="1"/>
        <rFont val="Times New Roman"/>
        <family val="1"/>
      </rPr>
      <t>2i</t>
    </r>
  </si>
  <si>
    <t>Variable 1</t>
  </si>
  <si>
    <t>Variable 2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</si>
  <si>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</si>
  <si>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</si>
  <si>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</si>
  <si>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</si>
  <si>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</si>
  <si>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</si>
  <si>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</si>
  <si>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</si>
  <si>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</si>
  <si>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</si>
  <si>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t(0.05",8)=</t>
  </si>
  <si>
    <t>F-Test Two-Sample for Variances</t>
  </si>
  <si>
    <t>F</t>
  </si>
  <si>
    <t>P(F&lt;=f) one-tail</t>
  </si>
  <si>
    <t>F Critical one-tail</t>
  </si>
  <si>
    <t>=F.DIST.RT(D19,6,6)</t>
  </si>
  <si>
    <t>=F.INV.RT(0.05,6,6)</t>
  </si>
  <si>
    <t>=VAR.S(A3:A9)</t>
  </si>
  <si>
    <t>calculated in Excel</t>
  </si>
  <si>
    <t>=N</t>
  </si>
  <si>
    <t>T.DIST.2T(-D9,8)</t>
  </si>
  <si>
    <r>
      <t>x</t>
    </r>
    <r>
      <rPr>
        <vertAlign val="subscript"/>
        <sz val="12"/>
        <color theme="1"/>
        <rFont val="Times New Roman"/>
        <family val="1"/>
      </rPr>
      <t>1,</t>
    </r>
    <r>
      <rPr>
        <i/>
        <vertAlign val="subscript"/>
        <sz val="12"/>
        <color theme="1"/>
        <rFont val="Times New Roman"/>
        <family val="1"/>
      </rPr>
      <t>i</t>
    </r>
  </si>
  <si>
    <r>
      <t>x</t>
    </r>
    <r>
      <rPr>
        <vertAlign val="subscript"/>
        <sz val="12"/>
        <color theme="1"/>
        <rFont val="Times New Roman"/>
        <family val="1"/>
      </rPr>
      <t>2,</t>
    </r>
    <r>
      <rPr>
        <i/>
        <vertAlign val="subscript"/>
        <sz val="12"/>
        <color theme="1"/>
        <rFont val="Times New Roman"/>
        <family val="1"/>
      </rPr>
      <t>i</t>
    </r>
  </si>
  <si>
    <t>t-Test: Two-Sample Assuming Equal Variances</t>
  </si>
  <si>
    <t>Pooled Variance</t>
  </si>
  <si>
    <t>Calc. in Excel</t>
  </si>
  <si>
    <t>Chi2 dist, df=2</t>
  </si>
  <si>
    <t>Chi2 dist, df=4</t>
  </si>
  <si>
    <t>Chi2 dist, df=8</t>
  </si>
  <si>
    <t>int df=2</t>
  </si>
  <si>
    <t>df=4</t>
  </si>
  <si>
    <t>df=8</t>
  </si>
  <si>
    <t>sigma</t>
  </si>
  <si>
    <t>wi</t>
  </si>
  <si>
    <t>wi xi</t>
  </si>
  <si>
    <t>wi (xi-xm)^2</t>
  </si>
  <si>
    <t>chi2(0.05,3)=</t>
  </si>
  <si>
    <t>xm=</t>
  </si>
  <si>
    <t>chi2(0.05,5)=</t>
  </si>
  <si>
    <t>s xi=</t>
  </si>
  <si>
    <t>s xm=</t>
  </si>
  <si>
    <t>sum</t>
  </si>
  <si>
    <t>sxi</t>
  </si>
  <si>
    <t>wi(xi-xm)^2</t>
  </si>
  <si>
    <t>=chisq exp</t>
  </si>
  <si>
    <t>sxm=</t>
  </si>
  <si>
    <t>Chisq(0.05,4)=</t>
  </si>
  <si>
    <t>corrected sxm</t>
  </si>
  <si>
    <t>CI=</t>
  </si>
  <si>
    <t>six points</t>
  </si>
  <si>
    <t>four points</t>
  </si>
  <si>
    <t>integral</t>
  </si>
  <si>
    <t>5,9</t>
  </si>
  <si>
    <t>1,9</t>
  </si>
  <si>
    <t>f (5,9)</t>
  </si>
  <si>
    <t>delta</t>
  </si>
  <si>
    <t>k=5,9</t>
  </si>
  <si>
    <t>k= 1,9</t>
  </si>
  <si>
    <t>Beta(x,y)</t>
  </si>
  <si>
    <t>variances</t>
  </si>
  <si>
    <t>F.DIST(D19,6,6,TRUE) =</t>
  </si>
  <si>
    <t>1-C24</t>
  </si>
  <si>
    <t>=p(F&lt;=f)</t>
  </si>
  <si>
    <t>ch2</t>
  </si>
  <si>
    <t>P chi2</t>
  </si>
  <si>
    <t>σ=</t>
  </si>
  <si>
    <t>z(0.975)=</t>
  </si>
  <si>
    <t>u&lt;z</t>
  </si>
  <si>
    <t>t(0.05/5),3)</t>
  </si>
  <si>
    <t>Gexp=</t>
  </si>
  <si>
    <t xml:space="preserve">Gexp &lt; </t>
  </si>
  <si>
    <t>G(0.05,5)</t>
  </si>
  <si>
    <t>G(0.05,5)=</t>
  </si>
  <si>
    <t>t(0.05/7,5)</t>
  </si>
  <si>
    <t>t(0.05,4)=</t>
  </si>
  <si>
    <t>u exp=</t>
  </si>
  <si>
    <t>w(xi-xm)^2</t>
  </si>
  <si>
    <t>t(0.05,3)=</t>
  </si>
  <si>
    <t>a</t>
  </si>
  <si>
    <t>b</t>
  </si>
  <si>
    <t>t-Test: Paired Two Sample for Means</t>
  </si>
  <si>
    <t>Pearson Correlation</t>
  </si>
  <si>
    <t>Gexp&gt;G(0.05,7)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</si>
</sst>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E+00"/>
    <numFmt numFmtId="166" formatCode="0.000E+00"/>
    <numFmt numFmtId="167" formatCode="0.000"/>
  </numFmts>
  <fonts count="17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sz val="11"/>
      <color theme="1"/>
      <name val="Calibri"/>
      <family val="2"/>
    </font>
    <font>
      <i/>
      <sz val="11.5"/>
      <color theme="1"/>
      <name val="Times New Roman"/>
      <family val="1"/>
    </font>
    <font>
      <vertAlign val="subscript"/>
      <sz val="11.5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5" fillId="0" borderId="0" xfId="0" applyFont="1"/>
    <xf numFmtId="0" fontId="6" fillId="0" borderId="0" xfId="0" applyFont="1"/>
    <xf numFmtId="0" fontId="0" fillId="0" borderId="0" xfId="0" applyFont="1" applyFill="1" applyBorder="1" applyAlignment="1"/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0" xfId="0" quotePrefix="1"/>
    <xf numFmtId="165" fontId="0" fillId="0" borderId="0" xfId="0" applyNumberFormat="1" applyFill="1" applyBorder="1" applyAlignment="1"/>
    <xf numFmtId="166" fontId="0" fillId="0" borderId="0" xfId="0" applyNumberFormat="1"/>
    <xf numFmtId="0" fontId="4" fillId="0" borderId="0" xfId="0" applyFont="1" applyFill="1" applyBorder="1" applyAlignment="1">
      <alignment horizontal="centerContinuous"/>
    </xf>
    <xf numFmtId="49" fontId="0" fillId="0" borderId="0" xfId="0" applyNumberFormat="1" applyAlignment="1">
      <alignment wrapText="1"/>
    </xf>
    <xf numFmtId="0" fontId="0" fillId="0" borderId="0" xfId="0" quotePrefix="1" applyFill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64" fontId="12" fillId="0" borderId="0" xfId="0" applyNumberFormat="1" applyFont="1"/>
    <xf numFmtId="0" fontId="3" fillId="0" borderId="0" xfId="0" applyFont="1"/>
    <xf numFmtId="2" fontId="3" fillId="0" borderId="0" xfId="0" applyNumberFormat="1" applyFont="1"/>
    <xf numFmtId="167" fontId="3" fillId="0" borderId="0" xfId="0" applyNumberFormat="1" applyFont="1"/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quotePrefix="1" applyFont="1"/>
    <xf numFmtId="167" fontId="14" fillId="0" borderId="0" xfId="0" applyNumberFormat="1" applyFont="1"/>
    <xf numFmtId="2" fontId="14" fillId="0" borderId="0" xfId="0" applyNumberFormat="1" applyFont="1"/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167" fontId="0" fillId="0" borderId="0" xfId="0" applyNumberFormat="1"/>
    <xf numFmtId="2" fontId="0" fillId="0" borderId="0" xfId="0" applyNumberFormat="1"/>
    <xf numFmtId="0" fontId="15" fillId="0" borderId="0" xfId="0" applyFont="1" applyAlignment="1">
      <alignment horizontal="right" vertical="center"/>
    </xf>
    <xf numFmtId="0" fontId="2" fillId="0" borderId="0" xfId="0" applyFont="1"/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/>
              <a:t>χ</a:t>
            </a:r>
            <a:r>
              <a:rPr lang="en-US"/>
              <a:t>2 distribution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442038495188104E-2"/>
          <c:y val="0.14856481481481484"/>
          <c:w val="0.88389129483814521"/>
          <c:h val="0.61498432487605714"/>
        </c:manualLayout>
      </c:layout>
      <c:scatterChart>
        <c:scatterStyle val="smoothMarker"/>
        <c:varyColors val="0"/>
        <c:ser>
          <c:idx val="0"/>
          <c:order val="0"/>
          <c:tx>
            <c:v>df=2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4.1'!$B$2:$B$1110</c:f>
              <c:numCache>
                <c:formatCode>General</c:formatCode>
                <c:ptCount val="1109"/>
                <c:pt idx="0">
                  <c:v>0.49975006248958476</c:v>
                </c:pt>
                <c:pt idx="1">
                  <c:v>0.49950024991668768</c:v>
                </c:pt>
                <c:pt idx="2">
                  <c:v>0.49925056221885561</c:v>
                </c:pt>
                <c:pt idx="3">
                  <c:v>0.49900099933366671</c:v>
                </c:pt>
                <c:pt idx="4">
                  <c:v>0.49875156119873026</c:v>
                </c:pt>
                <c:pt idx="5">
                  <c:v>0.49850224775168639</c:v>
                </c:pt>
                <c:pt idx="6">
                  <c:v>0.4982530589302076</c:v>
                </c:pt>
                <c:pt idx="7">
                  <c:v>0.49800399467199591</c:v>
                </c:pt>
                <c:pt idx="8">
                  <c:v>0.49775505491478517</c:v>
                </c:pt>
                <c:pt idx="9">
                  <c:v>0.49750623959634127</c:v>
                </c:pt>
                <c:pt idx="10">
                  <c:v>0.49502491687458433</c:v>
                </c:pt>
                <c:pt idx="11">
                  <c:v>0.49255596980153127</c:v>
                </c:pt>
                <c:pt idx="12">
                  <c:v>0.49009933665337768</c:v>
                </c:pt>
                <c:pt idx="13">
                  <c:v>0.48765495601416631</c:v>
                </c:pt>
                <c:pt idx="14">
                  <c:v>0.48522276677425397</c:v>
                </c:pt>
                <c:pt idx="15">
                  <c:v>0.48280270812878334</c:v>
                </c:pt>
                <c:pt idx="16">
                  <c:v>0.48039471957616164</c:v>
                </c:pt>
                <c:pt idx="17">
                  <c:v>0.47799874091654992</c:v>
                </c:pt>
                <c:pt idx="18">
                  <c:v>0.47561471225035679</c:v>
                </c:pt>
                <c:pt idx="19">
                  <c:v>0.47324257397674202</c:v>
                </c:pt>
                <c:pt idx="20">
                  <c:v>0.4708822667921243</c:v>
                </c:pt>
                <c:pt idx="21">
                  <c:v>0.46853373168870166</c:v>
                </c:pt>
                <c:pt idx="22">
                  <c:v>0.46619690995297414</c:v>
                </c:pt>
                <c:pt idx="23">
                  <c:v>0.4638717431642766</c:v>
                </c:pt>
                <c:pt idx="24">
                  <c:v>0.46155817319331777</c:v>
                </c:pt>
                <c:pt idx="25">
                  <c:v>0.45925614220072863</c:v>
                </c:pt>
                <c:pt idx="26">
                  <c:v>0.45696559263561409</c:v>
                </c:pt>
                <c:pt idx="27">
                  <c:v>0.45468646723411582</c:v>
                </c:pt>
                <c:pt idx="28">
                  <c:v>0.45241870901797987</c:v>
                </c:pt>
                <c:pt idx="29">
                  <c:v>0.4501622612931328</c:v>
                </c:pt>
                <c:pt idx="30">
                  <c:v>0.44791706764826417</c:v>
                </c:pt>
                <c:pt idx="31">
                  <c:v>0.44568307195341567</c:v>
                </c:pt>
                <c:pt idx="32">
                  <c:v>0.44346021835857863</c:v>
                </c:pt>
                <c:pt idx="33">
                  <c:v>0.44124845129229778</c:v>
                </c:pt>
                <c:pt idx="34">
                  <c:v>0.4390477154602806</c:v>
                </c:pt>
                <c:pt idx="35">
                  <c:v>0.43685795584401715</c:v>
                </c:pt>
                <c:pt idx="36">
                  <c:v>0.43467911769940287</c:v>
                </c:pt>
                <c:pt idx="37">
                  <c:v>0.43251114655537065</c:v>
                </c:pt>
                <c:pt idx="38">
                  <c:v>0.43035398821252885</c:v>
                </c:pt>
                <c:pt idx="39">
                  <c:v>0.42820758874180676</c:v>
                </c:pt>
                <c:pt idx="40">
                  <c:v>0.42607189448310556</c:v>
                </c:pt>
                <c:pt idx="41">
                  <c:v>0.42394685204395799</c:v>
                </c:pt>
                <c:pt idx="42">
                  <c:v>0.4218324082981918</c:v>
                </c:pt>
                <c:pt idx="43">
                  <c:v>0.41972851038460368</c:v>
                </c:pt>
                <c:pt idx="44">
                  <c:v>0.41763510570563589</c:v>
                </c:pt>
                <c:pt idx="45">
                  <c:v>0.41555214192606282</c:v>
                </c:pt>
                <c:pt idx="46">
                  <c:v>0.41347956697168126</c:v>
                </c:pt>
                <c:pt idx="47">
                  <c:v>0.41141732902800909</c:v>
                </c:pt>
                <c:pt idx="48">
                  <c:v>0.40936537653899097</c:v>
                </c:pt>
                <c:pt idx="49">
                  <c:v>0.40732365820570732</c:v>
                </c:pt>
                <c:pt idx="50">
                  <c:v>0.40529212298509354</c:v>
                </c:pt>
                <c:pt idx="51">
                  <c:v>0.40327072008866333</c:v>
                </c:pt>
                <c:pt idx="52">
                  <c:v>0.40125939898123925</c:v>
                </c:pt>
                <c:pt idx="53">
                  <c:v>0.39925810937968853</c:v>
                </c:pt>
                <c:pt idx="54">
                  <c:v>0.39726680125166697</c:v>
                </c:pt>
                <c:pt idx="55">
                  <c:v>0.39528542481436774</c:v>
                </c:pt>
                <c:pt idx="56">
                  <c:v>0.39331393053327668</c:v>
                </c:pt>
                <c:pt idx="57">
                  <c:v>0.39135226912093407</c:v>
                </c:pt>
                <c:pt idx="58">
                  <c:v>0.38940039153570244</c:v>
                </c:pt>
                <c:pt idx="59">
                  <c:v>0.38745824898054043</c:v>
                </c:pt>
                <c:pt idx="60">
                  <c:v>0.38552579290178318</c:v>
                </c:pt>
                <c:pt idx="61">
                  <c:v>0.38360297498792778</c:v>
                </c:pt>
                <c:pt idx="62">
                  <c:v>0.38168974716842652</c:v>
                </c:pt>
                <c:pt idx="63">
                  <c:v>0.37978606161248429</c:v>
                </c:pt>
                <c:pt idx="64">
                  <c:v>0.37789187072786273</c:v>
                </c:pt>
                <c:pt idx="65">
                  <c:v>0.37600712715969126</c:v>
                </c:pt>
                <c:pt idx="66">
                  <c:v>0.37413178378928258</c:v>
                </c:pt>
                <c:pt idx="67">
                  <c:v>0.37226579373295476</c:v>
                </c:pt>
                <c:pt idx="68">
                  <c:v>0.37040911034085888</c:v>
                </c:pt>
                <c:pt idx="69">
                  <c:v>0.36856168719581389</c:v>
                </c:pt>
                <c:pt idx="70">
                  <c:v>0.36672347811214462</c:v>
                </c:pt>
                <c:pt idx="71">
                  <c:v>0.3648944371345284</c:v>
                </c:pt>
                <c:pt idx="72">
                  <c:v>0.36307451853684547</c:v>
                </c:pt>
                <c:pt idx="73">
                  <c:v>0.36126367682103611</c:v>
                </c:pt>
                <c:pt idx="74">
                  <c:v>0.35946186671596309</c:v>
                </c:pt>
                <c:pt idx="75">
                  <c:v>0.35766904317627995</c:v>
                </c:pt>
                <c:pt idx="76">
                  <c:v>0.35588516138130488</c:v>
                </c:pt>
                <c:pt idx="77">
                  <c:v>0.35411017673389994</c:v>
                </c:pt>
                <c:pt idx="78">
                  <c:v>0.35234404485935666</c:v>
                </c:pt>
                <c:pt idx="79">
                  <c:v>0.35058672160428622</c:v>
                </c:pt>
                <c:pt idx="80">
                  <c:v>0.34883816303551546</c:v>
                </c:pt>
                <c:pt idx="81">
                  <c:v>0.34709832543898939</c:v>
                </c:pt>
                <c:pt idx="82">
                  <c:v>0.34536716531867728</c:v>
                </c:pt>
                <c:pt idx="83">
                  <c:v>0.34364463939548606</c:v>
                </c:pt>
                <c:pt idx="84">
                  <c:v>0.34193070460617797</c:v>
                </c:pt>
                <c:pt idx="85">
                  <c:v>0.34022531810229378</c:v>
                </c:pt>
                <c:pt idx="86">
                  <c:v>0.33852843724908233</c:v>
                </c:pt>
                <c:pt idx="87">
                  <c:v>0.33684001962443377</c:v>
                </c:pt>
                <c:pt idx="88">
                  <c:v>0.33516002301781966</c:v>
                </c:pt>
                <c:pt idx="89">
                  <c:v>0.33348840542923719</c:v>
                </c:pt>
                <c:pt idx="90">
                  <c:v>0.3318251250681597</c:v>
                </c:pt>
                <c:pt idx="91">
                  <c:v>0.33017014035249143</c:v>
                </c:pt>
                <c:pt idx="92">
                  <c:v>0.32852340990752837</c:v>
                </c:pt>
                <c:pt idx="93">
                  <c:v>0.32688489256492365</c:v>
                </c:pt>
                <c:pt idx="94">
                  <c:v>0.32525454736165832</c:v>
                </c:pt>
                <c:pt idx="95">
                  <c:v>0.32363233353901733</c:v>
                </c:pt>
                <c:pt idx="96">
                  <c:v>0.3220182105415707</c:v>
                </c:pt>
                <c:pt idx="97">
                  <c:v>0.32041213801615948</c:v>
                </c:pt>
                <c:pt idx="98">
                  <c:v>0.31881407581088661</c:v>
                </c:pt>
                <c:pt idx="99">
                  <c:v>0.31722398397411405</c:v>
                </c:pt>
                <c:pt idx="100">
                  <c:v>0.31564182275346303</c:v>
                </c:pt>
                <c:pt idx="101">
                  <c:v>0.31406755259482039</c:v>
                </c:pt>
                <c:pt idx="102">
                  <c:v>0.31250113414135039</c:v>
                </c:pt>
                <c:pt idx="103">
                  <c:v>0.31094252823251001</c:v>
                </c:pt>
                <c:pt idx="104">
                  <c:v>0.30939169590307036</c:v>
                </c:pt>
                <c:pt idx="105">
                  <c:v>0.30784859838214251</c:v>
                </c:pt>
                <c:pt idx="106">
                  <c:v>0.306313197092208</c:v>
                </c:pt>
                <c:pt idx="107">
                  <c:v>0.30478545364815463</c:v>
                </c:pt>
                <c:pt idx="108">
                  <c:v>0.30326532985631671</c:v>
                </c:pt>
                <c:pt idx="109">
                  <c:v>0.30175278771352027</c:v>
                </c:pt>
                <c:pt idx="110">
                  <c:v>0.30024778940613295</c:v>
                </c:pt>
                <c:pt idx="111">
                  <c:v>0.29875029730911867</c:v>
                </c:pt>
                <c:pt idx="112">
                  <c:v>0.29726027398509713</c:v>
                </c:pt>
                <c:pt idx="113">
                  <c:v>0.2957776821834075</c:v>
                </c:pt>
                <c:pt idx="114">
                  <c:v>0.29430248483917754</c:v>
                </c:pt>
                <c:pt idx="115">
                  <c:v>0.29283464507239693</c:v>
                </c:pt>
                <c:pt idx="116">
                  <c:v>0.29137412618699476</c:v>
                </c:pt>
                <c:pt idx="117">
                  <c:v>0.28992089166992319</c:v>
                </c:pt>
                <c:pt idx="118">
                  <c:v>0.28847490519024332</c:v>
                </c:pt>
                <c:pt idx="119">
                  <c:v>0.28703613059821798</c:v>
                </c:pt>
                <c:pt idx="120">
                  <c:v>0.28560453192440738</c:v>
                </c:pt>
                <c:pt idx="121">
                  <c:v>0.28418007337877021</c:v>
                </c:pt>
                <c:pt idx="122">
                  <c:v>0.28276271934976854</c:v>
                </c:pt>
                <c:pt idx="123">
                  <c:v>0.28135243440347779</c:v>
                </c:pt>
                <c:pt idx="124">
                  <c:v>0.27994918328270102</c:v>
                </c:pt>
                <c:pt idx="125">
                  <c:v>0.27855293090608696</c:v>
                </c:pt>
                <c:pt idx="126">
                  <c:v>0.27716364236725355</c:v>
                </c:pt>
                <c:pt idx="127">
                  <c:v>0.27578128293391485</c:v>
                </c:pt>
                <c:pt idx="128">
                  <c:v>0.27440581804701319</c:v>
                </c:pt>
                <c:pt idx="129">
                  <c:v>0.2730372133198547</c:v>
                </c:pt>
                <c:pt idx="130">
                  <c:v>0.2716754345372499</c:v>
                </c:pt>
                <c:pt idx="131">
                  <c:v>0.27032044765465829</c:v>
                </c:pt>
                <c:pt idx="132">
                  <c:v>0.26897221879733729</c:v>
                </c:pt>
                <c:pt idx="133">
                  <c:v>0.26763071425949508</c:v>
                </c:pt>
                <c:pt idx="134">
                  <c:v>0.26629590050344859</c:v>
                </c:pt>
                <c:pt idx="135">
                  <c:v>0.26496774415878427</c:v>
                </c:pt>
                <c:pt idx="136">
                  <c:v>0.26364621202152427</c:v>
                </c:pt>
                <c:pt idx="137">
                  <c:v>0.2623312710532964</c:v>
                </c:pt>
                <c:pt idx="138">
                  <c:v>0.26102288838050802</c:v>
                </c:pt>
                <c:pt idx="139">
                  <c:v>0.25972103129352409</c:v>
                </c:pt>
                <c:pt idx="140">
                  <c:v>0.25842566724584959</c:v>
                </c:pt>
                <c:pt idx="141">
                  <c:v>0.25713676385331602</c:v>
                </c:pt>
                <c:pt idx="142">
                  <c:v>0.25585428889327122</c:v>
                </c:pt>
                <c:pt idx="143">
                  <c:v>0.25457821030377459</c:v>
                </c:pt>
                <c:pt idx="144">
                  <c:v>0.25330849618279477</c:v>
                </c:pt>
                <c:pt idx="145">
                  <c:v>0.25204511478741276</c:v>
                </c:pt>
                <c:pt idx="146">
                  <c:v>0.25078803453302773</c:v>
                </c:pt>
                <c:pt idx="147">
                  <c:v>0.249537223992568</c:v>
                </c:pt>
                <c:pt idx="148">
                  <c:v>0.24829265189570474</c:v>
                </c:pt>
                <c:pt idx="149">
                  <c:v>0.24705428712807079</c:v>
                </c:pt>
                <c:pt idx="150">
                  <c:v>0.24582209873048252</c:v>
                </c:pt>
                <c:pt idx="151">
                  <c:v>0.2445960558981658</c:v>
                </c:pt>
                <c:pt idx="152">
                  <c:v>0.24337612797998584</c:v>
                </c:pt>
                <c:pt idx="153">
                  <c:v>0.24216228447768121</c:v>
                </c:pt>
                <c:pt idx="154">
                  <c:v>0.24095449504510119</c:v>
                </c:pt>
                <c:pt idx="155">
                  <c:v>0.23975272948744705</c:v>
                </c:pt>
                <c:pt idx="156">
                  <c:v>0.23855695776051719</c:v>
                </c:pt>
                <c:pt idx="157">
                  <c:v>0.2373671499699562</c:v>
                </c:pt>
                <c:pt idx="158">
                  <c:v>0.23618327637050734</c:v>
                </c:pt>
                <c:pt idx="159">
                  <c:v>0.23500530736526901</c:v>
                </c:pt>
                <c:pt idx="160">
                  <c:v>0.23383321350495462</c:v>
                </c:pt>
                <c:pt idx="161">
                  <c:v>0.23266696548715671</c:v>
                </c:pt>
                <c:pt idx="162">
                  <c:v>0.23150653415561404</c:v>
                </c:pt>
                <c:pt idx="163">
                  <c:v>0.2303518904994829</c:v>
                </c:pt>
                <c:pt idx="164">
                  <c:v>0.22920300565261173</c:v>
                </c:pt>
                <c:pt idx="165">
                  <c:v>0.2280598508928196</c:v>
                </c:pt>
                <c:pt idx="166">
                  <c:v>0.22692239764117789</c:v>
                </c:pt>
                <c:pt idx="167">
                  <c:v>0.22579061746129608</c:v>
                </c:pt>
                <c:pt idx="168">
                  <c:v>0.22466448205861078</c:v>
                </c:pt>
                <c:pt idx="169">
                  <c:v>0.22354396327967818</c:v>
                </c:pt>
                <c:pt idx="170">
                  <c:v>0.22242903311147053</c:v>
                </c:pt>
                <c:pt idx="171">
                  <c:v>0.22131966368067554</c:v>
                </c:pt>
                <c:pt idx="172">
                  <c:v>0.22021582725299962</c:v>
                </c:pt>
                <c:pt idx="173">
                  <c:v>0.21911749623247456</c:v>
                </c:pt>
                <c:pt idx="174">
                  <c:v>0.21802464316076778</c:v>
                </c:pt>
                <c:pt idx="175">
                  <c:v>0.21693724071649542</c:v>
                </c:pt>
                <c:pt idx="176">
                  <c:v>0.21585526171453984</c:v>
                </c:pt>
                <c:pt idx="177">
                  <c:v>0.21477867910536957</c:v>
                </c:pt>
                <c:pt idx="178">
                  <c:v>0.21370746597436333</c:v>
                </c:pt>
                <c:pt idx="179">
                  <c:v>0.21264159554113701</c:v>
                </c:pt>
                <c:pt idx="180">
                  <c:v>0.21158104115887441</c:v>
                </c:pt>
                <c:pt idx="181">
                  <c:v>0.21052577631366062</c:v>
                </c:pt>
                <c:pt idx="182">
                  <c:v>0.20947577462381944</c:v>
                </c:pt>
                <c:pt idx="183">
                  <c:v>0.20843100983925417</c:v>
                </c:pt>
                <c:pt idx="184">
                  <c:v>0.20739145584079072</c:v>
                </c:pt>
                <c:pt idx="185">
                  <c:v>0.20635708663952484</c:v>
                </c:pt>
                <c:pt idx="186">
                  <c:v>0.20532787637617272</c:v>
                </c:pt>
                <c:pt idx="187">
                  <c:v>0.20430379932042425</c:v>
                </c:pt>
                <c:pt idx="188">
                  <c:v>0.20328482987029958</c:v>
                </c:pt>
                <c:pt idx="189">
                  <c:v>0.20227094255150943</c:v>
                </c:pt>
                <c:pt idx="190">
                  <c:v>0.20126211201681796</c:v>
                </c:pt>
                <c:pt idx="191">
                  <c:v>0.20025831304540936</c:v>
                </c:pt>
                <c:pt idx="192">
                  <c:v>0.1992595205422571</c:v>
                </c:pt>
                <c:pt idx="193">
                  <c:v>0.19826570953749637</c:v>
                </c:pt>
                <c:pt idx="194">
                  <c:v>0.19727685518580057</c:v>
                </c:pt>
                <c:pt idx="195">
                  <c:v>0.19629293276575915</c:v>
                </c:pt>
                <c:pt idx="196">
                  <c:v>0.19531391767926054</c:v>
                </c:pt>
                <c:pt idx="197">
                  <c:v>0.19433978545087652</c:v>
                </c:pt>
                <c:pt idx="198">
                  <c:v>0.19337051172725059</c:v>
                </c:pt>
                <c:pt idx="199">
                  <c:v>0.19240607227648926</c:v>
                </c:pt>
                <c:pt idx="200">
                  <c:v>0.19144644298755598</c:v>
                </c:pt>
                <c:pt idx="201">
                  <c:v>0.19049159986966863</c:v>
                </c:pt>
                <c:pt idx="202">
                  <c:v>0.18954151905169944</c:v>
                </c:pt>
                <c:pt idx="203">
                  <c:v>0.18859617678157847</c:v>
                </c:pt>
                <c:pt idx="204">
                  <c:v>0.18765554942569976</c:v>
                </c:pt>
                <c:pt idx="205">
                  <c:v>0.18671961346833046</c:v>
                </c:pt>
                <c:pt idx="206">
                  <c:v>0.18578834551102283</c:v>
                </c:pt>
                <c:pt idx="207">
                  <c:v>0.18486172227202946</c:v>
                </c:pt>
                <c:pt idx="208">
                  <c:v>0.18393972058572117</c:v>
                </c:pt>
                <c:pt idx="209">
                  <c:v>0.18302231740200769</c:v>
                </c:pt>
                <c:pt idx="210">
                  <c:v>0.18210948978576166</c:v>
                </c:pt>
                <c:pt idx="211">
                  <c:v>0.18120121491624516</c:v>
                </c:pt>
                <c:pt idx="212">
                  <c:v>0.18029747008653915</c:v>
                </c:pt>
                <c:pt idx="213">
                  <c:v>0.17939823270297581</c:v>
                </c:pt>
                <c:pt idx="214">
                  <c:v>0.17850348028457372</c:v>
                </c:pt>
                <c:pt idx="215">
                  <c:v>0.17761319046247576</c:v>
                </c:pt>
                <c:pt idx="216">
                  <c:v>0.17672734097939011</c:v>
                </c:pt>
                <c:pt idx="217">
                  <c:v>0.17584590968903344</c:v>
                </c:pt>
                <c:pt idx="218">
                  <c:v>0.17496887455557769</c:v>
                </c:pt>
                <c:pt idx="219">
                  <c:v>0.17409621365309877</c:v>
                </c:pt>
                <c:pt idx="220">
                  <c:v>0.17322790516502873</c:v>
                </c:pt>
                <c:pt idx="221">
                  <c:v>0.17236392738361006</c:v>
                </c:pt>
                <c:pt idx="222">
                  <c:v>0.17150425870935335</c:v>
                </c:pt>
                <c:pt idx="223">
                  <c:v>0.17064887765049683</c:v>
                </c:pt>
                <c:pt idx="224">
                  <c:v>0.16979776282246958</c:v>
                </c:pt>
                <c:pt idx="225">
                  <c:v>0.16895089294735649</c:v>
                </c:pt>
                <c:pt idx="226">
                  <c:v>0.1681082468533667</c:v>
                </c:pt>
                <c:pt idx="227">
                  <c:v>0.16726980347430379</c:v>
                </c:pt>
                <c:pt idx="228">
                  <c:v>0.1664355418490398</c:v>
                </c:pt>
                <c:pt idx="229">
                  <c:v>0.16560544112099052</c:v>
                </c:pt>
                <c:pt idx="230">
                  <c:v>0.16477948053759453</c:v>
                </c:pt>
                <c:pt idx="231">
                  <c:v>0.1639576394497943</c:v>
                </c:pt>
                <c:pt idx="232">
                  <c:v>0.16313989731151973</c:v>
                </c:pt>
                <c:pt idx="233">
                  <c:v>0.16232623367917484</c:v>
                </c:pt>
                <c:pt idx="234">
                  <c:v>0.16151662821112647</c:v>
                </c:pt>
                <c:pt idx="235">
                  <c:v>0.16071106066719565</c:v>
                </c:pt>
                <c:pt idx="236">
                  <c:v>0.15990951090815195</c:v>
                </c:pt>
                <c:pt idx="237">
                  <c:v>0.15911195889520954</c:v>
                </c:pt>
                <c:pt idx="238">
                  <c:v>0.15831838468952664</c:v>
                </c:pt>
                <c:pt idx="239">
                  <c:v>0.15752876845170666</c:v>
                </c:pt>
                <c:pt idx="240">
                  <c:v>0.15674309044130266</c:v>
                </c:pt>
                <c:pt idx="241">
                  <c:v>0.1559613310163234</c:v>
                </c:pt>
                <c:pt idx="242">
                  <c:v>0.15518347063274252</c:v>
                </c:pt>
                <c:pt idx="243">
                  <c:v>0.15440948984400998</c:v>
                </c:pt>
                <c:pt idx="244">
                  <c:v>0.15363936930056563</c:v>
                </c:pt>
                <c:pt idx="245">
                  <c:v>0.1528730897493559</c:v>
                </c:pt>
                <c:pt idx="246">
                  <c:v>0.15211063203335204</c:v>
                </c:pt>
                <c:pt idx="247">
                  <c:v>0.15135197709107145</c:v>
                </c:pt>
                <c:pt idx="248">
                  <c:v>0.15059710595610104</c:v>
                </c:pt>
                <c:pt idx="249">
                  <c:v>0.14984599975662319</c:v>
                </c:pt>
                <c:pt idx="250">
                  <c:v>0.14909863971494369</c:v>
                </c:pt>
                <c:pt idx="251">
                  <c:v>0.14835500714702268</c:v>
                </c:pt>
                <c:pt idx="252">
                  <c:v>0.14761508346200711</c:v>
                </c:pt>
                <c:pt idx="253">
                  <c:v>0.14687885016176644</c:v>
                </c:pt>
                <c:pt idx="254">
                  <c:v>0.14614628884042971</c:v>
                </c:pt>
                <c:pt idx="255">
                  <c:v>0.14541738118392583</c:v>
                </c:pt>
                <c:pt idx="256">
                  <c:v>0.14469210896952533</c:v>
                </c:pt>
                <c:pt idx="257">
                  <c:v>0.14397045406538517</c:v>
                </c:pt>
                <c:pt idx="258">
                  <c:v>0.14325239843009505</c:v>
                </c:pt>
                <c:pt idx="259">
                  <c:v>0.14253792411222682</c:v>
                </c:pt>
                <c:pt idx="260">
                  <c:v>0.14182701324988517</c:v>
                </c:pt>
                <c:pt idx="261">
                  <c:v>0.14111964807026167</c:v>
                </c:pt>
                <c:pt idx="262">
                  <c:v>0.14041581088918986</c:v>
                </c:pt>
                <c:pt idx="263">
                  <c:v>0.13971548411070367</c:v>
                </c:pt>
                <c:pt idx="264">
                  <c:v>0.13901865022659707</c:v>
                </c:pt>
                <c:pt idx="265">
                  <c:v>0.13832529181598668</c:v>
                </c:pt>
                <c:pt idx="266">
                  <c:v>0.1376353915448762</c:v>
                </c:pt>
                <c:pt idx="267">
                  <c:v>0.13694893216572279</c:v>
                </c:pt>
                <c:pt idx="268">
                  <c:v>0.13626589651700632</c:v>
                </c:pt>
                <c:pt idx="269">
                  <c:v>0.13558626752279995</c:v>
                </c:pt>
                <c:pt idx="270">
                  <c:v>0.13491002819234343</c:v>
                </c:pt>
                <c:pt idx="271">
                  <c:v>0.13423716161961832</c:v>
                </c:pt>
                <c:pt idx="272">
                  <c:v>0.13356765098292522</c:v>
                </c:pt>
                <c:pt idx="273">
                  <c:v>0.13290147954446332</c:v>
                </c:pt>
                <c:pt idx="274">
                  <c:v>0.13223863064991201</c:v>
                </c:pt>
                <c:pt idx="275">
                  <c:v>0.13157908772801438</c:v>
                </c:pt>
                <c:pt idx="276">
                  <c:v>0.13092283429016299</c:v>
                </c:pt>
                <c:pt idx="277">
                  <c:v>0.13026985392998783</c:v>
                </c:pt>
                <c:pt idx="278">
                  <c:v>0.12962013032294578</c:v>
                </c:pt>
                <c:pt idx="279">
                  <c:v>0.12897364722591284</c:v>
                </c:pt>
                <c:pt idx="280">
                  <c:v>0.12833038847677794</c:v>
                </c:pt>
                <c:pt idx="281">
                  <c:v>0.12769033799403884</c:v>
                </c:pt>
                <c:pt idx="282">
                  <c:v>0.12705347977640019</c:v>
                </c:pt>
                <c:pt idx="283">
                  <c:v>0.12641979790237323</c:v>
                </c:pt>
                <c:pt idx="284">
                  <c:v>0.12578927652987829</c:v>
                </c:pt>
                <c:pt idx="285">
                  <c:v>0.12516189989584806</c:v>
                </c:pt>
                <c:pt idx="286">
                  <c:v>0.12453765231583412</c:v>
                </c:pt>
                <c:pt idx="287">
                  <c:v>0.12391651818361438</c:v>
                </c:pt>
                <c:pt idx="288">
                  <c:v>0.12329848197080324</c:v>
                </c:pt>
                <c:pt idx="289">
                  <c:v>0.12268352822646317</c:v>
                </c:pt>
                <c:pt idx="290">
                  <c:v>0.12207164157671854</c:v>
                </c:pt>
                <c:pt idx="291">
                  <c:v>0.12146280672437125</c:v>
                </c:pt>
                <c:pt idx="292">
                  <c:v>0.12085700844851822</c:v>
                </c:pt>
                <c:pt idx="293">
                  <c:v>0.12025423160417109</c:v>
                </c:pt>
                <c:pt idx="294">
                  <c:v>0.11965446112187728</c:v>
                </c:pt>
                <c:pt idx="295">
                  <c:v>0.11905768200734353</c:v>
                </c:pt>
                <c:pt idx="296">
                  <c:v>0.11846387934106088</c:v>
                </c:pt>
                <c:pt idx="297">
                  <c:v>0.11787303827793177</c:v>
                </c:pt>
                <c:pt idx="298">
                  <c:v>0.11728514404689884</c:v>
                </c:pt>
                <c:pt idx="299">
                  <c:v>0.11670018195057567</c:v>
                </c:pt>
                <c:pt idx="300">
                  <c:v>0.1161181373648794</c:v>
                </c:pt>
                <c:pt idx="301">
                  <c:v>0.11553899573866511</c:v>
                </c:pt>
                <c:pt idx="302">
                  <c:v>0.11496274259336192</c:v>
                </c:pt>
                <c:pt idx="303">
                  <c:v>0.11438936352261123</c:v>
                </c:pt>
                <c:pt idx="304">
                  <c:v>0.11381884419190637</c:v>
                </c:pt>
                <c:pt idx="305">
                  <c:v>0.1132511703382344</c:v>
                </c:pt>
                <c:pt idx="306">
                  <c:v>0.11268632776971937</c:v>
                </c:pt>
                <c:pt idx="307">
                  <c:v>0.11212430236526767</c:v>
                </c:pt>
                <c:pt idx="308">
                  <c:v>0.11156508007421491</c:v>
                </c:pt>
                <c:pt idx="309">
                  <c:v>0.1110086469159747</c:v>
                </c:pt>
                <c:pt idx="310">
                  <c:v>0.11045498897968911</c:v>
                </c:pt>
                <c:pt idx="311">
                  <c:v>0.10990409242388084</c:v>
                </c:pt>
                <c:pt idx="312">
                  <c:v>0.10935594347610739</c:v>
                </c:pt>
                <c:pt idx="313">
                  <c:v>0.10881052843261646</c:v>
                </c:pt>
                <c:pt idx="314">
                  <c:v>0.10826783365800355</c:v>
                </c:pt>
                <c:pt idx="315">
                  <c:v>0.10772784558487103</c:v>
                </c:pt>
                <c:pt idx="316">
                  <c:v>0.10719055071348896</c:v>
                </c:pt>
                <c:pt idx="317">
                  <c:v>0.10665593561145761</c:v>
                </c:pt>
                <c:pt idx="318">
                  <c:v>0.10612398691337155</c:v>
                </c:pt>
                <c:pt idx="319">
                  <c:v>0.10559469132048559</c:v>
                </c:pt>
                <c:pt idx="320">
                  <c:v>0.10506803560038237</c:v>
                </c:pt>
                <c:pt idx="321">
                  <c:v>0.10454400658664145</c:v>
                </c:pt>
                <c:pt idx="322">
                  <c:v>0.10402259117851025</c:v>
                </c:pt>
                <c:pt idx="323">
                  <c:v>0.10350377634057631</c:v>
                </c:pt>
                <c:pt idx="324">
                  <c:v>0.10298754910244175</c:v>
                </c:pt>
                <c:pt idx="325">
                  <c:v>0.10247389655839866</c:v>
                </c:pt>
                <c:pt idx="326">
                  <c:v>0.10196280586710674</c:v>
                </c:pt>
                <c:pt idx="327">
                  <c:v>0.10145426425127205</c:v>
                </c:pt>
                <c:pt idx="328">
                  <c:v>0.10094825899732771</c:v>
                </c:pt>
                <c:pt idx="329">
                  <c:v>0.10044477745511604</c:v>
                </c:pt>
                <c:pt idx="330">
                  <c:v>9.994380703757226E-2</c:v>
                </c:pt>
                <c:pt idx="331">
                  <c:v>9.9445335220409825E-2</c:v>
                </c:pt>
                <c:pt idx="332">
                  <c:v>9.8949349541807341E-2</c:v>
                </c:pt>
                <c:pt idx="333">
                  <c:v>9.8455837602097029E-2</c:v>
                </c:pt>
                <c:pt idx="334">
                  <c:v>9.7964787063454697E-2</c:v>
                </c:pt>
                <c:pt idx="335">
                  <c:v>9.7476185649591235E-2</c:v>
                </c:pt>
                <c:pt idx="336">
                  <c:v>9.6990021145445943E-2</c:v>
                </c:pt>
                <c:pt idx="337">
                  <c:v>9.6506281396880833E-2</c:v>
                </c:pt>
                <c:pt idx="338">
                  <c:v>9.6024954310377067E-2</c:v>
                </c:pt>
                <c:pt idx="339">
                  <c:v>9.5546027852732307E-2</c:v>
                </c:pt>
                <c:pt idx="340">
                  <c:v>9.5069490050760277E-2</c:v>
                </c:pt>
                <c:pt idx="341">
                  <c:v>9.4595328990991018E-2</c:v>
                </c:pt>
                <c:pt idx="342">
                  <c:v>9.4123532819373398E-2</c:v>
                </c:pt>
                <c:pt idx="343">
                  <c:v>9.3654089740978538E-2</c:v>
                </c:pt>
                <c:pt idx="344">
                  <c:v>9.3186988019704986E-2</c:v>
                </c:pt>
                <c:pt idx="345">
                  <c:v>9.2722215977985453E-2</c:v>
                </c:pt>
                <c:pt idx="346">
                  <c:v>9.2259761996494646E-2</c:v>
                </c:pt>
                <c:pt idx="347">
                  <c:v>9.1799614513858957E-2</c:v>
                </c:pt>
                <c:pt idx="348">
                  <c:v>9.1341762026367318E-2</c:v>
                </c:pt>
                <c:pt idx="349">
                  <c:v>9.0886193087683767E-2</c:v>
                </c:pt>
                <c:pt idx="350">
                  <c:v>9.043289630856105E-2</c:v>
                </c:pt>
                <c:pt idx="351">
                  <c:v>8.9981860356556101E-2</c:v>
                </c:pt>
                <c:pt idx="352">
                  <c:v>8.9533073955746612E-2</c:v>
                </c:pt>
                <c:pt idx="353">
                  <c:v>8.9086525886449219E-2</c:v>
                </c:pt>
                <c:pt idx="354">
                  <c:v>8.864220498493891E-2</c:v>
                </c:pt>
                <c:pt idx="355">
                  <c:v>8.8200100143169993E-2</c:v>
                </c:pt>
                <c:pt idx="356">
                  <c:v>8.7760200308498418E-2</c:v>
                </c:pt>
                <c:pt idx="357">
                  <c:v>8.7322494483405455E-2</c:v>
                </c:pt>
                <c:pt idx="358">
                  <c:v>8.6886971725222556E-2</c:v>
                </c:pt>
                <c:pt idx="359">
                  <c:v>8.6453621145858195E-2</c:v>
                </c:pt>
                <c:pt idx="360">
                  <c:v>8.6022431911525282E-2</c:v>
                </c:pt>
                <c:pt idx="361">
                  <c:v>8.5593393242470464E-2</c:v>
                </c:pt>
                <c:pt idx="362">
                  <c:v>8.5166494412704699E-2</c:v>
                </c:pt>
                <c:pt idx="363">
                  <c:v>8.4741724749735042E-2</c:v>
                </c:pt>
                <c:pt idx="364">
                  <c:v>8.4319073634297748E-2</c:v>
                </c:pt>
                <c:pt idx="365">
                  <c:v>8.3898530500092924E-2</c:v>
                </c:pt>
                <c:pt idx="366">
                  <c:v>8.3480084833520332E-2</c:v>
                </c:pt>
                <c:pt idx="367">
                  <c:v>8.3063726173416522E-2</c:v>
                </c:pt>
                <c:pt idx="368">
                  <c:v>8.264944411079328E-2</c:v>
                </c:pt>
                <c:pt idx="369">
                  <c:v>8.2237228288577449E-2</c:v>
                </c:pt>
                <c:pt idx="370">
                  <c:v>8.1827068401352038E-2</c:v>
                </c:pt>
                <c:pt idx="371">
                  <c:v>8.1418954195098481E-2</c:v>
                </c:pt>
                <c:pt idx="372">
                  <c:v>8.1012875466940387E-2</c:v>
                </c:pt>
                <c:pt idx="373">
                  <c:v>8.0608822064888369E-2</c:v>
                </c:pt>
                <c:pt idx="374">
                  <c:v>8.0206783887586383E-2</c:v>
                </c:pt>
                <c:pt idx="375">
                  <c:v>7.9806750884059002E-2</c:v>
                </c:pt>
                <c:pt idx="376">
                  <c:v>7.9408713053460353E-2</c:v>
                </c:pt>
                <c:pt idx="377">
                  <c:v>7.9012660444823912E-2</c:v>
                </c:pt>
                <c:pt idx="378">
                  <c:v>7.8618583156813804E-2</c:v>
                </c:pt>
                <c:pt idx="379">
                  <c:v>7.8226471337477357E-2</c:v>
                </c:pt>
                <c:pt idx="380">
                  <c:v>7.7836315183998653E-2</c:v>
                </c:pt>
                <c:pt idx="381">
                  <c:v>7.7448104942453522E-2</c:v>
                </c:pt>
                <c:pt idx="382">
                  <c:v>7.7061830907565701E-2</c:v>
                </c:pt>
                <c:pt idx="383">
                  <c:v>7.6677483422464221E-2</c:v>
                </c:pt>
                <c:pt idx="384">
                  <c:v>7.6295052878441932E-2</c:v>
                </c:pt>
                <c:pt idx="385">
                  <c:v>7.5914529714715309E-2</c:v>
                </c:pt>
                <c:pt idx="386">
                  <c:v>7.5535904418185446E-2</c:v>
                </c:pt>
                <c:pt idx="387">
                  <c:v>7.5159167523200149E-2</c:v>
                </c:pt>
                <c:pt idx="388">
                  <c:v>7.4784309611317518E-2</c:v>
                </c:pt>
                <c:pt idx="389">
                  <c:v>7.4411321311070186E-2</c:v>
                </c:pt>
                <c:pt idx="390">
                  <c:v>7.4040193297731219E-2</c:v>
                </c:pt>
                <c:pt idx="391">
                  <c:v>7.3670916293080965E-2</c:v>
                </c:pt>
                <c:pt idx="392">
                  <c:v>7.3303481065175077E-2</c:v>
                </c:pt>
                <c:pt idx="393">
                  <c:v>7.2937878428113709E-2</c:v>
                </c:pt>
                <c:pt idx="394">
                  <c:v>7.2574099241811865E-2</c:v>
                </c:pt>
                <c:pt idx="395">
                  <c:v>7.221213441177099E-2</c:v>
                </c:pt>
                <c:pt idx="396">
                  <c:v>7.1851974888851464E-2</c:v>
                </c:pt>
                <c:pt idx="397">
                  <c:v>7.149361166904647E-2</c:v>
                </c:pt>
                <c:pt idx="398">
                  <c:v>7.1137035793256795E-2</c:v>
                </c:pt>
                <c:pt idx="399">
                  <c:v>7.0782238347067025E-2</c:v>
                </c:pt>
                <c:pt idx="400">
                  <c:v>7.0429210460522487E-2</c:v>
                </c:pt>
                <c:pt idx="401">
                  <c:v>7.0077943307907675E-2</c:v>
                </c:pt>
                <c:pt idx="402">
                  <c:v>6.9728428107525456E-2</c:v>
                </c:pt>
                <c:pt idx="403">
                  <c:v>6.9380656121477632E-2</c:v>
                </c:pt>
                <c:pt idx="404">
                  <c:v>6.9034618655446411E-2</c:v>
                </c:pt>
                <c:pt idx="405">
                  <c:v>6.8690307058477118E-2</c:v>
                </c:pt>
                <c:pt idx="406">
                  <c:v>6.8347712722761911E-2</c:v>
                </c:pt>
                <c:pt idx="407">
                  <c:v>6.8006827083424592E-2</c:v>
                </c:pt>
                <c:pt idx="408">
                  <c:v>6.7667641618306337E-2</c:v>
                </c:pt>
                <c:pt idx="409">
                  <c:v>6.733014784775293E-2</c:v>
                </c:pt>
                <c:pt idx="410">
                  <c:v>6.6994337334402493E-2</c:v>
                </c:pt>
                <c:pt idx="411">
                  <c:v>6.6660201682974665E-2</c:v>
                </c:pt>
                <c:pt idx="412">
                  <c:v>6.6327732540060844E-2</c:v>
                </c:pt>
                <c:pt idx="413">
                  <c:v>6.5996921593915112E-2</c:v>
                </c:pt>
                <c:pt idx="414">
                  <c:v>6.5667760574246545E-2</c:v>
                </c:pt>
                <c:pt idx="415">
                  <c:v>6.5340241252012501E-2</c:v>
                </c:pt>
                <c:pt idx="416">
                  <c:v>6.5014355439212954E-2</c:v>
                </c:pt>
                <c:pt idx="417">
                  <c:v>6.469009498868554E-2</c:v>
                </c:pt>
                <c:pt idx="418">
                  <c:v>6.4367451793902117E-2</c:v>
                </c:pt>
                <c:pt idx="419">
                  <c:v>6.4046417788766019E-2</c:v>
                </c:pt>
                <c:pt idx="420">
                  <c:v>6.3726984947410373E-2</c:v>
                </c:pt>
                <c:pt idx="421">
                  <c:v>6.3409145283997548E-2</c:v>
                </c:pt>
                <c:pt idx="422">
                  <c:v>6.3092890852519387E-2</c:v>
                </c:pt>
                <c:pt idx="423">
                  <c:v>6.2778213746598616E-2</c:v>
                </c:pt>
                <c:pt idx="424">
                  <c:v>6.24651060992912E-2</c:v>
                </c:pt>
                <c:pt idx="425">
                  <c:v>6.2153560082889692E-2</c:v>
                </c:pt>
                <c:pt idx="426">
                  <c:v>6.1843567908727422E-2</c:v>
                </c:pt>
                <c:pt idx="427">
                  <c:v>6.1535121826983882E-2</c:v>
                </c:pt>
                <c:pt idx="428">
                  <c:v>6.1228214126490953E-2</c:v>
                </c:pt>
                <c:pt idx="429">
                  <c:v>6.0922837134540171E-2</c:v>
                </c:pt>
                <c:pt idx="430">
                  <c:v>6.0618983216690833E-2</c:v>
                </c:pt>
                <c:pt idx="431">
                  <c:v>6.0316644776579158E-2</c:v>
                </c:pt>
                <c:pt idx="432">
                  <c:v>6.001581425572837E-2</c:v>
                </c:pt>
                <c:pt idx="433">
                  <c:v>5.9716484133359816E-2</c:v>
                </c:pt>
                <c:pt idx="434">
                  <c:v>5.941864692620482E-2</c:v>
                </c:pt>
                <c:pt idx="435">
                  <c:v>5.9122295188317721E-2</c:v>
                </c:pt>
                <c:pt idx="436">
                  <c:v>5.8827421510889592E-2</c:v>
                </c:pt>
                <c:pt idx="437">
                  <c:v>5.8534018522063185E-2</c:v>
                </c:pt>
                <c:pt idx="438">
                  <c:v>5.8242078886748483E-2</c:v>
                </c:pt>
                <c:pt idx="439">
                  <c:v>5.7951595306439389E-2</c:v>
                </c:pt>
                <c:pt idx="440">
                  <c:v>5.766256051903125E-2</c:v>
                </c:pt>
                <c:pt idx="441">
                  <c:v>5.7374967298639369E-2</c:v>
                </c:pt>
                <c:pt idx="442">
                  <c:v>5.708880845541825E-2</c:v>
                </c:pt>
                <c:pt idx="443">
                  <c:v>5.6804076835381884E-2</c:v>
                </c:pt>
                <c:pt idx="444">
                  <c:v>5.6520765320224924E-2</c:v>
                </c:pt>
                <c:pt idx="445">
                  <c:v>5.6238866827144789E-2</c:v>
                </c:pt>
                <c:pt idx="446">
                  <c:v>5.5958374308664439E-2</c:v>
                </c:pt>
                <c:pt idx="447">
                  <c:v>5.567928075245631E-2</c:v>
                </c:pt>
                <c:pt idx="448">
                  <c:v>5.5401579181166956E-2</c:v>
                </c:pt>
                <c:pt idx="449">
                  <c:v>5.5125262652242601E-2</c:v>
                </c:pt>
                <c:pt idx="450">
                  <c:v>5.4850324257755705E-2</c:v>
                </c:pt>
                <c:pt idx="451">
                  <c:v>5.4576757124232038E-2</c:v>
                </c:pt>
                <c:pt idx="452">
                  <c:v>5.4304554412479007E-2</c:v>
                </c:pt>
                <c:pt idx="453">
                  <c:v>5.4033709317414635E-2</c:v>
                </c:pt>
                <c:pt idx="454">
                  <c:v>5.3764215067897476E-2</c:v>
                </c:pt>
                <c:pt idx="455">
                  <c:v>5.3496064926557237E-2</c:v>
                </c:pt>
                <c:pt idx="456">
                  <c:v>5.3229252189626423E-2</c:v>
                </c:pt>
                <c:pt idx="457">
                  <c:v>5.2963770186772681E-2</c:v>
                </c:pt>
                <c:pt idx="458">
                  <c:v>5.2699612280932166E-2</c:v>
                </c:pt>
                <c:pt idx="459">
                  <c:v>5.2436771868143453E-2</c:v>
                </c:pt>
                <c:pt idx="460">
                  <c:v>5.2175242377382518E-2</c:v>
                </c:pt>
                <c:pt idx="461">
                  <c:v>5.1915017270398461E-2</c:v>
                </c:pt>
                <c:pt idx="462">
                  <c:v>5.1656090041550098E-2</c:v>
                </c:pt>
                <c:pt idx="463">
                  <c:v>5.1398454217643191E-2</c:v>
                </c:pt>
                <c:pt idx="464">
                  <c:v>5.114210335776874E-2</c:v>
                </c:pt>
                <c:pt idx="465">
                  <c:v>5.0887031053141865E-2</c:v>
                </c:pt>
                <c:pt idx="466">
                  <c:v>5.0633230926941698E-2</c:v>
                </c:pt>
                <c:pt idx="467">
                  <c:v>5.0380696634151866E-2</c:v>
                </c:pt>
                <c:pt idx="468">
                  <c:v>5.0129421861401867E-2</c:v>
                </c:pt>
                <c:pt idx="469">
                  <c:v>4.9879400326809306E-2</c:v>
                </c:pt>
                <c:pt idx="470">
                  <c:v>4.9630625779822829E-2</c:v>
                </c:pt>
                <c:pt idx="471">
                  <c:v>4.9383092001065762E-2</c:v>
                </c:pt>
                <c:pt idx="472">
                  <c:v>4.9136792802180779E-2</c:v>
                </c:pt>
                <c:pt idx="473">
                  <c:v>4.8891722025675044E-2</c:v>
                </c:pt>
                <c:pt idx="474">
                  <c:v>4.8647873544766386E-2</c:v>
                </c:pt>
                <c:pt idx="475">
                  <c:v>4.8405241263230106E-2</c:v>
                </c:pt>
                <c:pt idx="476">
                  <c:v>4.8163819115246517E-2</c:v>
                </c:pt>
                <c:pt idx="477">
                  <c:v>4.7923601065249337E-2</c:v>
                </c:pt>
                <c:pt idx="478">
                  <c:v>4.76845811077748E-2</c:v>
                </c:pt>
                <c:pt idx="479">
                  <c:v>4.7446753267311556E-2</c:v>
                </c:pt>
                <c:pt idx="480">
                  <c:v>4.721011159815118E-2</c:v>
                </c:pt>
                <c:pt idx="481">
                  <c:v>4.6974650184239609E-2</c:v>
                </c:pt>
                <c:pt idx="482">
                  <c:v>4.6740363139029226E-2</c:v>
                </c:pt>
                <c:pt idx="483">
                  <c:v>4.6507244605331739E-2</c:v>
                </c:pt>
                <c:pt idx="484">
                  <c:v>4.6275288755171638E-2</c:v>
                </c:pt>
                <c:pt idx="485">
                  <c:v>4.604448978964059E-2</c:v>
                </c:pt>
                <c:pt idx="486">
                  <c:v>4.5814841938752418E-2</c:v>
                </c:pt>
                <c:pt idx="487">
                  <c:v>4.5586339461298926E-2</c:v>
                </c:pt>
                <c:pt idx="488">
                  <c:v>4.5358976644706256E-2</c:v>
                </c:pt>
                <c:pt idx="489">
                  <c:v>4.5132747804892147E-2</c:v>
                </c:pt>
                <c:pt idx="490">
                  <c:v>4.4907647286123807E-2</c:v>
                </c:pt>
                <c:pt idx="491">
                  <c:v>4.4683669460876589E-2</c:v>
                </c:pt>
                <c:pt idx="492">
                  <c:v>4.4460808729693164E-2</c:v>
                </c:pt>
                <c:pt idx="493">
                  <c:v>4.4239059521043657E-2</c:v>
                </c:pt>
                <c:pt idx="494">
                  <c:v>4.4018416291186267E-2</c:v>
                </c:pt>
                <c:pt idx="495">
                  <c:v>4.3798873524028815E-2</c:v>
                </c:pt>
                <c:pt idx="496">
                  <c:v>4.3580425730990642E-2</c:v>
                </c:pt>
                <c:pt idx="497">
                  <c:v>4.3363067450865565E-2</c:v>
                </c:pt>
                <c:pt idx="498">
                  <c:v>4.3146793249685268E-2</c:v>
                </c:pt>
                <c:pt idx="499">
                  <c:v>4.2931597720583407E-2</c:v>
                </c:pt>
                <c:pt idx="500">
                  <c:v>4.2717475483660609E-2</c:v>
                </c:pt>
                <c:pt idx="501">
                  <c:v>4.2504421185849781E-2</c:v>
                </c:pt>
                <c:pt idx="502">
                  <c:v>4.2292429500782359E-2</c:v>
                </c:pt>
                <c:pt idx="503">
                  <c:v>4.2081495128655173E-2</c:v>
                </c:pt>
                <c:pt idx="504">
                  <c:v>4.1871612796097975E-2</c:v>
                </c:pt>
                <c:pt idx="505">
                  <c:v>4.1662777256041499E-2</c:v>
                </c:pt>
                <c:pt idx="506">
                  <c:v>4.1454983287586351E-2</c:v>
                </c:pt>
                <c:pt idx="507">
                  <c:v>4.1248225695872491E-2</c:v>
                </c:pt>
                <c:pt idx="508">
                  <c:v>4.10424993119494E-2</c:v>
                </c:pt>
                <c:pt idx="509">
                  <c:v>4.083779899264673E-2</c:v>
                </c:pt>
                <c:pt idx="510">
                  <c:v>4.0634119620445858E-2</c:v>
                </c:pt>
                <c:pt idx="511">
                  <c:v>4.0431456103351825E-2</c:v>
                </c:pt>
                <c:pt idx="512">
                  <c:v>4.0229803374766213E-2</c:v>
                </c:pt>
                <c:pt idx="513">
                  <c:v>4.0029156393360264E-2</c:v>
                </c:pt>
                <c:pt idx="514">
                  <c:v>3.9829510142949019E-2</c:v>
                </c:pt>
                <c:pt idx="515">
                  <c:v>3.9630859632365775E-2</c:v>
                </c:pt>
                <c:pt idx="516">
                  <c:v>3.9433199895337466E-2</c:v>
                </c:pt>
                <c:pt idx="517">
                  <c:v>3.9236525990360364E-2</c:v>
                </c:pt>
                <c:pt idx="518">
                  <c:v>3.9040833000576591E-2</c:v>
                </c:pt>
                <c:pt idx="519">
                  <c:v>3.8846116033651179E-2</c:v>
                </c:pt>
                <c:pt idx="520">
                  <c:v>3.865237022164987E-2</c:v>
                </c:pt>
                <c:pt idx="521">
                  <c:v>3.8459590720917251E-2</c:v>
                </c:pt>
                <c:pt idx="522">
                  <c:v>3.8267772711955757E-2</c:v>
                </c:pt>
                <c:pt idx="523">
                  <c:v>3.8076911399305177E-2</c:v>
                </c:pt>
                <c:pt idx="524">
                  <c:v>3.7887002011422734E-2</c:v>
                </c:pt>
                <c:pt idx="525">
                  <c:v>3.7698039800563882E-2</c:v>
                </c:pt>
                <c:pt idx="526">
                  <c:v>3.7510020042663489E-2</c:v>
                </c:pt>
                <c:pt idx="527">
                  <c:v>3.7322938037217805E-2</c:v>
                </c:pt>
                <c:pt idx="528">
                  <c:v>3.7136789107166931E-2</c:v>
                </c:pt>
                <c:pt idx="529">
                  <c:v>3.6951568598777976E-2</c:v>
                </c:pt>
                <c:pt idx="530">
                  <c:v>3.6767271881528542E-2</c:v>
                </c:pt>
                <c:pt idx="531">
                  <c:v>3.6583894347991121E-2</c:v>
                </c:pt>
                <c:pt idx="532">
                  <c:v>3.6401431413717787E-2</c:v>
                </c:pt>
                <c:pt idx="533">
                  <c:v>3.6219878517125728E-2</c:v>
                </c:pt>
                <c:pt idx="534">
                  <c:v>3.6039231119383057E-2</c:v>
                </c:pt>
                <c:pt idx="535">
                  <c:v>3.5859484704295397E-2</c:v>
                </c:pt>
                <c:pt idx="536">
                  <c:v>3.5680634778193027E-2</c:v>
                </c:pt>
                <c:pt idx="537">
                  <c:v>3.5502676869818485E-2</c:v>
                </c:pt>
                <c:pt idx="538">
                  <c:v>3.5325606530214798E-2</c:v>
                </c:pt>
                <c:pt idx="539">
                  <c:v>3.5149419332614236E-2</c:v>
                </c:pt>
                <c:pt idx="540">
                  <c:v>3.4974110872327678E-2</c:v>
                </c:pt>
                <c:pt idx="541">
                  <c:v>3.4799676766634507E-2</c:v>
                </c:pt>
                <c:pt idx="542">
                  <c:v>3.4626112654672997E-2</c:v>
                </c:pt>
                <c:pt idx="543">
                  <c:v>3.4453414197331292E-2</c:v>
                </c:pt>
                <c:pt idx="544">
                  <c:v>3.4281577077138949E-2</c:v>
                </c:pt>
                <c:pt idx="545">
                  <c:v>3.4110596998159062E-2</c:v>
                </c:pt>
                <c:pt idx="546">
                  <c:v>3.3940469685880721E-2</c:v>
                </c:pt>
                <c:pt idx="547">
                  <c:v>3.3771190887112258E-2</c:v>
                </c:pt>
                <c:pt idx="548">
                  <c:v>3.3602756369874885E-2</c:v>
                </c:pt>
                <c:pt idx="549">
                  <c:v>3.3435161923296902E-2</c:v>
                </c:pt>
                <c:pt idx="550">
                  <c:v>3.3268403357508428E-2</c:v>
                </c:pt>
                <c:pt idx="551">
                  <c:v>3.3102476503536614E-2</c:v>
                </c:pt>
                <c:pt idx="552">
                  <c:v>3.2937377213201488E-2</c:v>
                </c:pt>
                <c:pt idx="553">
                  <c:v>3.2773101359012159E-2</c:v>
                </c:pt>
                <c:pt idx="554">
                  <c:v>3.2609644834063763E-2</c:v>
                </c:pt>
                <c:pt idx="555">
                  <c:v>3.2447003551934625E-2</c:v>
                </c:pt>
                <c:pt idx="556">
                  <c:v>3.2285173446584249E-2</c:v>
                </c:pt>
                <c:pt idx="557">
                  <c:v>3.2124150472251541E-2</c:v>
                </c:pt>
                <c:pt idx="558">
                  <c:v>3.1963930603353785E-2</c:v>
                </c:pt>
                <c:pt idx="559">
                  <c:v>3.1804509834385909E-2</c:v>
                </c:pt>
                <c:pt idx="560">
                  <c:v>3.1645884179820366E-2</c:v>
                </c:pt>
                <c:pt idx="561">
                  <c:v>3.1488049674007541E-2</c:v>
                </c:pt>
                <c:pt idx="562">
                  <c:v>3.1331002371076576E-2</c:v>
                </c:pt>
                <c:pt idx="563">
                  <c:v>3.1174738344836719E-2</c:v>
                </c:pt>
                <c:pt idx="564">
                  <c:v>3.1019253688679159E-2</c:v>
                </c:pt>
                <c:pt idx="565">
                  <c:v>3.0864544515479399E-2</c:v>
                </c:pt>
                <c:pt idx="566">
                  <c:v>3.0710606957500063E-2</c:v>
                </c:pt>
                <c:pt idx="567">
                  <c:v>3.0557437166294176E-2</c:v>
                </c:pt>
                <c:pt idx="568">
                  <c:v>3.0405031312608986E-2</c:v>
                </c:pt>
                <c:pt idx="569">
                  <c:v>3.0253385586290194E-2</c:v>
                </c:pt>
                <c:pt idx="570">
                  <c:v>3.0102496196186775E-2</c:v>
                </c:pt>
                <c:pt idx="571">
                  <c:v>2.9952359370056088E-2</c:v>
                </c:pt>
                <c:pt idx="572">
                  <c:v>2.9802971354469684E-2</c:v>
                </c:pt>
                <c:pt idx="573">
                  <c:v>2.9654328414719378E-2</c:v>
                </c:pt>
                <c:pt idx="574">
                  <c:v>2.9506426834723924E-2</c:v>
                </c:pt>
                <c:pt idx="575">
                  <c:v>2.9359262916936139E-2</c:v>
                </c:pt>
                <c:pt idx="576">
                  <c:v>2.9212832982250414E-2</c:v>
                </c:pt>
                <c:pt idx="577">
                  <c:v>2.9067133369910743E-2</c:v>
                </c:pt>
                <c:pt idx="578">
                  <c:v>2.8922160437419228E-2</c:v>
                </c:pt>
                <c:pt idx="579">
                  <c:v>2.8777910560445024E-2</c:v>
                </c:pt>
                <c:pt idx="580">
                  <c:v>2.8634380132733683E-2</c:v>
                </c:pt>
                <c:pt idx="581">
                  <c:v>2.8491565566017032E-2</c:v>
                </c:pt>
                <c:pt idx="582">
                  <c:v>2.8349463289923452E-2</c:v>
                </c:pt>
                <c:pt idx="583">
                  <c:v>2.8208069751888672E-2</c:v>
                </c:pt>
                <c:pt idx="584">
                  <c:v>2.8067381417066863E-2</c:v>
                </c:pt>
                <c:pt idx="585">
                  <c:v>2.7927394768242322E-2</c:v>
                </c:pt>
                <c:pt idx="586">
                  <c:v>2.7788106305741529E-2</c:v>
                </c:pt>
                <c:pt idx="587">
                  <c:v>2.7649512547345694E-2</c:v>
                </c:pt>
                <c:pt idx="588">
                  <c:v>2.7511610028203615E-2</c:v>
                </c:pt>
                <c:pt idx="589">
                  <c:v>2.7374395300745147E-2</c:v>
                </c:pt>
                <c:pt idx="590">
                  <c:v>2.7237864934594933E-2</c:v>
                </c:pt>
                <c:pt idx="591">
                  <c:v>2.7102015516486729E-2</c:v>
                </c:pt>
                <c:pt idx="592">
                  <c:v>2.6966843650178006E-2</c:v>
                </c:pt>
                <c:pt idx="593">
                  <c:v>2.6832345956365068E-2</c:v>
                </c:pt>
                <c:pt idx="594">
                  <c:v>2.6698519072598542E-2</c:v>
                </c:pt>
                <c:pt idx="595">
                  <c:v>2.6565359653199391E-2</c:v>
                </c:pt>
                <c:pt idx="596">
                  <c:v>2.643286436917518E-2</c:v>
                </c:pt>
                <c:pt idx="597">
                  <c:v>2.630102990813692E-2</c:v>
                </c:pt>
                <c:pt idx="598">
                  <c:v>2.6169852974216208E-2</c:v>
                </c:pt>
                <c:pt idx="599">
                  <c:v>2.6039330287982849E-2</c:v>
                </c:pt>
                <c:pt idx="600">
                  <c:v>2.5909458586362916E-2</c:v>
                </c:pt>
                <c:pt idx="601">
                  <c:v>2.5780234622557102E-2</c:v>
                </c:pt>
                <c:pt idx="602">
                  <c:v>2.5651655165959568E-2</c:v>
                </c:pt>
                <c:pt idx="603">
                  <c:v>2.5523717002077194E-2</c:v>
                </c:pt>
                <c:pt idx="604">
                  <c:v>2.5396416932449251E-2</c:v>
                </c:pt>
                <c:pt idx="605">
                  <c:v>2.5269751774567348E-2</c:v>
                </c:pt>
                <c:pt idx="606">
                  <c:v>2.5143718361795943E-2</c:v>
                </c:pt>
                <c:pt idx="607">
                  <c:v>2.5018313543293143E-2</c:v>
                </c:pt>
                <c:pt idx="608">
                  <c:v>2.4893534183931976E-2</c:v>
                </c:pt>
                <c:pt idx="609">
                  <c:v>2.476937716422194E-2</c:v>
                </c:pt>
                <c:pt idx="610">
                  <c:v>2.4645839380231082E-2</c:v>
                </c:pt>
                <c:pt idx="611">
                  <c:v>2.4522917743508364E-2</c:v>
                </c:pt>
                <c:pt idx="612">
                  <c:v>2.4400609181006484E-2</c:v>
                </c:pt>
                <c:pt idx="613">
                  <c:v>2.427891063500499E-2</c:v>
                </c:pt>
                <c:pt idx="614">
                  <c:v>2.4157819063033891E-2</c:v>
                </c:pt>
                <c:pt idx="615">
                  <c:v>2.4037331437797588E-2</c:v>
                </c:pt>
                <c:pt idx="616">
                  <c:v>2.3917444747099181E-2</c:v>
                </c:pt>
                <c:pt idx="617">
                  <c:v>2.3798155993765155E-2</c:v>
                </c:pt>
                <c:pt idx="618">
                  <c:v>2.3679462195570468E-2</c:v>
                </c:pt>
                <c:pt idx="619">
                  <c:v>2.3561360385163956E-2</c:v>
                </c:pt>
                <c:pt idx="620">
                  <c:v>2.3443847609994239E-2</c:v>
                </c:pt>
                <c:pt idx="621">
                  <c:v>2.3326920932235814E-2</c:v>
                </c:pt>
                <c:pt idx="622">
                  <c:v>2.3210577428715636E-2</c:v>
                </c:pt>
                <c:pt idx="623">
                  <c:v>2.3094814190840054E-2</c:v>
                </c:pt>
                <c:pt idx="624">
                  <c:v>2.2979628324522102E-2</c:v>
                </c:pt>
                <c:pt idx="625">
                  <c:v>2.2865016950109125E-2</c:v>
                </c:pt>
                <c:pt idx="626">
                  <c:v>2.2750977202310788E-2</c:v>
                </c:pt>
                <c:pt idx="627">
                  <c:v>2.2637506230127453E-2</c:v>
                </c:pt>
                <c:pt idx="628">
                  <c:v>2.2524601196778904E-2</c:v>
                </c:pt>
                <c:pt idx="629">
                  <c:v>2.2412259279633435E-2</c:v>
                </c:pt>
                <c:pt idx="630">
                  <c:v>2.2300477670137268E-2</c:v>
                </c:pt>
                <c:pt idx="631">
                  <c:v>2.2189253573744332E-2</c:v>
                </c:pt>
                <c:pt idx="632">
                  <c:v>2.207858420984643E-2</c:v>
                </c:pt>
                <c:pt idx="633">
                  <c:v>2.196846681170371E-2</c:v>
                </c:pt>
                <c:pt idx="634">
                  <c:v>2.185889862637547E-2</c:v>
                </c:pt>
                <c:pt idx="635">
                  <c:v>2.1749876914651377E-2</c:v>
                </c:pt>
                <c:pt idx="636">
                  <c:v>2.1641398950982948E-2</c:v>
                </c:pt>
                <c:pt idx="637">
                  <c:v>2.1533462023415457E-2</c:v>
                </c:pt>
                <c:pt idx="638">
                  <c:v>2.142606343352009E-2</c:v>
                </c:pt>
                <c:pt idx="639">
                  <c:v>2.1319200496326504E-2</c:v>
                </c:pt>
                <c:pt idx="640">
                  <c:v>2.1212870540255686E-2</c:v>
                </c:pt>
                <c:pt idx="641">
                  <c:v>2.110707090705323E-2</c:v>
                </c:pt>
                <c:pt idx="642">
                  <c:v>2.1001798951722772E-2</c:v>
                </c:pt>
                <c:pt idx="643">
                  <c:v>2.0897052042459958E-2</c:v>
                </c:pt>
                <c:pt idx="644">
                  <c:v>2.079282756058658E-2</c:v>
                </c:pt>
                <c:pt idx="645">
                  <c:v>2.0689122900485187E-2</c:v>
                </c:pt>
                <c:pt idx="646">
                  <c:v>2.058593546953387E-2</c:v>
                </c:pt>
                <c:pt idx="647">
                  <c:v>2.048326268804147E-2</c:v>
                </c:pt>
                <c:pt idx="648">
                  <c:v>2.0381101989183102E-2</c:v>
                </c:pt>
                <c:pt idx="649">
                  <c:v>2.0279450818935993E-2</c:v>
                </c:pt>
                <c:pt idx="650">
                  <c:v>2.017830663601557E-2</c:v>
                </c:pt>
                <c:pt idx="651">
                  <c:v>2.0077666911812009E-2</c:v>
                </c:pt>
                <c:pt idx="652">
                  <c:v>1.9977529130326962E-2</c:v>
                </c:pt>
                <c:pt idx="653">
                  <c:v>1.9877890788110652E-2</c:v>
                </c:pt>
                <c:pt idx="654">
                  <c:v>1.9778749394199362E-2</c:v>
                </c:pt>
                <c:pt idx="655">
                  <c:v>1.9680102470053074E-2</c:v>
                </c:pt>
                <c:pt idx="656">
                  <c:v>1.958194754949354E-2</c:v>
                </c:pt>
                <c:pt idx="657">
                  <c:v>1.9484282178642634E-2</c:v>
                </c:pt>
                <c:pt idx="658">
                  <c:v>1.9387103915861008E-2</c:v>
                </c:pt>
                <c:pt idx="659">
                  <c:v>1.9290410331687019E-2</c:v>
                </c:pt>
                <c:pt idx="660">
                  <c:v>1.9194199008776034E-2</c:v>
                </c:pt>
                <c:pt idx="661">
                  <c:v>1.9098467541839966E-2</c:v>
                </c:pt>
                <c:pt idx="662">
                  <c:v>1.9003213537587157E-2</c:v>
                </c:pt>
                <c:pt idx="663">
                  <c:v>1.8908434614662541E-2</c:v>
                </c:pt>
                <c:pt idx="664">
                  <c:v>1.8814128403588107E-2</c:v>
                </c:pt>
                <c:pt idx="665">
                  <c:v>1.8720292546703664E-2</c:v>
                </c:pt>
                <c:pt idx="666">
                  <c:v>1.8626924698107901E-2</c:v>
                </c:pt>
                <c:pt idx="667">
                  <c:v>1.8534022523599755E-2</c:v>
                </c:pt>
                <c:pt idx="668">
                  <c:v>1.8441583700620007E-2</c:v>
                </c:pt>
                <c:pt idx="669">
                  <c:v>1.8349605918193262E-2</c:v>
                </c:pt>
                <c:pt idx="670">
                  <c:v>1.8258086876870198E-2</c:v>
                </c:pt>
                <c:pt idx="671">
                  <c:v>1.8167024288669995E-2</c:v>
                </c:pt>
                <c:pt idx="672">
                  <c:v>1.8076415877023213E-2</c:v>
                </c:pt>
                <c:pt idx="673">
                  <c:v>1.7986259376714823E-2</c:v>
                </c:pt>
                <c:pt idx="674">
                  <c:v>1.7896552533827652E-2</c:v>
                </c:pt>
                <c:pt idx="675">
                  <c:v>1.7807293105685934E-2</c:v>
                </c:pt>
                <c:pt idx="676">
                  <c:v>1.771847886079932E-2</c:v>
                </c:pt>
                <c:pt idx="677">
                  <c:v>1.7630107578807067E-2</c:v>
                </c:pt>
                <c:pt idx="678">
                  <c:v>1.7542177050422512E-2</c:v>
                </c:pt>
                <c:pt idx="679">
                  <c:v>1.7454685077377879E-2</c:v>
                </c:pt>
                <c:pt idx="680">
                  <c:v>1.7367629472369282E-2</c:v>
                </c:pt>
                <c:pt idx="681">
                  <c:v>1.7281008059002057E-2</c:v>
                </c:pt>
                <c:pt idx="682">
                  <c:v>1.7194818671736355E-2</c:v>
                </c:pt>
                <c:pt idx="683">
                  <c:v>1.7109059155833016E-2</c:v>
                </c:pt>
                <c:pt idx="684">
                  <c:v>1.7023727367299672E-2</c:v>
                </c:pt>
                <c:pt idx="685">
                  <c:v>1.6938821172837164E-2</c:v>
                </c:pt>
                <c:pt idx="686">
                  <c:v>1.6854338449786201E-2</c:v>
                </c:pt>
                <c:pt idx="687">
                  <c:v>1.6770277086074321E-2</c:v>
                </c:pt>
                <c:pt idx="688">
                  <c:v>1.668663498016304E-2</c:v>
                </c:pt>
                <c:pt idx="689">
                  <c:v>1.6603410040995366E-2</c:v>
                </c:pt>
                <c:pt idx="690">
                  <c:v>1.6520600187943466E-2</c:v>
                </c:pt>
                <c:pt idx="691">
                  <c:v>1.6438203350756724E-2</c:v>
                </c:pt>
                <c:pt idx="692">
                  <c:v>1.6356217469509909E-2</c:v>
                </c:pt>
                <c:pt idx="693">
                  <c:v>1.6274640494551715E-2</c:v>
                </c:pt>
                <c:pt idx="694">
                  <c:v>1.6193470386453516E-2</c:v>
                </c:pt>
                <c:pt idx="695">
                  <c:v>1.6112705115958401E-2</c:v>
                </c:pt>
                <c:pt idx="696">
                  <c:v>1.6032342663930388E-2</c:v>
                </c:pt>
                <c:pt idx="697">
                  <c:v>1.5952381021303988E-2</c:v>
                </c:pt>
                <c:pt idx="698">
                  <c:v>1.5872818189033969E-2</c:v>
                </c:pt>
                <c:pt idx="699">
                  <c:v>1.5793652178045393E-2</c:v>
                </c:pt>
                <c:pt idx="700">
                  <c:v>1.5714881009183855E-2</c:v>
                </c:pt>
                <c:pt idx="701">
                  <c:v>1.563650271316603E-2</c:v>
                </c:pt>
                <c:pt idx="702">
                  <c:v>1.5558515330530437E-2</c:v>
                </c:pt>
                <c:pt idx="703">
                  <c:v>1.5480916911588439E-2</c:v>
                </c:pt>
                <c:pt idx="704">
                  <c:v>1.5403705516375536E-2</c:v>
                </c:pt>
                <c:pt idx="705">
                  <c:v>1.5326879214602821E-2</c:v>
                </c:pt>
                <c:pt idx="706">
                  <c:v>1.5250436085608747E-2</c:v>
                </c:pt>
                <c:pt idx="707">
                  <c:v>1.5174374218311099E-2</c:v>
                </c:pt>
                <c:pt idx="708">
                  <c:v>1.509869171115925E-2</c:v>
                </c:pt>
                <c:pt idx="709">
                  <c:v>1.5023386672086568E-2</c:v>
                </c:pt>
                <c:pt idx="710">
                  <c:v>1.4948457218463159E-2</c:v>
                </c:pt>
                <c:pt idx="711">
                  <c:v>1.4873901477048772E-2</c:v>
                </c:pt>
                <c:pt idx="712">
                  <c:v>1.4799717583946001E-2</c:v>
                </c:pt>
                <c:pt idx="713">
                  <c:v>1.4725903684553647E-2</c:v>
                </c:pt>
                <c:pt idx="714">
                  <c:v>1.4652457933520381E-2</c:v>
                </c:pt>
                <c:pt idx="715">
                  <c:v>1.4579378494698597E-2</c:v>
                </c:pt>
                <c:pt idx="716">
                  <c:v>1.4506663541098527E-2</c:v>
                </c:pt>
                <c:pt idx="717">
                  <c:v>1.4434311254842541E-2</c:v>
                </c:pt>
                <c:pt idx="718">
                  <c:v>1.4362319827119718E-2</c:v>
                </c:pt>
                <c:pt idx="719">
                  <c:v>1.4290687458140602E-2</c:v>
                </c:pt>
                <c:pt idx="720">
                  <c:v>1.4219412357092254E-2</c:v>
                </c:pt>
                <c:pt idx="721">
                  <c:v>1.4148492742093425E-2</c:v>
                </c:pt>
                <c:pt idx="722">
                  <c:v>1.4077926840150053E-2</c:v>
                </c:pt>
                <c:pt idx="723">
                  <c:v>1.4007712887110902E-2</c:v>
                </c:pt>
                <c:pt idx="724">
                  <c:v>1.3937849127623508E-2</c:v>
                </c:pt>
                <c:pt idx="725">
                  <c:v>1.3868333815090231E-2</c:v>
                </c:pt>
                <c:pt idx="726">
                  <c:v>1.3799165211624642E-2</c:v>
                </c:pt>
                <c:pt idx="727">
                  <c:v>1.3730341588008056E-2</c:v>
                </c:pt>
                <c:pt idx="728">
                  <c:v>1.3661861223646278E-2</c:v>
                </c:pt>
                <c:pt idx="729">
                  <c:v>1.3593722406526657E-2</c:v>
                </c:pt>
                <c:pt idx="730">
                  <c:v>1.3525923433175208E-2</c:v>
                </c:pt>
                <c:pt idx="731">
                  <c:v>1.3458462608614063E-2</c:v>
                </c:pt>
                <c:pt idx="732">
                  <c:v>1.3391338246319088E-2</c:v>
                </c:pt>
                <c:pt idx="733">
                  <c:v>1.3324548668177743E-2</c:v>
                </c:pt>
                <c:pt idx="734">
                  <c:v>1.325809220444709E-2</c:v>
                </c:pt>
                <c:pt idx="735">
                  <c:v>1.3191967193712077E-2</c:v>
                </c:pt>
                <c:pt idx="736">
                  <c:v>1.3126171982843982E-2</c:v>
                </c:pt>
                <c:pt idx="737">
                  <c:v>1.3060704926959118E-2</c:v>
                </c:pt>
                <c:pt idx="738">
                  <c:v>1.2995564389377672E-2</c:v>
                </c:pt>
                <c:pt idx="739">
                  <c:v>1.2930748741582815E-2</c:v>
                </c:pt>
                <c:pt idx="740">
                  <c:v>1.286625636317997E-2</c:v>
                </c:pt>
                <c:pt idx="741">
                  <c:v>1.2802085641856328E-2</c:v>
                </c:pt>
                <c:pt idx="742">
                  <c:v>1.273823497334051E-2</c:v>
                </c:pt>
                <c:pt idx="743">
                  <c:v>1.2674702761362473E-2</c:v>
                </c:pt>
                <c:pt idx="744">
                  <c:v>1.2611487417613608E-2</c:v>
                </c:pt>
                <c:pt idx="745">
                  <c:v>1.2548587361707031E-2</c:v>
                </c:pt>
                <c:pt idx="746">
                  <c:v>1.2486001021138077E-2</c:v>
                </c:pt>
                <c:pt idx="747">
                  <c:v>1.2423726831244963E-2</c:v>
                </c:pt>
                <c:pt idx="748">
                  <c:v>1.2361763235169692E-2</c:v>
                </c:pt>
                <c:pt idx="749">
                  <c:v>1.2300108683819151E-2</c:v>
                </c:pt>
                <c:pt idx="750">
                  <c:v>1.2238761635826335E-2</c:v>
                </c:pt>
                <c:pt idx="751">
                  <c:v>1.2177720557511852E-2</c:v>
                </c:pt>
                <c:pt idx="752">
                  <c:v>1.2116983922845563E-2</c:v>
                </c:pt>
                <c:pt idx="753">
                  <c:v>1.2056550213408432E-2</c:v>
                </c:pt>
                <c:pt idx="754">
                  <c:v>1.1996417918354589E-2</c:v>
                </c:pt>
                <c:pt idx="755">
                  <c:v>1.1936585534373517E-2</c:v>
                </c:pt>
                <c:pt idx="756">
                  <c:v>1.1877051565652502E-2</c:v>
                </c:pt>
                <c:pt idx="757">
                  <c:v>1.1817814523839223E-2</c:v>
                </c:pt>
                <c:pt idx="758">
                  <c:v>1.1758872928004555E-2</c:v>
                </c:pt>
                <c:pt idx="759">
                  <c:v>1.1700225304605528E-2</c:v>
                </c:pt>
                <c:pt idx="760">
                  <c:v>1.1641870187448503E-2</c:v>
                </c:pt>
                <c:pt idx="761">
                  <c:v>1.158380611765251E-2</c:v>
                </c:pt>
                <c:pt idx="762">
                  <c:v>1.1526031643612785E-2</c:v>
                </c:pt>
                <c:pt idx="763">
                  <c:v>1.1468545320964465E-2</c:v>
                </c:pt>
                <c:pt idx="764">
                  <c:v>1.141134571254649E-2</c:v>
                </c:pt>
                <c:pt idx="765">
                  <c:v>1.1354431388365666E-2</c:v>
                </c:pt>
                <c:pt idx="766">
                  <c:v>1.129780092556093E-2</c:v>
                </c:pt>
                <c:pt idx="767">
                  <c:v>1.1241452908367764E-2</c:v>
                </c:pt>
                <c:pt idx="768">
                  <c:v>1.1185385928082797E-2</c:v>
                </c:pt>
                <c:pt idx="769">
                  <c:v>1.1129598583028607E-2</c:v>
                </c:pt>
                <c:pt idx="770">
                  <c:v>1.1074089478518659E-2</c:v>
                </c:pt>
                <c:pt idx="771">
                  <c:v>1.1018857226822448E-2</c:v>
                </c:pt>
                <c:pt idx="772">
                  <c:v>1.096390044713081E-2</c:v>
                </c:pt>
                <c:pt idx="773">
                  <c:v>1.0909217765521383E-2</c:v>
                </c:pt>
                <c:pt idx="774">
                  <c:v>1.0854807814924287E-2</c:v>
                </c:pt>
                <c:pt idx="775">
                  <c:v>1.0800669235087917E-2</c:v>
                </c:pt>
                <c:pt idx="776">
                  <c:v>1.0746800672544963E-2</c:v>
                </c:pt>
                <c:pt idx="777">
                  <c:v>1.0693200780578548E-2</c:v>
                </c:pt>
                <c:pt idx="778">
                  <c:v>1.0639868219188582E-2</c:v>
                </c:pt>
                <c:pt idx="779">
                  <c:v>1.0586801655058266E-2</c:v>
                </c:pt>
                <c:pt idx="780">
                  <c:v>1.0533999761520718E-2</c:v>
                </c:pt>
                <c:pt idx="781">
                  <c:v>1.0481461218525853E-2</c:v>
                </c:pt>
                <c:pt idx="782">
                  <c:v>1.0429184712607356E-2</c:v>
                </c:pt>
                <c:pt idx="783">
                  <c:v>1.0377168936849871E-2</c:v>
                </c:pt>
                <c:pt idx="784">
                  <c:v>1.0325412590856283E-2</c:v>
                </c:pt>
                <c:pt idx="785">
                  <c:v>1.0273914380715246E-2</c:v>
                </c:pt>
                <c:pt idx="786">
                  <c:v>1.0222673018968826E-2</c:v>
                </c:pt>
                <c:pt idx="787">
                  <c:v>1.0171687224580317E-2</c:v>
                </c:pt>
                <c:pt idx="788">
                  <c:v>1.0120955722902196E-2</c:v>
                </c:pt>
                <c:pt idx="789">
                  <c:v>1.0070477245644279E-2</c:v>
                </c:pt>
                <c:pt idx="790">
                  <c:v>1.0020250530842009E-2</c:v>
                </c:pt>
                <c:pt idx="791">
                  <c:v>9.9702743228248982E-3</c:v>
                </c:pt>
                <c:pt idx="792">
                  <c:v>9.9205473721851439E-3</c:v>
                </c:pt>
                <c:pt idx="793">
                  <c:v>9.8710684357463906E-3</c:v>
                </c:pt>
                <c:pt idx="794">
                  <c:v>9.8218362765326462E-3</c:v>
                </c:pt>
                <c:pt idx="795">
                  <c:v>9.7728496637373742E-3</c:v>
                </c:pt>
                <c:pt idx="796">
                  <c:v>9.7241073726926953E-3</c:v>
                </c:pt>
                <c:pt idx="797">
                  <c:v>9.675608184838801E-3</c:v>
                </c:pt>
                <c:pt idx="798">
                  <c:v>9.6273508876934602E-3</c:v>
                </c:pt>
                <c:pt idx="799">
                  <c:v>9.5793342748217419E-3</c:v>
                </c:pt>
                <c:pt idx="800">
                  <c:v>9.5315571458058183E-3</c:v>
                </c:pt>
                <c:pt idx="801">
                  <c:v>9.4840183062149756E-3</c:v>
                </c:pt>
                <c:pt idx="802">
                  <c:v>9.4367165675757446E-3</c:v>
                </c:pt>
                <c:pt idx="803">
                  <c:v>9.3896507473422014E-3</c:v>
                </c:pt>
                <c:pt idx="804">
                  <c:v>9.3428196688663846E-3</c:v>
                </c:pt>
                <c:pt idx="805">
                  <c:v>9.296222161368899E-3</c:v>
                </c:pt>
                <c:pt idx="806">
                  <c:v>9.2498570599096261E-3</c:v>
                </c:pt>
                <c:pt idx="807">
                  <c:v>9.203723205358609E-3</c:v>
                </c:pt>
                <c:pt idx="808">
                  <c:v>9.1578194443670893E-3</c:v>
                </c:pt>
                <c:pt idx="809">
                  <c:v>9.1121446293386497E-3</c:v>
                </c:pt>
                <c:pt idx="810">
                  <c:v>9.0666976184005377E-3</c:v>
                </c:pt>
                <c:pt idx="811">
                  <c:v>9.0214772753751081E-3</c:v>
                </c:pt>
                <c:pt idx="812">
                  <c:v>8.9764824697514331E-3</c:v>
                </c:pt>
                <c:pt idx="813">
                  <c:v>8.9317120766570189E-3</c:v>
                </c:pt>
                <c:pt idx="814">
                  <c:v>8.8871649768297208E-3</c:v>
                </c:pt>
                <c:pt idx="815">
                  <c:v>8.8428400565897184E-3</c:v>
                </c:pt>
                <c:pt idx="816">
                  <c:v>8.7987362078116964E-3</c:v>
                </c:pt>
                <c:pt idx="817">
                  <c:v>8.754852327897137E-3</c:v>
                </c:pt>
                <c:pt idx="818">
                  <c:v>8.711187319746759E-3</c:v>
                </c:pt>
                <c:pt idx="819">
                  <c:v>8.6677400917330779E-3</c:v>
                </c:pt>
                <c:pt idx="820">
                  <c:v>8.624509557673141E-3</c:v>
                </c:pt>
                <c:pt idx="821">
                  <c:v>8.5814946368013272E-3</c:v>
                </c:pt>
                <c:pt idx="822">
                  <c:v>8.5386942537423963E-3</c:v>
                </c:pt>
                <c:pt idx="823">
                  <c:v>8.4961073384845348E-3</c:v>
                </c:pt>
                <c:pt idx="824">
                  <c:v>8.4537328263526376E-3</c:v>
                </c:pt>
                <c:pt idx="825">
                  <c:v>8.4115696579816993E-3</c:v>
                </c:pt>
                <c:pt idx="826">
                  <c:v>8.3696167792903179E-3</c:v>
                </c:pt>
                <c:pt idx="827">
                  <c:v>8.3278731414543321E-3</c:v>
                </c:pt>
                <c:pt idx="828">
                  <c:v>8.2863377008806274E-3</c:v>
                </c:pt>
                <c:pt idx="829">
                  <c:v>8.245009419181026E-3</c:v>
                </c:pt>
                <c:pt idx="830">
                  <c:v>8.2038872631463224E-3</c:v>
                </c:pt>
                <c:pt idx="831">
                  <c:v>8.1629702047204926E-3</c:v>
                </c:pt>
                <c:pt idx="832">
                  <c:v>8.1222572209749353E-3</c:v>
                </c:pt>
                <c:pt idx="833">
                  <c:v>8.0817472940829371E-3</c:v>
                </c:pt>
                <c:pt idx="834">
                  <c:v>8.0414394112942149E-3</c:v>
                </c:pt>
                <c:pt idx="835">
                  <c:v>8.0013325649096034E-3</c:v>
                </c:pt>
                <c:pt idx="836">
                  <c:v>7.9614257522558473E-3</c:v>
                </c:pt>
                <c:pt idx="837">
                  <c:v>7.9217179756605575E-3</c:v>
                </c:pt>
                <c:pt idx="838">
                  <c:v>7.8822082424272414E-3</c:v>
                </c:pt>
                <c:pt idx="839">
                  <c:v>7.8428955648105255E-3</c:v>
                </c:pt>
                <c:pt idx="840">
                  <c:v>7.8037789599914144E-3</c:v>
                </c:pt>
                <c:pt idx="841">
                  <c:v>7.764857450052752E-3</c:v>
                </c:pt>
                <c:pt idx="842">
                  <c:v>7.7261300619547594E-3</c:v>
                </c:pt>
                <c:pt idx="843">
                  <c:v>7.6875958275107155E-3</c:v>
                </c:pt>
                <c:pt idx="844">
                  <c:v>7.64925378336276E-3</c:v>
                </c:pt>
                <c:pt idx="845">
                  <c:v>7.6111029709577853E-3</c:v>
                </c:pt>
                <c:pt idx="846">
                  <c:v>7.5731424365234898E-3</c:v>
                </c:pt>
                <c:pt idx="847">
                  <c:v>7.5353712310445489E-3</c:v>
                </c:pt>
                <c:pt idx="848">
                  <c:v>7.4977884102388533E-3</c:v>
                </c:pt>
                <c:pt idx="849">
                  <c:v>7.4603930345339209E-3</c:v>
                </c:pt>
                <c:pt idx="850">
                  <c:v>7.4231841690434149E-3</c:v>
                </c:pt>
                <c:pt idx="851">
                  <c:v>7.3861608835437608E-3</c:v>
                </c:pt>
                <c:pt idx="852">
                  <c:v>7.3493222524508919E-3</c:v>
                </c:pt>
                <c:pt idx="853">
                  <c:v>7.3126673547971102E-3</c:v>
                </c:pt>
                <c:pt idx="854">
                  <c:v>7.2761952742080678E-3</c:v>
                </c:pt>
                <c:pt idx="855">
                  <c:v>7.239905098879844E-3</c:v>
                </c:pt>
                <c:pt idx="856">
                  <c:v>7.2037959215561741E-3</c:v>
                </c:pt>
                <c:pt idx="857">
                  <c:v>7.1678668395057437E-3</c:v>
                </c:pt>
                <c:pt idx="858">
                  <c:v>7.1321169544996269E-3</c:v>
                </c:pt>
                <c:pt idx="859">
                  <c:v>7.096545372788839E-3</c:v>
                </c:pt>
                <c:pt idx="860">
                  <c:v>7.0611512050819808E-3</c:v>
                </c:pt>
                <c:pt idx="861">
                  <c:v>7.0259335665230184E-3</c:v>
                </c:pt>
                <c:pt idx="862">
                  <c:v>6.9908915766691533E-3</c:v>
                </c:pt>
                <c:pt idx="863">
                  <c:v>6.9560243594688088E-3</c:v>
                </c:pt>
                <c:pt idx="864">
                  <c:v>6.9213310432397505E-3</c:v>
                </c:pt>
                <c:pt idx="865">
                  <c:v>6.8868107606472606E-3</c:v>
                </c:pt>
                <c:pt idx="866">
                  <c:v>6.8524626486824716E-3</c:v>
                </c:pt>
                <c:pt idx="867">
                  <c:v>6.818285848640802E-3</c:v>
                </c:pt>
                <c:pt idx="868">
                  <c:v>6.7842795061004669E-3</c:v>
                </c:pt>
                <c:pt idx="869">
                  <c:v>6.7504427709011317E-3</c:v>
                </c:pt>
                <c:pt idx="870">
                  <c:v>6.7167747971226561E-3</c:v>
                </c:pt>
                <c:pt idx="871">
                  <c:v>6.6832747430639354E-3</c:v>
                </c:pt>
                <c:pt idx="872">
                  <c:v>6.6499417712218827E-3</c:v>
                </c:pt>
                <c:pt idx="873">
                  <c:v>6.6167750482704641E-3</c:v>
                </c:pt>
                <c:pt idx="874">
                  <c:v>6.5837737450398755E-3</c:v>
                </c:pt>
                <c:pt idx="875">
                  <c:v>6.5509370364958174E-3</c:v>
                </c:pt>
                <c:pt idx="876">
                  <c:v>6.5182641017188679E-3</c:v>
                </c:pt>
                <c:pt idx="877">
                  <c:v>6.485754123883955E-3</c:v>
                </c:pt>
                <c:pt idx="878">
                  <c:v>6.4534062902399372E-3</c:v>
                </c:pt>
                <c:pt idx="879">
                  <c:v>6.4212197920892845E-3</c:v>
                </c:pt>
                <c:pt idx="880">
                  <c:v>6.3891938247678812E-3</c:v>
                </c:pt>
                <c:pt idx="881">
                  <c:v>6.3573275876248657E-3</c:v>
                </c:pt>
                <c:pt idx="882">
                  <c:v>6.3256202840026518E-3</c:v>
                </c:pt>
                <c:pt idx="883">
                  <c:v>6.2940711212169992E-3</c:v>
                </c:pt>
                <c:pt idx="884">
                  <c:v>6.2626793105371933E-3</c:v>
                </c:pt>
                <c:pt idx="885">
                  <c:v>6.2314440671663307E-3</c:v>
                </c:pt>
                <c:pt idx="886">
                  <c:v>6.2003646102217038E-3</c:v>
                </c:pt>
                <c:pt idx="887">
                  <c:v>6.1694401627152666E-3</c:v>
                </c:pt>
                <c:pt idx="888">
                  <c:v>6.1386699515342188E-3</c:v>
                </c:pt>
                <c:pt idx="889">
                  <c:v>6.108053207421687E-3</c:v>
                </c:pt>
                <c:pt idx="890">
                  <c:v>6.0775891649574674E-3</c:v>
                </c:pt>
                <c:pt idx="891">
                  <c:v>6.0472770625389152E-3</c:v>
                </c:pt>
                <c:pt idx="892">
                  <c:v>6.0171161423618873E-3</c:v>
                </c:pt>
                <c:pt idx="893">
                  <c:v>5.98710565040181E-3</c:v>
                </c:pt>
                <c:pt idx="894">
                  <c:v>5.9572448363948236E-3</c:v>
                </c:pt>
                <c:pt idx="895">
                  <c:v>5.9275329538190178E-3</c:v>
                </c:pt>
                <c:pt idx="896">
                  <c:v>5.8979692598757801E-3</c:v>
                </c:pt>
                <c:pt idx="897">
                  <c:v>5.8685530154712296E-3</c:v>
                </c:pt>
                <c:pt idx="898">
                  <c:v>5.8392834851977212E-3</c:v>
                </c:pt>
                <c:pt idx="899">
                  <c:v>5.8101599373154723E-3</c:v>
                </c:pt>
                <c:pt idx="900">
                  <c:v>5.7811816437342688E-3</c:v>
                </c:pt>
                <c:pt idx="901">
                  <c:v>5.7523478799952612E-3</c:v>
                </c:pt>
                <c:pt idx="902">
                  <c:v>5.7236579252528553E-3</c:v>
                </c:pt>
                <c:pt idx="903">
                  <c:v>5.6951110622566886E-3</c:v>
                </c:pt>
                <c:pt idx="904">
                  <c:v>5.6667065773336935E-3</c:v>
                </c:pt>
                <c:pt idx="905">
                  <c:v>5.6384437603702771E-3</c:v>
                </c:pt>
                <c:pt idx="906">
                  <c:v>5.610321904794542E-3</c:v>
                </c:pt>
                <c:pt idx="907">
                  <c:v>5.5823403075586295E-3</c:v>
                </c:pt>
                <c:pt idx="908">
                  <c:v>5.5544982691211539E-3</c:v>
                </c:pt>
                <c:pt idx="909">
                  <c:v>5.5267950934297016E-3</c:v>
                </c:pt>
                <c:pt idx="910">
                  <c:v>5.4992300879034414E-3</c:v>
                </c:pt>
                <c:pt idx="911">
                  <c:v>5.4718025634157945E-3</c:v>
                </c:pt>
                <c:pt idx="912">
                  <c:v>5.4445118342772254E-3</c:v>
                </c:pt>
                <c:pt idx="913">
                  <c:v>5.4173572182180767E-3</c:v>
                </c:pt>
                <c:pt idx="914">
                  <c:v>5.3903380363715418E-3</c:v>
                </c:pt>
                <c:pt idx="915">
                  <c:v>5.3634536132566623E-3</c:v>
                </c:pt>
                <c:pt idx="916">
                  <c:v>5.3367032767614618E-3</c:v>
                </c:pt>
                <c:pt idx="917">
                  <c:v>5.3100863581261341E-3</c:v>
                </c:pt>
                <c:pt idx="918">
                  <c:v>5.2836021919263274E-3</c:v>
                </c:pt>
                <c:pt idx="919">
                  <c:v>5.2572501160565062E-3</c:v>
                </c:pt>
                <c:pt idx="920">
                  <c:v>5.2310294717134017E-3</c:v>
                </c:pt>
                <c:pt idx="921">
                  <c:v>5.204939603379536E-3</c:v>
                </c:pt>
                <c:pt idx="922">
                  <c:v>5.1789798588068479E-3</c:v>
                </c:pt>
                <c:pt idx="923">
                  <c:v>5.1531495890003703E-3</c:v>
                </c:pt>
                <c:pt idx="924">
                  <c:v>5.1274481482020112E-3</c:v>
                </c:pt>
                <c:pt idx="925">
                  <c:v>5.1018748938744113E-3</c:v>
                </c:pt>
                <c:pt idx="926">
                  <c:v>5.0764291866848815E-3</c:v>
                </c:pt>
                <c:pt idx="927">
                  <c:v>5.0511103904894161E-3</c:v>
                </c:pt>
                <c:pt idx="928">
                  <c:v>5.025917872316793E-3</c:v>
                </c:pt>
                <c:pt idx="929">
                  <c:v>5.0008510023527401E-3</c:v>
                </c:pt>
                <c:pt idx="930">
                  <c:v>4.9759091539242099E-3</c:v>
                </c:pt>
                <c:pt idx="931">
                  <c:v>4.95109170348369E-3</c:v>
                </c:pt>
                <c:pt idx="932">
                  <c:v>4.9263980305936286E-3</c:v>
                </c:pt>
                <c:pt idx="933">
                  <c:v>4.9018275179109148E-3</c:v>
                </c:pt>
                <c:pt idx="934">
                  <c:v>4.8773795511714516E-3</c:v>
                </c:pt>
                <c:pt idx="935">
                  <c:v>4.853053519174799E-3</c:v>
                </c:pt>
                <c:pt idx="936">
                  <c:v>4.8288488137688892E-3</c:v>
                </c:pt>
                <c:pt idx="937">
                  <c:v>4.8047648298348254E-3</c:v>
                </c:pt>
                <c:pt idx="938">
                  <c:v>4.7808009652717523E-3</c:v>
                </c:pt>
                <c:pt idx="939">
                  <c:v>4.7569566209818151E-3</c:v>
                </c:pt>
                <c:pt idx="940">
                  <c:v>4.7332312008551624E-3</c:v>
                </c:pt>
                <c:pt idx="941">
                  <c:v>4.7096241117550522E-3</c:v>
                </c:pt>
                <c:pt idx="942">
                  <c:v>4.6861347635030279E-3</c:v>
                </c:pt>
                <c:pt idx="943">
                  <c:v>4.6627625688641624E-3</c:v>
                </c:pt>
                <c:pt idx="944">
                  <c:v>4.6395069435323719E-3</c:v>
                </c:pt>
                <c:pt idx="945">
                  <c:v>4.6163673061158103E-3</c:v>
                </c:pt>
                <c:pt idx="946">
                  <c:v>4.5933430781223321E-3</c:v>
                </c:pt>
                <c:pt idx="947">
                  <c:v>4.5704336839450486E-3</c:v>
                </c:pt>
                <c:pt idx="948">
                  <c:v>4.5476385508479086E-3</c:v>
                </c:pt>
                <c:pt idx="949">
                  <c:v>4.5249571089513944E-3</c:v>
                </c:pt>
                <c:pt idx="950">
                  <c:v>4.5023887912182797E-3</c:v>
                </c:pt>
                <c:pt idx="951">
                  <c:v>4.479933033439445E-3</c:v>
                </c:pt>
                <c:pt idx="952">
                  <c:v>4.4575892742197759E-3</c:v>
                </c:pt>
                <c:pt idx="953">
                  <c:v>4.43535695496413E-3</c:v>
                </c:pt>
                <c:pt idx="954">
                  <c:v>4.4132355198633613E-3</c:v>
                </c:pt>
                <c:pt idx="955">
                  <c:v>4.3912244158804507E-3</c:v>
                </c:pt>
                <c:pt idx="956">
                  <c:v>4.3693230927366444E-3</c:v>
                </c:pt>
                <c:pt idx="957">
                  <c:v>4.347531002897728E-3</c:v>
                </c:pt>
                <c:pt idx="958">
                  <c:v>4.325847601560317E-3</c:v>
                </c:pt>
                <c:pt idx="959">
                  <c:v>4.3042723466382498E-3</c:v>
                </c:pt>
                <c:pt idx="960">
                  <c:v>4.2828046987490303E-3</c:v>
                </c:pt>
                <c:pt idx="961">
                  <c:v>4.2614441212003428E-3</c:v>
                </c:pt>
                <c:pt idx="962">
                  <c:v>4.2401900799766343E-3</c:v>
                </c:pt>
                <c:pt idx="963">
                  <c:v>4.2190420437257644E-3</c:v>
                </c:pt>
                <c:pt idx="964">
                  <c:v>4.1979994837457353E-3</c:v>
                </c:pt>
                <c:pt idx="965">
                  <c:v>4.1770618739714448E-3</c:v>
                </c:pt>
                <c:pt idx="966">
                  <c:v>4.1562286909615585E-3</c:v>
                </c:pt>
                <c:pt idx="967">
                  <c:v>4.1354994138854181E-3</c:v>
                </c:pt>
                <c:pt idx="968">
                  <c:v>4.1148735245100151E-3</c:v>
                </c:pt>
                <c:pt idx="969">
                  <c:v>4.0943505071870416E-3</c:v>
                </c:pt>
                <c:pt idx="970">
                  <c:v>4.0739298488399944E-3</c:v>
                </c:pt>
                <c:pt idx="971">
                  <c:v>4.0536110389513495E-3</c:v>
                </c:pt>
                <c:pt idx="972">
                  <c:v>4.0333935695498081E-3</c:v>
                </c:pt>
                <c:pt idx="973">
                  <c:v>4.013276935197577E-3</c:v>
                </c:pt>
                <c:pt idx="974">
                  <c:v>3.9932606329777512E-3</c:v>
                </c:pt>
                <c:pt idx="975">
                  <c:v>3.9733441624817331E-3</c:v>
                </c:pt>
                <c:pt idx="976">
                  <c:v>3.9535270257967216E-3</c:v>
                </c:pt>
                <c:pt idx="977">
                  <c:v>3.9338087274932675E-3</c:v>
                </c:pt>
                <c:pt idx="978">
                  <c:v>3.9141887746128867E-3</c:v>
                </c:pt>
                <c:pt idx="979">
                  <c:v>3.8946666766557325E-3</c:v>
                </c:pt>
                <c:pt idx="980">
                  <c:v>3.875241945568346E-3</c:v>
                </c:pt>
                <c:pt idx="981">
                  <c:v>3.8559140957314343E-3</c:v>
                </c:pt>
                <c:pt idx="982">
                  <c:v>3.8366826439477446E-3</c:v>
                </c:pt>
                <c:pt idx="983">
                  <c:v>3.8175471094299808E-3</c:v>
                </c:pt>
                <c:pt idx="984">
                  <c:v>3.7985070137887835E-3</c:v>
                </c:pt>
                <c:pt idx="985">
                  <c:v>3.7795618810207705E-3</c:v>
                </c:pt>
                <c:pt idx="986">
                  <c:v>3.7607112374966347E-3</c:v>
                </c:pt>
                <c:pt idx="987">
                  <c:v>3.7419546119493068E-3</c:v>
                </c:pt>
                <c:pt idx="988">
                  <c:v>3.7232915354621691E-3</c:v>
                </c:pt>
                <c:pt idx="989">
                  <c:v>3.7047215414573414E-3</c:v>
                </c:pt>
                <c:pt idx="990">
                  <c:v>3.6862441656840056E-3</c:v>
                </c:pt>
                <c:pt idx="991">
                  <c:v>3.6678589462068043E-3</c:v>
                </c:pt>
                <c:pt idx="992">
                  <c:v>3.649565423394291E-3</c:v>
                </c:pt>
                <c:pt idx="993">
                  <c:v>3.6313631399074457E-3</c:v>
                </c:pt>
                <c:pt idx="994">
                  <c:v>3.6132516406882313E-3</c:v>
                </c:pt>
                <c:pt idx="995">
                  <c:v>3.5952304729482245E-3</c:v>
                </c:pt>
                <c:pt idx="996">
                  <c:v>3.5772991861572896E-3</c:v>
                </c:pt>
                <c:pt idx="997">
                  <c:v>3.5594573320323294E-3</c:v>
                </c:pt>
                <c:pt idx="998">
                  <c:v>3.5417044645260588E-3</c:v>
                </c:pt>
                <c:pt idx="999">
                  <c:v>3.5240401398158663E-3</c:v>
                </c:pt>
                <c:pt idx="1000">
                  <c:v>3.5064639162927123E-3</c:v>
                </c:pt>
                <c:pt idx="1001">
                  <c:v>3.4889753545500938E-3</c:v>
                </c:pt>
                <c:pt idx="1002">
                  <c:v>3.4715740173730573E-3</c:v>
                </c:pt>
                <c:pt idx="1003">
                  <c:v>3.4542594697272657E-3</c:v>
                </c:pt>
                <c:pt idx="1004">
                  <c:v>3.4370312787481245E-3</c:v>
                </c:pt>
                <c:pt idx="1005">
                  <c:v>3.4198890137299666E-3</c:v>
                </c:pt>
                <c:pt idx="1006">
                  <c:v>3.4028322461152716E-3</c:v>
                </c:pt>
                <c:pt idx="1007">
                  <c:v>3.3858605494839606E-3</c:v>
                </c:pt>
                <c:pt idx="1008">
                  <c:v>3.3689734995427331E-3</c:v>
                </c:pt>
                <c:pt idx="1009">
                  <c:v>3.2046667231281916E-3</c:v>
                </c:pt>
                <c:pt idx="1010">
                  <c:v>3.0483732827578194E-3</c:v>
                </c:pt>
                <c:pt idx="1011">
                  <c:v>2.8997023634210707E-3</c:v>
                </c:pt>
                <c:pt idx="1012">
                  <c:v>2.7582822103803853E-3</c:v>
                </c:pt>
                <c:pt idx="1013">
                  <c:v>2.6237591995906919E-3</c:v>
                </c:pt>
                <c:pt idx="1014">
                  <c:v>2.4957969534551085E-3</c:v>
                </c:pt>
                <c:pt idx="1015">
                  <c:v>2.3740754997057388E-3</c:v>
                </c:pt>
                <c:pt idx="1016">
                  <c:v>2.2582904713063334E-3</c:v>
                </c:pt>
                <c:pt idx="1017">
                  <c:v>2.1481523453761699E-3</c:v>
                </c:pt>
                <c:pt idx="1018">
                  <c:v>2.0433857192320337E-3</c:v>
                </c:pt>
                <c:pt idx="1019">
                  <c:v>1.9437286217380651E-3</c:v>
                </c:pt>
                <c:pt idx="1020">
                  <c:v>1.8489318582414662E-3</c:v>
                </c:pt>
                <c:pt idx="1021">
                  <c:v>1.7587583874560644E-3</c:v>
                </c:pt>
                <c:pt idx="1022">
                  <c:v>1.6729827287356362E-3</c:v>
                </c:pt>
                <c:pt idx="1023">
                  <c:v>1.5913903982548334E-3</c:v>
                </c:pt>
                <c:pt idx="1024">
                  <c:v>1.5137773726879079E-3</c:v>
                </c:pt>
                <c:pt idx="1025">
                  <c:v>1.4399495790441213E-3</c:v>
                </c:pt>
                <c:pt idx="1026">
                  <c:v>1.369722409384184E-3</c:v>
                </c:pt>
                <c:pt idx="1027">
                  <c:v>1.3029202592042489E-3</c:v>
                </c:pt>
                <c:pt idx="1028">
                  <c:v>1.2393760883331792E-3</c:v>
                </c:pt>
                <c:pt idx="1029">
                  <c:v>1.1789310032451162E-3</c:v>
                </c:pt>
                <c:pt idx="1030">
                  <c:v>1.1214338597429017E-3</c:v>
                </c:pt>
                <c:pt idx="1031">
                  <c:v>1.0667408850188543E-3</c:v>
                </c:pt>
                <c:pt idx="1032">
                  <c:v>1.0147153181478672E-3</c:v>
                </c:pt>
                <c:pt idx="1033">
                  <c:v>9.6522706811385476E-4</c:v>
                </c:pt>
                <c:pt idx="1034">
                  <c:v>9.1815238851445334E-4</c:v>
                </c:pt>
                <c:pt idx="1035">
                  <c:v>8.7337356813055962E-4</c:v>
                </c:pt>
                <c:pt idx="1036">
                  <c:v>8.3077863658696707E-4</c:v>
                </c:pt>
                <c:pt idx="1037">
                  <c:v>7.9026108436810842E-4</c:v>
                </c:pt>
                <c:pt idx="1038">
                  <c:v>7.5171959648878618E-4</c:v>
                </c:pt>
                <c:pt idx="1039">
                  <c:v>7.1505779915393721E-4</c:v>
                </c:pt>
                <c:pt idx="1040">
                  <c:v>6.8018401877394693E-4</c:v>
                </c:pt>
                <c:pt idx="1041">
                  <c:v>6.4701105273292411E-4</c:v>
                </c:pt>
                <c:pt idx="1042">
                  <c:v>6.154559513367405E-4</c:v>
                </c:pt>
                <c:pt idx="1043">
                  <c:v>5.8543981039558721E-4</c:v>
                </c:pt>
                <c:pt idx="1044">
                  <c:v>5.5688757392240173E-4</c:v>
                </c:pt>
                <c:pt idx="1045">
                  <c:v>5.2972784645380496E-4</c:v>
                </c:pt>
                <c:pt idx="1046">
                  <c:v>5.0389271452425523E-4</c:v>
                </c:pt>
                <c:pt idx="1047">
                  <c:v>4.7931757684700993E-4</c:v>
                </c:pt>
                <c:pt idx="1048">
                  <c:v>4.5594098277725801E-4</c:v>
                </c:pt>
                <c:pt idx="1049">
                  <c:v>4.3370447865350087E-4</c:v>
                </c:pt>
                <c:pt idx="1050">
                  <c:v>4.125524616329523E-4</c:v>
                </c:pt>
                <c:pt idx="1051">
                  <c:v>3.9243204065546582E-4</c:v>
                </c:pt>
                <c:pt idx="1052">
                  <c:v>3.732929041883396E-4</c:v>
                </c:pt>
                <c:pt idx="1053">
                  <c:v>3.5508719442127451E-4</c:v>
                </c:pt>
                <c:pt idx="1054">
                  <c:v>3.3776938759692187E-4</c:v>
                </c:pt>
                <c:pt idx="1055">
                  <c:v>3.2129618017777894E-4</c:v>
                </c:pt>
                <c:pt idx="1056">
                  <c:v>3.056263805647862E-4</c:v>
                </c:pt>
                <c:pt idx="1057">
                  <c:v>2.907208060968779E-4</c:v>
                </c:pt>
                <c:pt idx="1058">
                  <c:v>2.7654218507391676E-4</c:v>
                </c:pt>
                <c:pt idx="1059">
                  <c:v>2.6305506355803161E-4</c:v>
                </c:pt>
                <c:pt idx="1060">
                  <c:v>2.5022571672030536E-4</c:v>
                </c:pt>
                <c:pt idx="1061">
                  <c:v>2.3802206451113467E-4</c:v>
                </c:pt>
                <c:pt idx="1062">
                  <c:v>2.2641359144339848E-4</c:v>
                </c:pt>
                <c:pt idx="1063">
                  <c:v>2.1537127028784371E-4</c:v>
                </c:pt>
                <c:pt idx="1064">
                  <c:v>2.0486748948989321E-4</c:v>
                </c:pt>
                <c:pt idx="1065">
                  <c:v>1.9487598412637738E-4</c:v>
                </c:pt>
                <c:pt idx="1066">
                  <c:v>1.8537177022954414E-4</c:v>
                </c:pt>
                <c:pt idx="1067">
                  <c:v>1.763310823141279E-4</c:v>
                </c:pt>
                <c:pt idx="1068">
                  <c:v>1.6773131395125587E-4</c:v>
                </c:pt>
                <c:pt idx="1069">
                  <c:v>1.5955096124060166E-4</c:v>
                </c:pt>
                <c:pt idx="1070">
                  <c:v>1.5176956903943342E-4</c:v>
                </c:pt>
                <c:pt idx="1071">
                  <c:v>1.4436767981410151E-4</c:v>
                </c:pt>
                <c:pt idx="1072">
                  <c:v>1.373267849860713E-4</c:v>
                </c:pt>
                <c:pt idx="1073">
                  <c:v>1.3062927865083374E-4</c:v>
                </c:pt>
                <c:pt idx="1074">
                  <c:v>1.2425841355397592E-4</c:v>
                </c:pt>
                <c:pt idx="1075">
                  <c:v>1.1819825921432036E-4</c:v>
                </c:pt>
                <c:pt idx="1076">
                  <c:v>1.1243366208942408E-4</c:v>
                </c:pt>
                <c:pt idx="1077">
                  <c:v>1.0695020768383072E-4</c:v>
                </c:pt>
                <c:pt idx="1078">
                  <c:v>1.0173418450532208E-4</c:v>
                </c:pt>
                <c:pt idx="1079">
                  <c:v>9.6772549779046928E-5</c:v>
                </c:pt>
                <c:pt idx="1080">
                  <c:v>9.2052896833789584E-5</c:v>
                </c:pt>
                <c:pt idx="1081">
                  <c:v>8.7563424078829224E-5</c:v>
                </c:pt>
                <c:pt idx="1082">
                  <c:v>8.3292905493816756E-5</c:v>
                </c:pt>
                <c:pt idx="1083">
                  <c:v>7.9230662557875641E-5</c:v>
                </c:pt>
                <c:pt idx="1084">
                  <c:v>7.5366537547738252E-5</c:v>
                </c:pt>
                <c:pt idx="1085">
                  <c:v>7.1690868138146575E-5</c:v>
                </c:pt>
                <c:pt idx="1086">
                  <c:v>6.81944632410057E-5</c:v>
                </c:pt>
                <c:pt idx="1087">
                  <c:v>6.4868580022877035E-5</c:v>
                </c:pt>
                <c:pt idx="1088">
                  <c:v>6.1704902043339781E-5</c:v>
                </c:pt>
                <c:pt idx="1089">
                  <c:v>5.8695518459558976E-5</c:v>
                </c:pt>
                <c:pt idx="1090">
                  <c:v>5.5832904245057273E-5</c:v>
                </c:pt>
                <c:pt idx="1091">
                  <c:v>5.3109901373229375E-5</c:v>
                </c:pt>
                <c:pt idx="1092">
                  <c:v>5.0519700918546709E-5</c:v>
                </c:pt>
                <c:pt idx="1093">
                  <c:v>4.8055826030697361E-5</c:v>
                </c:pt>
                <c:pt idx="1094">
                  <c:v>4.5712115739086635E-5</c:v>
                </c:pt>
                <c:pt idx="1095">
                  <c:v>4.3482709547201384E-5</c:v>
                </c:pt>
                <c:pt idx="1096">
                  <c:v>4.1362032778316128E-5</c:v>
                </c:pt>
                <c:pt idx="1097">
                  <c:v>3.9344782635897348E-5</c:v>
                </c:pt>
                <c:pt idx="1098">
                  <c:v>3.7425914943850299E-5</c:v>
                </c:pt>
                <c:pt idx="1099">
                  <c:v>3.5600631533451366E-5</c:v>
                </c:pt>
                <c:pt idx="1100">
                  <c:v>3.3864368245426881E-5</c:v>
                </c:pt>
                <c:pt idx="1101">
                  <c:v>3.2212783517177709E-5</c:v>
                </c:pt>
                <c:pt idx="1102">
                  <c:v>3.0641747526611066E-5</c:v>
                </c:pt>
                <c:pt idx="1103">
                  <c:v>2.9147331865434409E-5</c:v>
                </c:pt>
                <c:pt idx="1104">
                  <c:v>2.7725799716088473E-5</c:v>
                </c:pt>
                <c:pt idx="1105">
                  <c:v>2.6373596507756878E-5</c:v>
                </c:pt>
                <c:pt idx="1106">
                  <c:v>2.5087341028087645E-5</c:v>
                </c:pt>
                <c:pt idx="1107">
                  <c:v>2.3863816968400985E-5</c:v>
                </c:pt>
                <c:pt idx="1108">
                  <c:v>2.269996488124243E-5</c:v>
                </c:pt>
              </c:numCache>
            </c:numRef>
          </c:yVal>
          <c:smooth val="1"/>
        </c:ser>
        <c:ser>
          <c:idx val="1"/>
          <c:order val="1"/>
          <c:tx>
            <c:v>df=4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4.1'!$C$2:$C$1110</c:f>
              <c:numCache>
                <c:formatCode>General</c:formatCode>
                <c:ptCount val="1109"/>
                <c:pt idx="0">
                  <c:v>2.4987503124479239E-4</c:v>
                </c:pt>
                <c:pt idx="1">
                  <c:v>4.9950024991668766E-4</c:v>
                </c:pt>
                <c:pt idx="2">
                  <c:v>7.488758433282837E-4</c:v>
                </c:pt>
                <c:pt idx="3">
                  <c:v>9.980019986673336E-4</c:v>
                </c:pt>
                <c:pt idx="4">
                  <c:v>1.2468789029968258E-3</c:v>
                </c:pt>
                <c:pt idx="5">
                  <c:v>1.4955067432550584E-3</c:v>
                </c:pt>
                <c:pt idx="6">
                  <c:v>1.7438857062557268E-3</c:v>
                </c:pt>
                <c:pt idx="7">
                  <c:v>1.9920159786879846E-3</c:v>
                </c:pt>
                <c:pt idx="8">
                  <c:v>2.2398977471165329E-3</c:v>
                </c:pt>
                <c:pt idx="9">
                  <c:v>2.4875311979817077E-3</c:v>
                </c:pt>
                <c:pt idx="10">
                  <c:v>4.950249168745844E-3</c:v>
                </c:pt>
                <c:pt idx="11">
                  <c:v>7.3883395470229667E-3</c:v>
                </c:pt>
                <c:pt idx="12">
                  <c:v>9.801986733067555E-3</c:v>
                </c:pt>
                <c:pt idx="13">
                  <c:v>1.2191373900354158E-2</c:v>
                </c:pt>
                <c:pt idx="14">
                  <c:v>1.4556683003227617E-2</c:v>
                </c:pt>
                <c:pt idx="15">
                  <c:v>1.6898094784507416E-2</c:v>
                </c:pt>
                <c:pt idx="16">
                  <c:v>1.9215788783046469E-2</c:v>
                </c:pt>
                <c:pt idx="17">
                  <c:v>2.1509943341244748E-2</c:v>
                </c:pt>
                <c:pt idx="18">
                  <c:v>2.3780735612517832E-2</c:v>
                </c:pt>
                <c:pt idx="19">
                  <c:v>2.602834156872081E-2</c:v>
                </c:pt>
                <c:pt idx="20">
                  <c:v>2.8252936007527461E-2</c:v>
                </c:pt>
                <c:pt idx="21">
                  <c:v>3.04546925597656E-2</c:v>
                </c:pt>
                <c:pt idx="22">
                  <c:v>3.2633783696708191E-2</c:v>
                </c:pt>
                <c:pt idx="23">
                  <c:v>3.4790380737320756E-2</c:v>
                </c:pt>
                <c:pt idx="24">
                  <c:v>3.6924653855465416E-2</c:v>
                </c:pt>
                <c:pt idx="25">
                  <c:v>3.9036772087061931E-2</c:v>
                </c:pt>
                <c:pt idx="26">
                  <c:v>4.112690333720527E-2</c:v>
                </c:pt>
                <c:pt idx="27">
                  <c:v>4.3195214387241006E-2</c:v>
                </c:pt>
                <c:pt idx="28">
                  <c:v>4.5241870901797994E-2</c:v>
                </c:pt>
                <c:pt idx="29">
                  <c:v>4.7267037435778939E-2</c:v>
                </c:pt>
                <c:pt idx="30">
                  <c:v>4.9270877441309056E-2</c:v>
                </c:pt>
                <c:pt idx="31">
                  <c:v>5.1253553274642788E-2</c:v>
                </c:pt>
                <c:pt idx="32">
                  <c:v>5.3215226203029438E-2</c:v>
                </c:pt>
                <c:pt idx="33">
                  <c:v>5.515605641153723E-2</c:v>
                </c:pt>
                <c:pt idx="34">
                  <c:v>5.7076203009836478E-2</c:v>
                </c:pt>
                <c:pt idx="35">
                  <c:v>5.8975824038942311E-2</c:v>
                </c:pt>
                <c:pt idx="36">
                  <c:v>6.0855076477916395E-2</c:v>
                </c:pt>
                <c:pt idx="37">
                  <c:v>6.2714116250528751E-2</c:v>
                </c:pt>
                <c:pt idx="38">
                  <c:v>6.4553098231879324E-2</c:v>
                </c:pt>
                <c:pt idx="39">
                  <c:v>6.6372176254980042E-2</c:v>
                </c:pt>
                <c:pt idx="40">
                  <c:v>6.8171503117296889E-2</c:v>
                </c:pt>
                <c:pt idx="41">
                  <c:v>6.9951230587253069E-2</c:v>
                </c:pt>
                <c:pt idx="42">
                  <c:v>7.1711509410692612E-2</c:v>
                </c:pt>
                <c:pt idx="43">
                  <c:v>7.345248931730565E-2</c:v>
                </c:pt>
                <c:pt idx="44">
                  <c:v>7.5174319027014477E-2</c:v>
                </c:pt>
                <c:pt idx="45">
                  <c:v>7.687714625632161E-2</c:v>
                </c:pt>
                <c:pt idx="46">
                  <c:v>7.8561117724619434E-2</c:v>
                </c:pt>
                <c:pt idx="47">
                  <c:v>8.0226379160461783E-2</c:v>
                </c:pt>
                <c:pt idx="48">
                  <c:v>8.1873075307798193E-2</c:v>
                </c:pt>
                <c:pt idx="49">
                  <c:v>8.3501349932169983E-2</c:v>
                </c:pt>
                <c:pt idx="50">
                  <c:v>8.5111345826869647E-2</c:v>
                </c:pt>
                <c:pt idx="51">
                  <c:v>8.6703204819062615E-2</c:v>
                </c:pt>
                <c:pt idx="52">
                  <c:v>8.8277067775872631E-2</c:v>
                </c:pt>
                <c:pt idx="53">
                  <c:v>8.98330746104299E-2</c:v>
                </c:pt>
                <c:pt idx="54">
                  <c:v>9.1371364287883394E-2</c:v>
                </c:pt>
                <c:pt idx="55">
                  <c:v>9.2892074831376417E-2</c:v>
                </c:pt>
                <c:pt idx="56">
                  <c:v>9.4395343327986408E-2</c:v>
                </c:pt>
                <c:pt idx="57">
                  <c:v>9.5881305934628833E-2</c:v>
                </c:pt>
                <c:pt idx="58">
                  <c:v>9.735009788392561E-2</c:v>
                </c:pt>
                <c:pt idx="59">
                  <c:v>9.8801853490037825E-2</c:v>
                </c:pt>
                <c:pt idx="60">
                  <c:v>0.10023670615446362</c:v>
                </c:pt>
                <c:pt idx="61">
                  <c:v>0.10165478837180086</c:v>
                </c:pt>
                <c:pt idx="62">
                  <c:v>0.10305623173547517</c:v>
                </c:pt>
                <c:pt idx="63">
                  <c:v>0.10444116694343318</c:v>
                </c:pt>
                <c:pt idx="64">
                  <c:v>0.10580972380380158</c:v>
                </c:pt>
                <c:pt idx="65">
                  <c:v>0.10716203124051199</c:v>
                </c:pt>
                <c:pt idx="66">
                  <c:v>0.10849821729889197</c:v>
                </c:pt>
                <c:pt idx="67">
                  <c:v>0.10981840915122164</c:v>
                </c:pt>
                <c:pt idx="68">
                  <c:v>0.11112273310225763</c:v>
                </c:pt>
                <c:pt idx="69">
                  <c:v>0.11241131459472324</c:v>
                </c:pt>
                <c:pt idx="70">
                  <c:v>0.11368427821476484</c:v>
                </c:pt>
                <c:pt idx="71">
                  <c:v>0.11494174769737645</c:v>
                </c:pt>
                <c:pt idx="72">
                  <c:v>0.11618384593179054</c:v>
                </c:pt>
                <c:pt idx="73">
                  <c:v>0.11741069496683673</c:v>
                </c:pt>
                <c:pt idx="74">
                  <c:v>0.1186224160162678</c:v>
                </c:pt>
                <c:pt idx="75">
                  <c:v>0.11981912946405378</c:v>
                </c:pt>
                <c:pt idx="76">
                  <c:v>0.12100095486964367</c:v>
                </c:pt>
                <c:pt idx="77">
                  <c:v>0.12216801097319546</c:v>
                </c:pt>
                <c:pt idx="78">
                  <c:v>0.12332041570077483</c:v>
                </c:pt>
                <c:pt idx="79">
                  <c:v>0.12445828616952162</c:v>
                </c:pt>
                <c:pt idx="80">
                  <c:v>0.12558173869278555</c:v>
                </c:pt>
                <c:pt idx="81">
                  <c:v>0.12669088878523113</c:v>
                </c:pt>
                <c:pt idx="82">
                  <c:v>0.12778585116791058</c:v>
                </c:pt>
                <c:pt idx="83">
                  <c:v>0.12886673977330729</c:v>
                </c:pt>
                <c:pt idx="84">
                  <c:v>0.12993366775034759</c:v>
                </c:pt>
                <c:pt idx="85">
                  <c:v>0.1309867474693831</c:v>
                </c:pt>
                <c:pt idx="86">
                  <c:v>0.13202609052714209</c:v>
                </c:pt>
                <c:pt idx="87">
                  <c:v>0.13305180775165135</c:v>
                </c:pt>
                <c:pt idx="88">
                  <c:v>0.13406400920712785</c:v>
                </c:pt>
                <c:pt idx="89">
                  <c:v>0.13506280419884106</c:v>
                </c:pt>
                <c:pt idx="90">
                  <c:v>0.13604830127794545</c:v>
                </c:pt>
                <c:pt idx="91">
                  <c:v>0.13702060824628393</c:v>
                </c:pt>
                <c:pt idx="92">
                  <c:v>0.13797983216116194</c:v>
                </c:pt>
                <c:pt idx="93">
                  <c:v>0.13892607934009255</c:v>
                </c:pt>
                <c:pt idx="94">
                  <c:v>0.13985945536551306</c:v>
                </c:pt>
                <c:pt idx="95">
                  <c:v>0.14078006508947249</c:v>
                </c:pt>
                <c:pt idx="96">
                  <c:v>0.14168801263829109</c:v>
                </c:pt>
                <c:pt idx="97">
                  <c:v>0.14258340141719095</c:v>
                </c:pt>
                <c:pt idx="98">
                  <c:v>0.14346633411489898</c:v>
                </c:pt>
                <c:pt idx="99">
                  <c:v>0.14433691270822191</c:v>
                </c:pt>
                <c:pt idx="100">
                  <c:v>0.14519523846659299</c:v>
                </c:pt>
                <c:pt idx="101">
                  <c:v>0.14604141195659145</c:v>
                </c:pt>
                <c:pt idx="102">
                  <c:v>0.14687553304643469</c:v>
                </c:pt>
                <c:pt idx="103">
                  <c:v>0.14769770091044224</c:v>
                </c:pt>
                <c:pt idx="104">
                  <c:v>0.1485080140334738</c:v>
                </c:pt>
                <c:pt idx="105">
                  <c:v>0.14930657021533911</c:v>
                </c:pt>
                <c:pt idx="106">
                  <c:v>0.15009346657518194</c:v>
                </c:pt>
                <c:pt idx="107">
                  <c:v>0.15086879955583651</c:v>
                </c:pt>
                <c:pt idx="108">
                  <c:v>0.15163266492815836</c:v>
                </c:pt>
                <c:pt idx="109">
                  <c:v>0.15238515779532771</c:v>
                </c:pt>
                <c:pt idx="110">
                  <c:v>0.15312637259712777</c:v>
                </c:pt>
                <c:pt idx="111">
                  <c:v>0.15385640311419613</c:v>
                </c:pt>
                <c:pt idx="112">
                  <c:v>0.15457534247225049</c:v>
                </c:pt>
                <c:pt idx="113">
                  <c:v>0.15528328314628895</c:v>
                </c:pt>
                <c:pt idx="114">
                  <c:v>0.15598031696476411</c:v>
                </c:pt>
                <c:pt idx="115">
                  <c:v>0.15666653511373232</c:v>
                </c:pt>
                <c:pt idx="116">
                  <c:v>0.1573420281409772</c:v>
                </c:pt>
                <c:pt idx="117">
                  <c:v>0.15800688596010812</c:v>
                </c:pt>
                <c:pt idx="118">
                  <c:v>0.15866119785463381</c:v>
                </c:pt>
                <c:pt idx="119">
                  <c:v>0.15930505248201099</c:v>
                </c:pt>
                <c:pt idx="120">
                  <c:v>0.15993853787766818</c:v>
                </c:pt>
                <c:pt idx="121">
                  <c:v>0.16056174145900515</c:v>
                </c:pt>
                <c:pt idx="122">
                  <c:v>0.16117475002936807</c:v>
                </c:pt>
                <c:pt idx="123">
                  <c:v>0.16177764978199977</c:v>
                </c:pt>
                <c:pt idx="124">
                  <c:v>0.16237052630396659</c:v>
                </c:pt>
                <c:pt idx="125">
                  <c:v>0.16295346458006085</c:v>
                </c:pt>
                <c:pt idx="126">
                  <c:v>0.16352654899667954</c:v>
                </c:pt>
                <c:pt idx="127">
                  <c:v>0.16408986334567935</c:v>
                </c:pt>
                <c:pt idx="128">
                  <c:v>0.16464349082820789</c:v>
                </c:pt>
                <c:pt idx="129">
                  <c:v>0.16518751405851209</c:v>
                </c:pt>
                <c:pt idx="130">
                  <c:v>0.16572201506772241</c:v>
                </c:pt>
                <c:pt idx="131">
                  <c:v>0.16624707530761482</c:v>
                </c:pt>
                <c:pt idx="132">
                  <c:v>0.1667627756543491</c:v>
                </c:pt>
                <c:pt idx="133">
                  <c:v>0.16726919641218443</c:v>
                </c:pt>
                <c:pt idx="134">
                  <c:v>0.16776641731717257</c:v>
                </c:pt>
                <c:pt idx="135">
                  <c:v>0.16825451754082796</c:v>
                </c:pt>
                <c:pt idx="136">
                  <c:v>0.16873357569377553</c:v>
                </c:pt>
                <c:pt idx="137">
                  <c:v>0.16920366982937615</c:v>
                </c:pt>
                <c:pt idx="138">
                  <c:v>0.16966487744733016</c:v>
                </c:pt>
                <c:pt idx="139">
                  <c:v>0.17011727549725825</c:v>
                </c:pt>
                <c:pt idx="140">
                  <c:v>0.17056094038226075</c:v>
                </c:pt>
                <c:pt idx="141">
                  <c:v>0.17099594796245512</c:v>
                </c:pt>
                <c:pt idx="142">
                  <c:v>0.17142237355849171</c:v>
                </c:pt>
                <c:pt idx="143">
                  <c:v>0.1718402919550478</c:v>
                </c:pt>
                <c:pt idx="144">
                  <c:v>0.17224977740430042</c:v>
                </c:pt>
                <c:pt idx="145">
                  <c:v>0.17265090362937777</c:v>
                </c:pt>
                <c:pt idx="146">
                  <c:v>0.17304374382778914</c:v>
                </c:pt>
                <c:pt idx="147">
                  <c:v>0.17342837067483474</c:v>
                </c:pt>
                <c:pt idx="148">
                  <c:v>0.17380485632699333</c:v>
                </c:pt>
                <c:pt idx="149">
                  <c:v>0.1741732724252899</c:v>
                </c:pt>
                <c:pt idx="150">
                  <c:v>0.17453369009864259</c:v>
                </c:pt>
                <c:pt idx="151">
                  <c:v>0.1748861799671885</c:v>
                </c:pt>
                <c:pt idx="152">
                  <c:v>0.17523081214558972</c:v>
                </c:pt>
                <c:pt idx="153">
                  <c:v>0.17556765624631887</c:v>
                </c:pt>
                <c:pt idx="154">
                  <c:v>0.17589678138292383</c:v>
                </c:pt>
                <c:pt idx="155">
                  <c:v>0.17621825617327352</c:v>
                </c:pt>
                <c:pt idx="156">
                  <c:v>0.1765321487427827</c:v>
                </c:pt>
                <c:pt idx="157">
                  <c:v>0.17683852672761735</c:v>
                </c:pt>
                <c:pt idx="158">
                  <c:v>0.17713745727788049</c:v>
                </c:pt>
                <c:pt idx="159">
                  <c:v>0.17742900706077805</c:v>
                </c:pt>
                <c:pt idx="160">
                  <c:v>0.17771324226376548</c:v>
                </c:pt>
                <c:pt idx="161">
                  <c:v>0.17799022859767488</c:v>
                </c:pt>
                <c:pt idx="162">
                  <c:v>0.17826003129982276</c:v>
                </c:pt>
                <c:pt idx="163">
                  <c:v>0.17852271513709925</c:v>
                </c:pt>
                <c:pt idx="164">
                  <c:v>0.17877834440903714</c:v>
                </c:pt>
                <c:pt idx="165">
                  <c:v>0.17902698295086342</c:v>
                </c:pt>
                <c:pt idx="166">
                  <c:v>0.17926869413653052</c:v>
                </c:pt>
                <c:pt idx="167">
                  <c:v>0.17950354088173043</c:v>
                </c:pt>
                <c:pt idx="168">
                  <c:v>0.17973158564688865</c:v>
                </c:pt>
                <c:pt idx="169">
                  <c:v>0.17995289044014093</c:v>
                </c:pt>
                <c:pt idx="170">
                  <c:v>0.18016751682029111</c:v>
                </c:pt>
                <c:pt idx="171">
                  <c:v>0.18037552589975059</c:v>
                </c:pt>
                <c:pt idx="172">
                  <c:v>0.1805769783474597</c:v>
                </c:pt>
                <c:pt idx="173">
                  <c:v>0.18077193439179154</c:v>
                </c:pt>
                <c:pt idx="174">
                  <c:v>0.18096045382343723</c:v>
                </c:pt>
                <c:pt idx="175">
                  <c:v>0.18114259599827368</c:v>
                </c:pt>
                <c:pt idx="176">
                  <c:v>0.18131841984021344</c:v>
                </c:pt>
                <c:pt idx="177">
                  <c:v>0.18148798384403725</c:v>
                </c:pt>
                <c:pt idx="178">
                  <c:v>0.18165134607820879</c:v>
                </c:pt>
                <c:pt idx="179">
                  <c:v>0.18180856418767216</c:v>
                </c:pt>
                <c:pt idx="180">
                  <c:v>0.18195969539663201</c:v>
                </c:pt>
                <c:pt idx="181">
                  <c:v>0.18210479651131636</c:v>
                </c:pt>
                <c:pt idx="182">
                  <c:v>0.1822439239227229</c:v>
                </c:pt>
                <c:pt idx="183">
                  <c:v>0.1823771336093474</c:v>
                </c:pt>
                <c:pt idx="184">
                  <c:v>0.18250448113989581</c:v>
                </c:pt>
                <c:pt idx="185">
                  <c:v>0.18262602167597947</c:v>
                </c:pt>
                <c:pt idx="186">
                  <c:v>0.18274180997479375</c:v>
                </c:pt>
                <c:pt idx="187">
                  <c:v>0.18285190039177968</c:v>
                </c:pt>
                <c:pt idx="188">
                  <c:v>0.18295634688326959</c:v>
                </c:pt>
                <c:pt idx="189">
                  <c:v>0.18305520300911601</c:v>
                </c:pt>
                <c:pt idx="190">
                  <c:v>0.18314852193530434</c:v>
                </c:pt>
                <c:pt idx="191">
                  <c:v>0.18323635643654956</c:v>
                </c:pt>
                <c:pt idx="192">
                  <c:v>0.1833187588988765</c:v>
                </c:pt>
                <c:pt idx="193">
                  <c:v>0.18339578132218418</c:v>
                </c:pt>
                <c:pt idx="194">
                  <c:v>0.18346747532279453</c:v>
                </c:pt>
                <c:pt idx="195">
                  <c:v>0.18353389213598481</c:v>
                </c:pt>
                <c:pt idx="196">
                  <c:v>0.18359508261850491</c:v>
                </c:pt>
                <c:pt idx="197">
                  <c:v>0.18365109725107828</c:v>
                </c:pt>
                <c:pt idx="198">
                  <c:v>0.18370198614088804</c:v>
                </c:pt>
                <c:pt idx="199">
                  <c:v>0.18374779902404723</c:v>
                </c:pt>
                <c:pt idx="200">
                  <c:v>0.18378858526805372</c:v>
                </c:pt>
                <c:pt idx="201">
                  <c:v>0.18382439387423019</c:v>
                </c:pt>
                <c:pt idx="202">
                  <c:v>0.18385527348014841</c:v>
                </c:pt>
                <c:pt idx="203">
                  <c:v>0.18388127236203899</c:v>
                </c:pt>
                <c:pt idx="204">
                  <c:v>0.18390243843718576</c:v>
                </c:pt>
                <c:pt idx="205">
                  <c:v>0.18391881926630546</c:v>
                </c:pt>
                <c:pt idx="206">
                  <c:v>0.18393046205591262</c:v>
                </c:pt>
                <c:pt idx="207">
                  <c:v>0.18393741366066929</c:v>
                </c:pt>
                <c:pt idx="208">
                  <c:v>0.18393972058572114</c:v>
                </c:pt>
                <c:pt idx="209">
                  <c:v>0.18393742898901771</c:v>
                </c:pt>
                <c:pt idx="210">
                  <c:v>0.18393058468361925</c:v>
                </c:pt>
                <c:pt idx="211">
                  <c:v>0.18391923313998881</c:v>
                </c:pt>
                <c:pt idx="212">
                  <c:v>0.18390341948826991</c:v>
                </c:pt>
                <c:pt idx="213">
                  <c:v>0.18388318852055016</c:v>
                </c:pt>
                <c:pt idx="214">
                  <c:v>0.18385858469311089</c:v>
                </c:pt>
                <c:pt idx="215">
                  <c:v>0.1838296521286624</c:v>
                </c:pt>
                <c:pt idx="216">
                  <c:v>0.18379643461856568</c:v>
                </c:pt>
                <c:pt idx="217">
                  <c:v>0.18375897562503996</c:v>
                </c:pt>
                <c:pt idx="218">
                  <c:v>0.18371731828335655</c:v>
                </c:pt>
                <c:pt idx="219">
                  <c:v>0.18367150540401919</c:v>
                </c:pt>
                <c:pt idx="220">
                  <c:v>0.18362157947493041</c:v>
                </c:pt>
                <c:pt idx="221">
                  <c:v>0.18356758266354473</c:v>
                </c:pt>
                <c:pt idx="222">
                  <c:v>0.18350955681900805</c:v>
                </c:pt>
                <c:pt idx="223">
                  <c:v>0.18344754347428407</c:v>
                </c:pt>
                <c:pt idx="224">
                  <c:v>0.18338158384826711</c:v>
                </c:pt>
                <c:pt idx="225">
                  <c:v>0.1833117188478818</c:v>
                </c:pt>
                <c:pt idx="226">
                  <c:v>0.18323798907016967</c:v>
                </c:pt>
                <c:pt idx="227">
                  <c:v>0.18316043480436264</c:v>
                </c:pt>
                <c:pt idx="228">
                  <c:v>0.18307909603394376</c:v>
                </c:pt>
                <c:pt idx="229">
                  <c:v>0.18299401243869454</c:v>
                </c:pt>
                <c:pt idx="230">
                  <c:v>0.18290522339672999</c:v>
                </c:pt>
                <c:pt idx="231">
                  <c:v>0.18281276798652063</c:v>
                </c:pt>
                <c:pt idx="232">
                  <c:v>0.18271668498890217</c:v>
                </c:pt>
                <c:pt idx="233">
                  <c:v>0.18261701288907178</c:v>
                </c:pt>
                <c:pt idx="234">
                  <c:v>0.18251378987857295</c:v>
                </c:pt>
                <c:pt idx="235">
                  <c:v>0.18240705385726716</c:v>
                </c:pt>
                <c:pt idx="236">
                  <c:v>0.18229684243529323</c:v>
                </c:pt>
                <c:pt idx="237">
                  <c:v>0.18218319293501495</c:v>
                </c:pt>
                <c:pt idx="238">
                  <c:v>0.18206614239295565</c:v>
                </c:pt>
                <c:pt idx="239">
                  <c:v>0.18194572756172123</c:v>
                </c:pt>
                <c:pt idx="240">
                  <c:v>0.18182198491191109</c:v>
                </c:pt>
                <c:pt idx="241">
                  <c:v>0.18169495063401681</c:v>
                </c:pt>
                <c:pt idx="242">
                  <c:v>0.18156466064030874</c:v>
                </c:pt>
                <c:pt idx="243">
                  <c:v>0.18143115056671169</c:v>
                </c:pt>
                <c:pt idx="244">
                  <c:v>0.18129445577466746</c:v>
                </c:pt>
                <c:pt idx="245">
                  <c:v>0.18115461135298674</c:v>
                </c:pt>
                <c:pt idx="246">
                  <c:v>0.18101165211968892</c:v>
                </c:pt>
                <c:pt idx="247">
                  <c:v>0.18086561262383044</c:v>
                </c:pt>
                <c:pt idx="248">
                  <c:v>0.18071652714732128</c:v>
                </c:pt>
                <c:pt idx="249">
                  <c:v>0.18056442970673098</c:v>
                </c:pt>
                <c:pt idx="250">
                  <c:v>0.18040935405508191</c:v>
                </c:pt>
                <c:pt idx="251">
                  <c:v>0.18025133368363255</c:v>
                </c:pt>
                <c:pt idx="252">
                  <c:v>0.18009040182364869</c:v>
                </c:pt>
                <c:pt idx="253">
                  <c:v>0.17992659144816386</c:v>
                </c:pt>
                <c:pt idx="254">
                  <c:v>0.17975993527372858</c:v>
                </c:pt>
                <c:pt idx="255">
                  <c:v>0.17959046576214838</c:v>
                </c:pt>
                <c:pt idx="256">
                  <c:v>0.17941821512221143</c:v>
                </c:pt>
                <c:pt idx="257">
                  <c:v>0.17924321531140452</c:v>
                </c:pt>
                <c:pt idx="258">
                  <c:v>0.17906549803761881</c:v>
                </c:pt>
                <c:pt idx="259">
                  <c:v>0.17888509476084466</c:v>
                </c:pt>
                <c:pt idx="260">
                  <c:v>0.17870203669485538</c:v>
                </c:pt>
                <c:pt idx="261">
                  <c:v>0.17851635480888103</c:v>
                </c:pt>
                <c:pt idx="262">
                  <c:v>0.17832807982927118</c:v>
                </c:pt>
                <c:pt idx="263">
                  <c:v>0.17813724224114721</c:v>
                </c:pt>
                <c:pt idx="264">
                  <c:v>0.17794387229004427</c:v>
                </c:pt>
                <c:pt idx="265">
                  <c:v>0.17774799998354296</c:v>
                </c:pt>
                <c:pt idx="266">
                  <c:v>0.17754965509289028</c:v>
                </c:pt>
                <c:pt idx="267">
                  <c:v>0.17734886715461104</c:v>
                </c:pt>
                <c:pt idx="268">
                  <c:v>0.17714566547210822</c:v>
                </c:pt>
                <c:pt idx="269">
                  <c:v>0.17694007911725393</c:v>
                </c:pt>
                <c:pt idx="270">
                  <c:v>0.17673213693196993</c:v>
                </c:pt>
                <c:pt idx="271">
                  <c:v>0.17652186752979809</c:v>
                </c:pt>
                <c:pt idx="272">
                  <c:v>0.17630929929746128</c:v>
                </c:pt>
                <c:pt idx="273">
                  <c:v>0.17609446039641391</c:v>
                </c:pt>
                <c:pt idx="274">
                  <c:v>0.17587737876438297</c:v>
                </c:pt>
                <c:pt idx="275">
                  <c:v>0.17565808211689921</c:v>
                </c:pt>
                <c:pt idx="276">
                  <c:v>0.17543659794881847</c:v>
                </c:pt>
                <c:pt idx="277">
                  <c:v>0.17521295353583363</c:v>
                </c:pt>
                <c:pt idx="278">
                  <c:v>0.17498717593597682</c:v>
                </c:pt>
                <c:pt idx="279">
                  <c:v>0.17475929199111193</c:v>
                </c:pt>
                <c:pt idx="280">
                  <c:v>0.17452932832841803</c:v>
                </c:pt>
                <c:pt idx="281">
                  <c:v>0.17429731136186305</c:v>
                </c:pt>
                <c:pt idx="282">
                  <c:v>0.17406326729366828</c:v>
                </c:pt>
                <c:pt idx="283">
                  <c:v>0.17382722211576321</c:v>
                </c:pt>
                <c:pt idx="284">
                  <c:v>0.17358920161123204</c:v>
                </c:pt>
                <c:pt idx="285">
                  <c:v>0.17334923135574959</c:v>
                </c:pt>
                <c:pt idx="286">
                  <c:v>0.17310733671900944</c:v>
                </c:pt>
                <c:pt idx="287">
                  <c:v>0.17286354286614208</c:v>
                </c:pt>
                <c:pt idx="288">
                  <c:v>0.17261787475912455</c:v>
                </c:pt>
                <c:pt idx="289">
                  <c:v>0.17237035715818083</c:v>
                </c:pt>
                <c:pt idx="290">
                  <c:v>0.17212101462317317</c:v>
                </c:pt>
                <c:pt idx="291">
                  <c:v>0.17186987151498534</c:v>
                </c:pt>
                <c:pt idx="292">
                  <c:v>0.17161695199689592</c:v>
                </c:pt>
                <c:pt idx="293">
                  <c:v>0.17136228003594381</c:v>
                </c:pt>
                <c:pt idx="294">
                  <c:v>0.17110587940428454</c:v>
                </c:pt>
                <c:pt idx="295">
                  <c:v>0.17084777368053797</c:v>
                </c:pt>
                <c:pt idx="296">
                  <c:v>0.1705879862511277</c:v>
                </c:pt>
                <c:pt idx="297">
                  <c:v>0.17032654031161143</c:v>
                </c:pt>
                <c:pt idx="298">
                  <c:v>0.17006345886800334</c:v>
                </c:pt>
                <c:pt idx="299">
                  <c:v>0.16979876473808764</c:v>
                </c:pt>
                <c:pt idx="300">
                  <c:v>0.16953248055272396</c:v>
                </c:pt>
                <c:pt idx="301">
                  <c:v>0.16926462875714443</c:v>
                </c:pt>
                <c:pt idx="302">
                  <c:v>0.16899523161224203</c:v>
                </c:pt>
                <c:pt idx="303">
                  <c:v>0.1687243111958516</c:v>
                </c:pt>
                <c:pt idx="304">
                  <c:v>0.16845188940402148</c:v>
                </c:pt>
                <c:pt idx="305">
                  <c:v>0.16817798795227812</c:v>
                </c:pt>
                <c:pt idx="306">
                  <c:v>0.16790262837688191</c:v>
                </c:pt>
                <c:pt idx="307">
                  <c:v>0.16762583203607517</c:v>
                </c:pt>
                <c:pt idx="308">
                  <c:v>0.16734762011132237</c:v>
                </c:pt>
                <c:pt idx="309">
                  <c:v>0.16706801360854195</c:v>
                </c:pt>
                <c:pt idx="310">
                  <c:v>0.16678703335933057</c:v>
                </c:pt>
                <c:pt idx="311">
                  <c:v>0.16650470002217951</c:v>
                </c:pt>
                <c:pt idx="312">
                  <c:v>0.16622103408368327</c:v>
                </c:pt>
                <c:pt idx="313">
                  <c:v>0.16593605585974011</c:v>
                </c:pt>
                <c:pt idx="314">
                  <c:v>0.16564978549674542</c:v>
                </c:pt>
                <c:pt idx="315">
                  <c:v>0.16536224297277707</c:v>
                </c:pt>
                <c:pt idx="316">
                  <c:v>0.16507344809877306</c:v>
                </c:pt>
                <c:pt idx="317">
                  <c:v>0.16478342051970207</c:v>
                </c:pt>
                <c:pt idx="318">
                  <c:v>0.16449217971572594</c:v>
                </c:pt>
                <c:pt idx="319">
                  <c:v>0.1641997450033551</c:v>
                </c:pt>
                <c:pt idx="320">
                  <c:v>0.16390613553659655</c:v>
                </c:pt>
                <c:pt idx="321">
                  <c:v>0.16361137030809392</c:v>
                </c:pt>
                <c:pt idx="322">
                  <c:v>0.16331546815026113</c:v>
                </c:pt>
                <c:pt idx="323">
                  <c:v>0.16301844773640772</c:v>
                </c:pt>
                <c:pt idx="324">
                  <c:v>0.16272032758185798</c:v>
                </c:pt>
                <c:pt idx="325">
                  <c:v>0.16242112604506187</c:v>
                </c:pt>
                <c:pt idx="326">
                  <c:v>0.16212086132869974</c:v>
                </c:pt>
                <c:pt idx="327">
                  <c:v>0.16181955148077892</c:v>
                </c:pt>
                <c:pt idx="328">
                  <c:v>0.16151721439572436</c:v>
                </c:pt>
                <c:pt idx="329">
                  <c:v>0.16121386781546126</c:v>
                </c:pt>
                <c:pt idx="330">
                  <c:v>0.16090952933049135</c:v>
                </c:pt>
                <c:pt idx="331">
                  <c:v>0.1606042163809619</c:v>
                </c:pt>
                <c:pt idx="332">
                  <c:v>0.16029794625772795</c:v>
                </c:pt>
                <c:pt idx="333">
                  <c:v>0.15999073610340772</c:v>
                </c:pt>
                <c:pt idx="334">
                  <c:v>0.15968260291343117</c:v>
                </c:pt>
                <c:pt idx="335">
                  <c:v>0.15937356353708171</c:v>
                </c:pt>
                <c:pt idx="336">
                  <c:v>0.15906363467853138</c:v>
                </c:pt>
                <c:pt idx="337">
                  <c:v>0.15875283289786904</c:v>
                </c:pt>
                <c:pt idx="338">
                  <c:v>0.15844117461212218</c:v>
                </c:pt>
                <c:pt idx="339">
                  <c:v>0.15812867609627201</c:v>
                </c:pt>
                <c:pt idx="340">
                  <c:v>0.15781535348426209</c:v>
                </c:pt>
                <c:pt idx="341">
                  <c:v>0.15750122277000009</c:v>
                </c:pt>
                <c:pt idx="342">
                  <c:v>0.15718629980835358</c:v>
                </c:pt>
                <c:pt idx="343">
                  <c:v>0.15687060031613903</c:v>
                </c:pt>
                <c:pt idx="344">
                  <c:v>0.15655413987310438</c:v>
                </c:pt>
                <c:pt idx="345">
                  <c:v>0.1562369339229055</c:v>
                </c:pt>
                <c:pt idx="346">
                  <c:v>0.15591899777407597</c:v>
                </c:pt>
                <c:pt idx="347">
                  <c:v>0.15560034660099095</c:v>
                </c:pt>
                <c:pt idx="348">
                  <c:v>0.15528099544482449</c:v>
                </c:pt>
                <c:pt idx="349">
                  <c:v>0.15496095921450082</c:v>
                </c:pt>
                <c:pt idx="350">
                  <c:v>0.1546402526876394</c:v>
                </c:pt>
                <c:pt idx="351">
                  <c:v>0.15431889051149375</c:v>
                </c:pt>
                <c:pt idx="352">
                  <c:v>0.15399688720388421</c:v>
                </c:pt>
                <c:pt idx="353">
                  <c:v>0.15367425715412492</c:v>
                </c:pt>
                <c:pt idx="354">
                  <c:v>0.15335101462394435</c:v>
                </c:pt>
                <c:pt idx="355">
                  <c:v>0.1530271737484</c:v>
                </c:pt>
                <c:pt idx="356">
                  <c:v>0.15270274853678731</c:v>
                </c:pt>
                <c:pt idx="357">
                  <c:v>0.15237775287354252</c:v>
                </c:pt>
                <c:pt idx="358">
                  <c:v>0.15205220051913951</c:v>
                </c:pt>
                <c:pt idx="359">
                  <c:v>0.15172610511098117</c:v>
                </c:pt>
                <c:pt idx="360">
                  <c:v>0.15139948016428451</c:v>
                </c:pt>
                <c:pt idx="361">
                  <c:v>0.15107233907296039</c:v>
                </c:pt>
                <c:pt idx="362">
                  <c:v>0.15074469511048741</c:v>
                </c:pt>
                <c:pt idx="363">
                  <c:v>0.15041656143077972</c:v>
                </c:pt>
                <c:pt idx="364">
                  <c:v>0.15008795106905001</c:v>
                </c:pt>
                <c:pt idx="365">
                  <c:v>0.14975887694266593</c:v>
                </c:pt>
                <c:pt idx="366">
                  <c:v>0.14942935185200146</c:v>
                </c:pt>
                <c:pt idx="367">
                  <c:v>0.14909938848128271</c:v>
                </c:pt>
                <c:pt idx="368">
                  <c:v>0.14876899939942792</c:v>
                </c:pt>
                <c:pt idx="369">
                  <c:v>0.14843819706088232</c:v>
                </c:pt>
                <c:pt idx="370">
                  <c:v>0.14810699380644721</c:v>
                </c:pt>
                <c:pt idx="371">
                  <c:v>0.14777540186410376</c:v>
                </c:pt>
                <c:pt idx="372">
                  <c:v>0.14744343334983151</c:v>
                </c:pt>
                <c:pt idx="373">
                  <c:v>0.14711110026842131</c:v>
                </c:pt>
                <c:pt idx="374">
                  <c:v>0.14677841451428314</c:v>
                </c:pt>
                <c:pt idx="375">
                  <c:v>0.14644538787224834</c:v>
                </c:pt>
                <c:pt idx="376">
                  <c:v>0.14611203201836709</c:v>
                </c:pt>
                <c:pt idx="377">
                  <c:v>0.14577835852070012</c:v>
                </c:pt>
                <c:pt idx="378">
                  <c:v>0.14544437884010558</c:v>
                </c:pt>
                <c:pt idx="379">
                  <c:v>0.14511010433102053</c:v>
                </c:pt>
                <c:pt idx="380">
                  <c:v>0.14477554624223754</c:v>
                </c:pt>
                <c:pt idx="381">
                  <c:v>0.14444071571767586</c:v>
                </c:pt>
                <c:pt idx="382">
                  <c:v>0.14410562379714792</c:v>
                </c:pt>
                <c:pt idx="383">
                  <c:v>0.14377028141712045</c:v>
                </c:pt>
                <c:pt idx="384">
                  <c:v>0.14343469941147086</c:v>
                </c:pt>
                <c:pt idx="385">
                  <c:v>0.1430988885122384</c:v>
                </c:pt>
                <c:pt idx="386">
                  <c:v>0.1427628593503705</c:v>
                </c:pt>
                <c:pt idx="387">
                  <c:v>0.14242662245646434</c:v>
                </c:pt>
                <c:pt idx="388">
                  <c:v>0.14209018826150333</c:v>
                </c:pt>
                <c:pt idx="389">
                  <c:v>0.14175356709758874</c:v>
                </c:pt>
                <c:pt idx="390">
                  <c:v>0.14141676919866666</c:v>
                </c:pt>
                <c:pt idx="391">
                  <c:v>0.14107980470125006</c:v>
                </c:pt>
                <c:pt idx="392">
                  <c:v>0.14074268364513617</c:v>
                </c:pt>
                <c:pt idx="393">
                  <c:v>0.1404054159741189</c:v>
                </c:pt>
                <c:pt idx="394">
                  <c:v>0.14006801153669696</c:v>
                </c:pt>
                <c:pt idx="395">
                  <c:v>0.13973048008677691</c:v>
                </c:pt>
                <c:pt idx="396">
                  <c:v>0.13939283128437188</c:v>
                </c:pt>
                <c:pt idx="397">
                  <c:v>0.13905507469629541</c:v>
                </c:pt>
                <c:pt idx="398">
                  <c:v>0.13871721979685075</c:v>
                </c:pt>
                <c:pt idx="399">
                  <c:v>0.13837927596851607</c:v>
                </c:pt>
                <c:pt idx="400">
                  <c:v>0.13804125250262411</c:v>
                </c:pt>
                <c:pt idx="401">
                  <c:v>0.13770315860003862</c:v>
                </c:pt>
                <c:pt idx="402">
                  <c:v>0.1373650033718252</c:v>
                </c:pt>
                <c:pt idx="403">
                  <c:v>0.13702679583991834</c:v>
                </c:pt>
                <c:pt idx="404">
                  <c:v>0.13668854493778393</c:v>
                </c:pt>
                <c:pt idx="405">
                  <c:v>0.13635025951107713</c:v>
                </c:pt>
                <c:pt idx="406">
                  <c:v>0.13601194831829624</c:v>
                </c:pt>
                <c:pt idx="407">
                  <c:v>0.1356736200314321</c:v>
                </c:pt>
                <c:pt idx="408">
                  <c:v>0.13533528323661273</c:v>
                </c:pt>
                <c:pt idx="409">
                  <c:v>0.13499694643474466</c:v>
                </c:pt>
                <c:pt idx="410">
                  <c:v>0.13465861804214904</c:v>
                </c:pt>
                <c:pt idx="411">
                  <c:v>0.13432030639119399</c:v>
                </c:pt>
                <c:pt idx="412">
                  <c:v>0.13398201973092294</c:v>
                </c:pt>
                <c:pt idx="413">
                  <c:v>0.13364376622767812</c:v>
                </c:pt>
                <c:pt idx="414">
                  <c:v>0.1333055539657205</c:v>
                </c:pt>
                <c:pt idx="415">
                  <c:v>0.13296739094784549</c:v>
                </c:pt>
                <c:pt idx="416">
                  <c:v>0.13262928509599445</c:v>
                </c:pt>
                <c:pt idx="417">
                  <c:v>0.13229124425186195</c:v>
                </c:pt>
                <c:pt idx="418">
                  <c:v>0.13195327617749936</c:v>
                </c:pt>
                <c:pt idx="419">
                  <c:v>0.13161538855591418</c:v>
                </c:pt>
                <c:pt idx="420">
                  <c:v>0.13127758899166536</c:v>
                </c:pt>
                <c:pt idx="421">
                  <c:v>0.13093988501145495</c:v>
                </c:pt>
                <c:pt idx="422">
                  <c:v>0.13060228406471514</c:v>
                </c:pt>
                <c:pt idx="423">
                  <c:v>0.13026479352419215</c:v>
                </c:pt>
                <c:pt idx="424">
                  <c:v>0.12992742068652574</c:v>
                </c:pt>
                <c:pt idx="425">
                  <c:v>0.12959017277282503</c:v>
                </c:pt>
                <c:pt idx="426">
                  <c:v>0.12925305692924033</c:v>
                </c:pt>
                <c:pt idx="427">
                  <c:v>0.12891608022753123</c:v>
                </c:pt>
                <c:pt idx="428">
                  <c:v>0.12857924966563103</c:v>
                </c:pt>
                <c:pt idx="429">
                  <c:v>0.12824257216820709</c:v>
                </c:pt>
                <c:pt idx="430">
                  <c:v>0.12790605458721768</c:v>
                </c:pt>
                <c:pt idx="431">
                  <c:v>0.12756970370246493</c:v>
                </c:pt>
                <c:pt idx="432">
                  <c:v>0.12723352622214415</c:v>
                </c:pt>
                <c:pt idx="433">
                  <c:v>0.12689752878338964</c:v>
                </c:pt>
                <c:pt idx="434">
                  <c:v>0.12656171795281629</c:v>
                </c:pt>
                <c:pt idx="435">
                  <c:v>0.12622610022705832</c:v>
                </c:pt>
                <c:pt idx="436">
                  <c:v>0.12589068203330375</c:v>
                </c:pt>
                <c:pt idx="437">
                  <c:v>0.12555546972982554</c:v>
                </c:pt>
                <c:pt idx="438">
                  <c:v>0.12522046960650926</c:v>
                </c:pt>
                <c:pt idx="439">
                  <c:v>0.12488568788537689</c:v>
                </c:pt>
                <c:pt idx="440">
                  <c:v>0.12455113072110754</c:v>
                </c:pt>
                <c:pt idx="441">
                  <c:v>0.12421680420155426</c:v>
                </c:pt>
                <c:pt idx="442">
                  <c:v>0.12388271434825759</c:v>
                </c:pt>
                <c:pt idx="443">
                  <c:v>0.12354886711695562</c:v>
                </c:pt>
                <c:pt idx="444">
                  <c:v>0.12321526839809036</c:v>
                </c:pt>
                <c:pt idx="445">
                  <c:v>0.12288192401731138</c:v>
                </c:pt>
                <c:pt idx="446">
                  <c:v>0.12254883973597516</c:v>
                </c:pt>
                <c:pt idx="447">
                  <c:v>0.1222160212516416</c:v>
                </c:pt>
                <c:pt idx="448">
                  <c:v>0.12188347419856729</c:v>
                </c:pt>
                <c:pt idx="449">
                  <c:v>0.12155120414819498</c:v>
                </c:pt>
                <c:pt idx="450">
                  <c:v>0.12121921660964012</c:v>
                </c:pt>
                <c:pt idx="451">
                  <c:v>0.12088751703017396</c:v>
                </c:pt>
                <c:pt idx="452">
                  <c:v>0.1205561107957034</c:v>
                </c:pt>
                <c:pt idx="453">
                  <c:v>0.1202250032312476</c:v>
                </c:pt>
                <c:pt idx="454">
                  <c:v>0.1198941996014114</c:v>
                </c:pt>
                <c:pt idx="455">
                  <c:v>0.11956370511085546</c:v>
                </c:pt>
                <c:pt idx="456">
                  <c:v>0.1192335249047632</c:v>
                </c:pt>
                <c:pt idx="457">
                  <c:v>0.11890366406930468</c:v>
                </c:pt>
                <c:pt idx="458">
                  <c:v>0.11857412763209739</c:v>
                </c:pt>
                <c:pt idx="459">
                  <c:v>0.11824492056266349</c:v>
                </c:pt>
                <c:pt idx="460">
                  <c:v>0.11791604777288449</c:v>
                </c:pt>
                <c:pt idx="461">
                  <c:v>0.11758751411745254</c:v>
                </c:pt>
                <c:pt idx="462">
                  <c:v>0.11725932439431874</c:v>
                </c:pt>
                <c:pt idx="463">
                  <c:v>0.1169314833451383</c:v>
                </c:pt>
                <c:pt idx="464">
                  <c:v>0.11660399565571275</c:v>
                </c:pt>
                <c:pt idx="465">
                  <c:v>0.11627686595642918</c:v>
                </c:pt>
                <c:pt idx="466">
                  <c:v>0.11595009882269652</c:v>
                </c:pt>
                <c:pt idx="467">
                  <c:v>0.11562369877537854</c:v>
                </c:pt>
                <c:pt idx="468">
                  <c:v>0.11529767028122433</c:v>
                </c:pt>
                <c:pt idx="469">
                  <c:v>0.11497201775329549</c:v>
                </c:pt>
                <c:pt idx="470">
                  <c:v>0.11464674555139075</c:v>
                </c:pt>
                <c:pt idx="471">
                  <c:v>0.11432185798246726</c:v>
                </c:pt>
                <c:pt idx="472">
                  <c:v>0.11399735930105941</c:v>
                </c:pt>
                <c:pt idx="473">
                  <c:v>0.11367325370969447</c:v>
                </c:pt>
                <c:pt idx="474">
                  <c:v>0.11334954535930569</c:v>
                </c:pt>
                <c:pt idx="475">
                  <c:v>0.11302623834964232</c:v>
                </c:pt>
                <c:pt idx="476">
                  <c:v>0.11270333672967686</c:v>
                </c:pt>
                <c:pt idx="477">
                  <c:v>0.11238084449800971</c:v>
                </c:pt>
                <c:pt idx="478">
                  <c:v>0.11205876560327084</c:v>
                </c:pt>
                <c:pt idx="479">
                  <c:v>0.11173710394451875</c:v>
                </c:pt>
                <c:pt idx="480">
                  <c:v>0.11141586337163681</c:v>
                </c:pt>
                <c:pt idx="481">
                  <c:v>0.11109504768572669</c:v>
                </c:pt>
                <c:pt idx="482">
                  <c:v>0.11077466063949928</c:v>
                </c:pt>
                <c:pt idx="483">
                  <c:v>0.11045470593766291</c:v>
                </c:pt>
                <c:pt idx="484">
                  <c:v>0.11013518723730853</c:v>
                </c:pt>
                <c:pt idx="485">
                  <c:v>0.10981610814829283</c:v>
                </c:pt>
                <c:pt idx="486">
                  <c:v>0.10949747223361832</c:v>
                </c:pt>
                <c:pt idx="487">
                  <c:v>0.10917928300981095</c:v>
                </c:pt>
                <c:pt idx="488">
                  <c:v>0.10886154394729504</c:v>
                </c:pt>
                <c:pt idx="489">
                  <c:v>0.10854425847076564</c:v>
                </c:pt>
                <c:pt idx="490">
                  <c:v>0.10822742995955842</c:v>
                </c:pt>
                <c:pt idx="491">
                  <c:v>0.10791106174801698</c:v>
                </c:pt>
                <c:pt idx="492">
                  <c:v>0.10759515712585749</c:v>
                </c:pt>
                <c:pt idx="493">
                  <c:v>0.10727971933853089</c:v>
                </c:pt>
                <c:pt idx="494">
                  <c:v>0.10696475158758267</c:v>
                </c:pt>
                <c:pt idx="495">
                  <c:v>0.10665025703101019</c:v>
                </c:pt>
                <c:pt idx="496">
                  <c:v>0.1063362387836172</c:v>
                </c:pt>
                <c:pt idx="497">
                  <c:v>0.10602269991736633</c:v>
                </c:pt>
                <c:pt idx="498">
                  <c:v>0.10570964346172892</c:v>
                </c:pt>
                <c:pt idx="499">
                  <c:v>0.10539707240403229</c:v>
                </c:pt>
                <c:pt idx="500">
                  <c:v>0.10508498968980513</c:v>
                </c:pt>
                <c:pt idx="501">
                  <c:v>0.10477339822311973</c:v>
                </c:pt>
                <c:pt idx="502">
                  <c:v>0.10446230086693245</c:v>
                </c:pt>
                <c:pt idx="503">
                  <c:v>0.1041517004434216</c:v>
                </c:pt>
                <c:pt idx="504">
                  <c:v>0.103841599734323</c:v>
                </c:pt>
                <c:pt idx="505">
                  <c:v>0.10353200148126313</c:v>
                </c:pt>
                <c:pt idx="506">
                  <c:v>0.10322290838609004</c:v>
                </c:pt>
                <c:pt idx="507">
                  <c:v>0.10291432311120188</c:v>
                </c:pt>
                <c:pt idx="508">
                  <c:v>0.10260624827987351</c:v>
                </c:pt>
                <c:pt idx="509">
                  <c:v>0.10229868647658007</c:v>
                </c:pt>
                <c:pt idx="510">
                  <c:v>0.1019916402473191</c:v>
                </c:pt>
                <c:pt idx="511">
                  <c:v>0.10168511209992988</c:v>
                </c:pt>
                <c:pt idx="512">
                  <c:v>0.10137910450441089</c:v>
                </c:pt>
                <c:pt idx="513">
                  <c:v>0.1010736198932347</c:v>
                </c:pt>
                <c:pt idx="514">
                  <c:v>0.10076866066166103</c:v>
                </c:pt>
                <c:pt idx="515">
                  <c:v>0.10046422916804727</c:v>
                </c:pt>
                <c:pt idx="516">
                  <c:v>0.10016032773415719</c:v>
                </c:pt>
                <c:pt idx="517">
                  <c:v>9.9856958645467148E-2</c:v>
                </c:pt>
                <c:pt idx="518">
                  <c:v>9.9554124151470288E-2</c:v>
                </c:pt>
                <c:pt idx="519">
                  <c:v>9.9251826465978785E-2</c:v>
                </c:pt>
                <c:pt idx="520">
                  <c:v>9.8950067767423697E-2</c:v>
                </c:pt>
                <c:pt idx="521">
                  <c:v>9.8648850199152774E-2</c:v>
                </c:pt>
                <c:pt idx="522">
                  <c:v>9.8348175869726315E-2</c:v>
                </c:pt>
                <c:pt idx="523">
                  <c:v>9.8048046853210849E-2</c:v>
                </c:pt>
                <c:pt idx="524">
                  <c:v>9.7748465189470682E-2</c:v>
                </c:pt>
                <c:pt idx="525">
                  <c:v>9.7449432884457649E-2</c:v>
                </c:pt>
                <c:pt idx="526">
                  <c:v>9.715095191049844E-2</c:v>
                </c:pt>
                <c:pt idx="527">
                  <c:v>9.6853024206580207E-2</c:v>
                </c:pt>
                <c:pt idx="528">
                  <c:v>9.6555651678634044E-2</c:v>
                </c:pt>
                <c:pt idx="529">
                  <c:v>9.6258836199816636E-2</c:v>
                </c:pt>
                <c:pt idx="530">
                  <c:v>9.5962579610789522E-2</c:v>
                </c:pt>
                <c:pt idx="531">
                  <c:v>9.5666883719996793E-2</c:v>
                </c:pt>
                <c:pt idx="532">
                  <c:v>9.5371750303940628E-2</c:v>
                </c:pt>
                <c:pt idx="533">
                  <c:v>9.5077181107455055E-2</c:v>
                </c:pt>
                <c:pt idx="534">
                  <c:v>9.478317784397744E-2</c:v>
                </c:pt>
                <c:pt idx="535">
                  <c:v>9.4489742195818391E-2</c:v>
                </c:pt>
                <c:pt idx="536">
                  <c:v>9.419687581442962E-2</c:v>
                </c:pt>
                <c:pt idx="537">
                  <c:v>9.3904580320669923E-2</c:v>
                </c:pt>
                <c:pt idx="538">
                  <c:v>9.3612857305069214E-2</c:v>
                </c:pt>
                <c:pt idx="539">
                  <c:v>9.3321708328090808E-2</c:v>
                </c:pt>
                <c:pt idx="540">
                  <c:v>9.3031134920391639E-2</c:v>
                </c:pt>
                <c:pt idx="541">
                  <c:v>9.2741138583081001E-2</c:v>
                </c:pt>
                <c:pt idx="542">
                  <c:v>9.2451720787976907E-2</c:v>
                </c:pt>
                <c:pt idx="543">
                  <c:v>9.2162882977861224E-2</c:v>
                </c:pt>
                <c:pt idx="544">
                  <c:v>9.1874626566732412E-2</c:v>
                </c:pt>
                <c:pt idx="545">
                  <c:v>9.1586952940057101E-2</c:v>
                </c:pt>
                <c:pt idx="546">
                  <c:v>9.1299863455019156E-2</c:v>
                </c:pt>
                <c:pt idx="547">
                  <c:v>9.1013359440767549E-2</c:v>
                </c:pt>
                <c:pt idx="548">
                  <c:v>9.0727442198662203E-2</c:v>
                </c:pt>
                <c:pt idx="549">
                  <c:v>9.0442113002518143E-2</c:v>
                </c:pt>
                <c:pt idx="550">
                  <c:v>9.0157373098847846E-2</c:v>
                </c:pt>
                <c:pt idx="551">
                  <c:v>8.9873223707101935E-2</c:v>
                </c:pt>
                <c:pt idx="552">
                  <c:v>8.9589666019908046E-2</c:v>
                </c:pt>
                <c:pt idx="553">
                  <c:v>8.930670120330815E-2</c:v>
                </c:pt>
                <c:pt idx="554">
                  <c:v>8.9024330396994075E-2</c:v>
                </c:pt>
                <c:pt idx="555">
                  <c:v>8.8742554714541219E-2</c:v>
                </c:pt>
                <c:pt idx="556">
                  <c:v>8.8461375243640866E-2</c:v>
                </c:pt>
                <c:pt idx="557">
                  <c:v>8.8180793046330502E-2</c:v>
                </c:pt>
                <c:pt idx="558">
                  <c:v>8.7900809159222923E-2</c:v>
                </c:pt>
                <c:pt idx="559">
                  <c:v>8.7621424593733177E-2</c:v>
                </c:pt>
                <c:pt idx="560">
                  <c:v>8.7342640336304234E-2</c:v>
                </c:pt>
                <c:pt idx="561">
                  <c:v>8.7064457348630872E-2</c:v>
                </c:pt>
                <c:pt idx="562">
                  <c:v>8.6786876567882129E-2</c:v>
                </c:pt>
                <c:pt idx="563">
                  <c:v>8.65098989069219E-2</c:v>
                </c:pt>
                <c:pt idx="564">
                  <c:v>8.6233525254528084E-2</c:v>
                </c:pt>
                <c:pt idx="565">
                  <c:v>8.5957756475610145E-2</c:v>
                </c:pt>
                <c:pt idx="566">
                  <c:v>8.5682593411425187E-2</c:v>
                </c:pt>
                <c:pt idx="567">
                  <c:v>8.5408036879792246E-2</c:v>
                </c:pt>
                <c:pt idx="568">
                  <c:v>8.513408767530517E-2</c:v>
                </c:pt>
                <c:pt idx="569">
                  <c:v>8.486074656954401E-2</c:v>
                </c:pt>
                <c:pt idx="570">
                  <c:v>8.4588014311284848E-2</c:v>
                </c:pt>
                <c:pt idx="571">
                  <c:v>8.4315891626707912E-2</c:v>
                </c:pt>
                <c:pt idx="572">
                  <c:v>8.4044379219604518E-2</c:v>
                </c:pt>
                <c:pt idx="573">
                  <c:v>8.3773477771582242E-2</c:v>
                </c:pt>
                <c:pt idx="574">
                  <c:v>8.3503187942268714E-2</c:v>
                </c:pt>
                <c:pt idx="575">
                  <c:v>8.3233510369513972E-2</c:v>
                </c:pt>
                <c:pt idx="576">
                  <c:v>8.2964445669591186E-2</c:v>
                </c:pt>
                <c:pt idx="577">
                  <c:v>8.2695994437396073E-2</c:v>
                </c:pt>
                <c:pt idx="578">
                  <c:v>8.2428157246644818E-2</c:v>
                </c:pt>
                <c:pt idx="579">
                  <c:v>8.2160934650070544E-2</c:v>
                </c:pt>
                <c:pt idx="580">
                  <c:v>8.1894327179618323E-2</c:v>
                </c:pt>
                <c:pt idx="581">
                  <c:v>8.1628335346638811E-2</c:v>
                </c:pt>
                <c:pt idx="582">
                  <c:v>8.1362959642080332E-2</c:v>
                </c:pt>
                <c:pt idx="583">
                  <c:v>8.109820053667996E-2</c:v>
                </c:pt>
                <c:pt idx="584">
                  <c:v>8.0834058481152563E-2</c:v>
                </c:pt>
                <c:pt idx="585">
                  <c:v>8.057053390637911E-2</c:v>
                </c:pt>
                <c:pt idx="586">
                  <c:v>8.0307627223593026E-2</c:v>
                </c:pt>
                <c:pt idx="587">
                  <c:v>8.0045338824565798E-2</c:v>
                </c:pt>
                <c:pt idx="588">
                  <c:v>7.9783669081790506E-2</c:v>
                </c:pt>
                <c:pt idx="589">
                  <c:v>7.9522618348664656E-2</c:v>
                </c:pt>
                <c:pt idx="590">
                  <c:v>7.9262186959671257E-2</c:v>
                </c:pt>
                <c:pt idx="591">
                  <c:v>7.9002375230558836E-2</c:v>
                </c:pt>
                <c:pt idx="592">
                  <c:v>7.87431834585198E-2</c:v>
                </c:pt>
                <c:pt idx="593">
                  <c:v>7.8484611922367831E-2</c:v>
                </c:pt>
                <c:pt idx="594">
                  <c:v>7.8226660882713739E-2</c:v>
                </c:pt>
                <c:pt idx="595">
                  <c:v>7.7969330582140228E-2</c:v>
                </c:pt>
                <c:pt idx="596">
                  <c:v>7.7712621245375049E-2</c:v>
                </c:pt>
                <c:pt idx="597">
                  <c:v>7.7456533079463236E-2</c:v>
                </c:pt>
                <c:pt idx="598">
                  <c:v>7.7201066273937802E-2</c:v>
                </c:pt>
                <c:pt idx="599">
                  <c:v>7.6946221000989329E-2</c:v>
                </c:pt>
                <c:pt idx="600">
                  <c:v>7.6691997415634233E-2</c:v>
                </c:pt>
                <c:pt idx="601">
                  <c:v>7.6438395655881813E-2</c:v>
                </c:pt>
                <c:pt idx="602">
                  <c:v>7.6185415842899923E-2</c:v>
                </c:pt>
                <c:pt idx="603">
                  <c:v>7.5933058081179658E-2</c:v>
                </c:pt>
                <c:pt idx="604">
                  <c:v>7.5681322458698783E-2</c:v>
                </c:pt>
                <c:pt idx="605">
                  <c:v>7.5430209047083543E-2</c:v>
                </c:pt>
                <c:pt idx="606">
                  <c:v>7.5179717901769874E-2</c:v>
                </c:pt>
                <c:pt idx="607">
                  <c:v>7.492984906216299E-2</c:v>
                </c:pt>
                <c:pt idx="608">
                  <c:v>7.4680602551795913E-2</c:v>
                </c:pt>
                <c:pt idx="609">
                  <c:v>7.4431978378486932E-2</c:v>
                </c:pt>
                <c:pt idx="610">
                  <c:v>7.4183976534495585E-2</c:v>
                </c:pt>
                <c:pt idx="611">
                  <c:v>7.393659699667772E-2</c:v>
                </c:pt>
                <c:pt idx="612">
                  <c:v>7.3689839726639575E-2</c:v>
                </c:pt>
                <c:pt idx="613">
                  <c:v>7.3443704670890092E-2</c:v>
                </c:pt>
                <c:pt idx="614">
                  <c:v>7.3198191760992709E-2</c:v>
                </c:pt>
                <c:pt idx="615">
                  <c:v>7.2953300913715699E-2</c:v>
                </c:pt>
                <c:pt idx="616">
                  <c:v>7.2709032031181522E-2</c:v>
                </c:pt>
                <c:pt idx="617">
                  <c:v>7.2465385001014918E-2</c:v>
                </c:pt>
                <c:pt idx="618">
                  <c:v>7.2222359696489921E-2</c:v>
                </c:pt>
                <c:pt idx="619">
                  <c:v>7.1979955976675905E-2</c:v>
                </c:pt>
                <c:pt idx="620">
                  <c:v>7.173817368658239E-2</c:v>
                </c:pt>
                <c:pt idx="621">
                  <c:v>7.149701265730278E-2</c:v>
                </c:pt>
                <c:pt idx="622">
                  <c:v>7.1256472706157009E-2</c:v>
                </c:pt>
                <c:pt idx="623">
                  <c:v>7.101655363683318E-2</c:v>
                </c:pt>
                <c:pt idx="624">
                  <c:v>7.0777255239528089E-2</c:v>
                </c:pt>
                <c:pt idx="625">
                  <c:v>7.053857729108666E-2</c:v>
                </c:pt>
                <c:pt idx="626">
                  <c:v>7.0300519555140342E-2</c:v>
                </c:pt>
                <c:pt idx="627">
                  <c:v>7.0063081782244477E-2</c:v>
                </c:pt>
                <c:pt idx="628">
                  <c:v>6.9826263710014616E-2</c:v>
                </c:pt>
                <c:pt idx="629">
                  <c:v>6.9590065063261833E-2</c:v>
                </c:pt>
                <c:pt idx="630">
                  <c:v>6.9354485554126918E-2</c:v>
                </c:pt>
                <c:pt idx="631">
                  <c:v>6.9119524882213623E-2</c:v>
                </c:pt>
                <c:pt idx="632">
                  <c:v>6.8885182734720884E-2</c:v>
                </c:pt>
                <c:pt idx="633">
                  <c:v>6.8651458786574096E-2</c:v>
                </c:pt>
                <c:pt idx="634">
                  <c:v>6.8418352700555241E-2</c:v>
                </c:pt>
                <c:pt idx="635">
                  <c:v>6.8185864127432078E-2</c:v>
                </c:pt>
                <c:pt idx="636">
                  <c:v>6.7953992706086472E-2</c:v>
                </c:pt>
                <c:pt idx="637">
                  <c:v>6.7722738063641638E-2</c:v>
                </c:pt>
                <c:pt idx="638">
                  <c:v>6.7492099815588305E-2</c:v>
                </c:pt>
                <c:pt idx="639">
                  <c:v>6.7262077565910114E-2</c:v>
                </c:pt>
                <c:pt idx="640">
                  <c:v>6.7032670907208006E-2</c:v>
                </c:pt>
                <c:pt idx="641">
                  <c:v>6.6803879420823484E-2</c:v>
                </c:pt>
                <c:pt idx="642">
                  <c:v>6.657570267696121E-2</c:v>
                </c:pt>
                <c:pt idx="643">
                  <c:v>6.6348140234810379E-2</c:v>
                </c:pt>
                <c:pt idx="644">
                  <c:v>6.6121191642665347E-2</c:v>
                </c:pt>
                <c:pt idx="645">
                  <c:v>6.5894856438045338E-2</c:v>
                </c:pt>
                <c:pt idx="646">
                  <c:v>6.5669134147813057E-2</c:v>
                </c:pt>
                <c:pt idx="647">
                  <c:v>6.5444024288292504E-2</c:v>
                </c:pt>
                <c:pt idx="648">
                  <c:v>6.5219526365385944E-2</c:v>
                </c:pt>
                <c:pt idx="649">
                  <c:v>6.4995639874689856E-2</c:v>
                </c:pt>
                <c:pt idx="650">
                  <c:v>6.4772364301610014E-2</c:v>
                </c:pt>
                <c:pt idx="651">
                  <c:v>6.4549699121475637E-2</c:v>
                </c:pt>
                <c:pt idx="652">
                  <c:v>6.432764379965282E-2</c:v>
                </c:pt>
                <c:pt idx="653">
                  <c:v>6.4106197791656855E-2</c:v>
                </c:pt>
                <c:pt idx="654">
                  <c:v>6.388536054326395E-2</c:v>
                </c:pt>
                <c:pt idx="655">
                  <c:v>6.366513149062171E-2</c:v>
                </c:pt>
                <c:pt idx="656">
                  <c:v>6.3445510060359075E-2</c:v>
                </c:pt>
                <c:pt idx="657">
                  <c:v>6.3226495669695348E-2</c:v>
                </c:pt>
                <c:pt idx="658">
                  <c:v>6.3008087726548284E-2</c:v>
                </c:pt>
                <c:pt idx="659">
                  <c:v>6.2790285629641257E-2</c:v>
                </c:pt>
                <c:pt idx="660">
                  <c:v>6.2573088768609897E-2</c:v>
                </c:pt>
                <c:pt idx="661">
                  <c:v>6.2356496524107498E-2</c:v>
                </c:pt>
                <c:pt idx="662">
                  <c:v>6.2140508267910025E-2</c:v>
                </c:pt>
                <c:pt idx="663">
                  <c:v>6.1925123363019835E-2</c:v>
                </c:pt>
                <c:pt idx="664">
                  <c:v>6.1710341163769007E-2</c:v>
                </c:pt>
                <c:pt idx="665">
                  <c:v>6.1496161015921542E-2</c:v>
                </c:pt>
                <c:pt idx="666">
                  <c:v>6.128258225677502E-2</c:v>
                </c:pt>
                <c:pt idx="667">
                  <c:v>6.106960421526119E-2</c:v>
                </c:pt>
                <c:pt idx="668">
                  <c:v>6.0857226212046041E-2</c:v>
                </c:pt>
                <c:pt idx="669">
                  <c:v>6.0645447559628772E-2</c:v>
                </c:pt>
                <c:pt idx="670">
                  <c:v>6.0434267562440372E-2</c:v>
                </c:pt>
                <c:pt idx="671">
                  <c:v>6.0223685516941051E-2</c:v>
                </c:pt>
                <c:pt idx="672">
                  <c:v>6.001370071171707E-2</c:v>
                </c:pt>
                <c:pt idx="673">
                  <c:v>5.9804312427576806E-2</c:v>
                </c:pt>
                <c:pt idx="674">
                  <c:v>5.9595519937646085E-2</c:v>
                </c:pt>
                <c:pt idx="675">
                  <c:v>5.9387322507462592E-2</c:v>
                </c:pt>
                <c:pt idx="676">
                  <c:v>5.9179719395069733E-2</c:v>
                </c:pt>
                <c:pt idx="677">
                  <c:v>5.8972709851109653E-2</c:v>
                </c:pt>
                <c:pt idx="678">
                  <c:v>5.8766293118915423E-2</c:v>
                </c:pt>
                <c:pt idx="679">
                  <c:v>5.856046843460281E-2</c:v>
                </c:pt>
                <c:pt idx="680">
                  <c:v>5.8355235027160793E-2</c:v>
                </c:pt>
                <c:pt idx="681">
                  <c:v>5.8150592118541941E-2</c:v>
                </c:pt>
                <c:pt idx="682">
                  <c:v>5.7946538923751539E-2</c:v>
                </c:pt>
                <c:pt idx="683">
                  <c:v>5.7743074650936442E-2</c:v>
                </c:pt>
                <c:pt idx="684">
                  <c:v>5.7540198501472892E-2</c:v>
                </c:pt>
                <c:pt idx="685">
                  <c:v>5.7337909670053804E-2</c:v>
                </c:pt>
                <c:pt idx="686">
                  <c:v>5.7136207344775224E-2</c:v>
                </c:pt>
                <c:pt idx="687">
                  <c:v>5.6935090707222323E-2</c:v>
                </c:pt>
                <c:pt idx="688">
                  <c:v>5.6734558932554351E-2</c:v>
                </c:pt>
                <c:pt idx="689">
                  <c:v>5.6534611189589225E-2</c:v>
                </c:pt>
                <c:pt idx="690">
                  <c:v>5.6335246640887245E-2</c:v>
                </c:pt>
                <c:pt idx="691">
                  <c:v>5.6136464442834232E-2</c:v>
                </c:pt>
                <c:pt idx="692">
                  <c:v>5.5938263745723901E-2</c:v>
                </c:pt>
                <c:pt idx="693">
                  <c:v>5.5740643693839631E-2</c:v>
                </c:pt>
                <c:pt idx="694">
                  <c:v>5.5543603425535597E-2</c:v>
                </c:pt>
                <c:pt idx="695">
                  <c:v>5.5347142073317125E-2</c:v>
                </c:pt>
                <c:pt idx="696">
                  <c:v>5.515125876392054E-2</c:v>
                </c:pt>
                <c:pt idx="697">
                  <c:v>5.4955952618392256E-2</c:v>
                </c:pt>
                <c:pt idx="698">
                  <c:v>5.4761222752167202E-2</c:v>
                </c:pt>
                <c:pt idx="699">
                  <c:v>5.4567068275146839E-2</c:v>
                </c:pt>
                <c:pt idx="700">
                  <c:v>5.4373488291776136E-2</c:v>
                </c:pt>
                <c:pt idx="701">
                  <c:v>5.4180481901120292E-2</c:v>
                </c:pt>
                <c:pt idx="702">
                  <c:v>5.3988048196940627E-2</c:v>
                </c:pt>
                <c:pt idx="703">
                  <c:v>5.3796186267769844E-2</c:v>
                </c:pt>
                <c:pt idx="704">
                  <c:v>5.3604895196986892E-2</c:v>
                </c:pt>
                <c:pt idx="705">
                  <c:v>5.3414174062890847E-2</c:v>
                </c:pt>
                <c:pt idx="706">
                  <c:v>5.3224021938774534E-2</c:v>
                </c:pt>
                <c:pt idx="707">
                  <c:v>5.3034437892997312E-2</c:v>
                </c:pt>
                <c:pt idx="708">
                  <c:v>5.2845420989057396E-2</c:v>
                </c:pt>
                <c:pt idx="709">
                  <c:v>5.2656970285663435E-2</c:v>
                </c:pt>
                <c:pt idx="710">
                  <c:v>5.2469084836805707E-2</c:v>
                </c:pt>
                <c:pt idx="711">
                  <c:v>5.2281763691826452E-2</c:v>
                </c:pt>
                <c:pt idx="712">
                  <c:v>5.2095005895489925E-2</c:v>
                </c:pt>
                <c:pt idx="713">
                  <c:v>5.1908810488051606E-2</c:v>
                </c:pt>
                <c:pt idx="714">
                  <c:v>5.172317650532695E-2</c:v>
                </c:pt>
                <c:pt idx="715">
                  <c:v>5.1538102978759541E-2</c:v>
                </c:pt>
                <c:pt idx="716">
                  <c:v>5.1353588935488789E-2</c:v>
                </c:pt>
                <c:pt idx="717">
                  <c:v>5.1169633398416826E-2</c:v>
                </c:pt>
                <c:pt idx="718">
                  <c:v>5.0986235386275003E-2</c:v>
                </c:pt>
                <c:pt idx="719">
                  <c:v>5.0803393913689848E-2</c:v>
                </c:pt>
                <c:pt idx="720">
                  <c:v>5.0621107991248422E-2</c:v>
                </c:pt>
                <c:pt idx="721">
                  <c:v>5.0439376625563082E-2</c:v>
                </c:pt>
                <c:pt idx="722">
                  <c:v>5.0258198819335707E-2</c:v>
                </c:pt>
                <c:pt idx="723">
                  <c:v>5.0077573571421501E-2</c:v>
                </c:pt>
                <c:pt idx="724">
                  <c:v>4.9897499876892168E-2</c:v>
                </c:pt>
                <c:pt idx="725">
                  <c:v>4.971797672709849E-2</c:v>
                </c:pt>
                <c:pt idx="726">
                  <c:v>4.9539003109732485E-2</c:v>
                </c:pt>
                <c:pt idx="727">
                  <c:v>4.9360578008888961E-2</c:v>
                </c:pt>
                <c:pt idx="728">
                  <c:v>4.9182700405126616E-2</c:v>
                </c:pt>
                <c:pt idx="729">
                  <c:v>4.9005369275528614E-2</c:v>
                </c:pt>
                <c:pt idx="730">
                  <c:v>4.8828583593762506E-2</c:v>
                </c:pt>
                <c:pt idx="731">
                  <c:v>4.865234233013984E-2</c:v>
                </c:pt>
                <c:pt idx="732">
                  <c:v>4.8476644451675106E-2</c:v>
                </c:pt>
                <c:pt idx="733">
                  <c:v>4.830148892214433E-2</c:v>
                </c:pt>
                <c:pt idx="734">
                  <c:v>4.8126874702142948E-2</c:v>
                </c:pt>
                <c:pt idx="735">
                  <c:v>4.795280074914339E-2</c:v>
                </c:pt>
                <c:pt idx="736">
                  <c:v>4.7779266017552106E-2</c:v>
                </c:pt>
                <c:pt idx="737">
                  <c:v>4.7606269458765983E-2</c:v>
                </c:pt>
                <c:pt idx="738">
                  <c:v>4.7433810021228519E-2</c:v>
                </c:pt>
                <c:pt idx="739">
                  <c:v>4.7261886650485203E-2</c:v>
                </c:pt>
                <c:pt idx="740">
                  <c:v>4.7090498289238711E-2</c:v>
                </c:pt>
                <c:pt idx="741">
                  <c:v>4.6919643877403452E-2</c:v>
                </c:pt>
                <c:pt idx="742">
                  <c:v>4.6749322352159665E-2</c:v>
                </c:pt>
                <c:pt idx="743">
                  <c:v>4.6579532648007092E-2</c:v>
                </c:pt>
                <c:pt idx="744">
                  <c:v>4.6410273696818077E-2</c:v>
                </c:pt>
                <c:pt idx="745">
                  <c:v>4.6241544427890427E-2</c:v>
                </c:pt>
                <c:pt idx="746">
                  <c:v>4.6073343767999514E-2</c:v>
                </c:pt>
                <c:pt idx="747">
                  <c:v>4.5905670641450146E-2</c:v>
                </c:pt>
                <c:pt idx="748">
                  <c:v>4.5738523970127884E-2</c:v>
                </c:pt>
                <c:pt idx="749">
                  <c:v>4.5571902673549963E-2</c:v>
                </c:pt>
                <c:pt idx="750">
                  <c:v>4.5405805668915722E-2</c:v>
                </c:pt>
                <c:pt idx="751">
                  <c:v>4.5240231871156535E-2</c:v>
                </c:pt>
                <c:pt idx="752">
                  <c:v>4.5075180192985495E-2</c:v>
                </c:pt>
                <c:pt idx="753">
                  <c:v>4.4910649544946418E-2</c:v>
                </c:pt>
                <c:pt idx="754">
                  <c:v>4.4746638835462614E-2</c:v>
                </c:pt>
                <c:pt idx="755">
                  <c:v>4.4583146970885099E-2</c:v>
                </c:pt>
                <c:pt idx="756">
                  <c:v>4.4420172855540369E-2</c:v>
                </c:pt>
                <c:pt idx="757">
                  <c:v>4.4257715391777898E-2</c:v>
                </c:pt>
                <c:pt idx="758">
                  <c:v>4.4095773480017086E-2</c:v>
                </c:pt>
                <c:pt idx="759">
                  <c:v>4.3934346018793757E-2</c:v>
                </c:pt>
                <c:pt idx="760">
                  <c:v>4.3773431904806377E-2</c:v>
                </c:pt>
                <c:pt idx="761">
                  <c:v>4.3613030032961714E-2</c:v>
                </c:pt>
                <c:pt idx="762">
                  <c:v>4.3453139296420203E-2</c:v>
                </c:pt>
                <c:pt idx="763">
                  <c:v>4.3293758586640863E-2</c:v>
                </c:pt>
                <c:pt idx="764">
                  <c:v>4.3134886793425732E-2</c:v>
                </c:pt>
                <c:pt idx="765">
                  <c:v>4.297652280496405E-2</c:v>
                </c:pt>
                <c:pt idx="766">
                  <c:v>4.2818665507875935E-2</c:v>
                </c:pt>
                <c:pt idx="767">
                  <c:v>4.266131378725567E-2</c:v>
                </c:pt>
                <c:pt idx="768">
                  <c:v>4.2504466526714649E-2</c:v>
                </c:pt>
                <c:pt idx="769">
                  <c:v>4.2348122608423848E-2</c:v>
                </c:pt>
                <c:pt idx="770">
                  <c:v>4.2192280913156098E-2</c:v>
                </c:pt>
                <c:pt idx="771">
                  <c:v>4.2036940320327648E-2</c:v>
                </c:pt>
                <c:pt idx="772">
                  <c:v>4.1882099708039702E-2</c:v>
                </c:pt>
                <c:pt idx="773">
                  <c:v>4.1727757953119289E-2</c:v>
                </c:pt>
                <c:pt idx="774">
                  <c:v>4.1573913931160035E-2</c:v>
                </c:pt>
                <c:pt idx="775">
                  <c:v>4.1420566516562174E-2</c:v>
                </c:pt>
                <c:pt idx="776">
                  <c:v>4.1267714582572654E-2</c:v>
                </c:pt>
                <c:pt idx="777">
                  <c:v>4.1115357001324522E-2</c:v>
                </c:pt>
                <c:pt idx="778">
                  <c:v>4.0963492643876061E-2</c:v>
                </c:pt>
                <c:pt idx="779">
                  <c:v>4.081212038024961E-2</c:v>
                </c:pt>
                <c:pt idx="780">
                  <c:v>4.066123907946996E-2</c:v>
                </c:pt>
                <c:pt idx="781">
                  <c:v>4.0510847609602427E-2</c:v>
                </c:pt>
                <c:pt idx="782">
                  <c:v>4.0360944837790486E-2</c:v>
                </c:pt>
                <c:pt idx="783">
                  <c:v>4.0211529630293258E-2</c:v>
                </c:pt>
                <c:pt idx="784">
                  <c:v>4.0062600852522376E-2</c:v>
                </c:pt>
                <c:pt idx="785">
                  <c:v>3.9914157369078745E-2</c:v>
                </c:pt>
                <c:pt idx="786">
                  <c:v>3.9766198043788739E-2</c:v>
                </c:pt>
                <c:pt idx="787">
                  <c:v>3.9618721739740327E-2</c:v>
                </c:pt>
                <c:pt idx="788">
                  <c:v>3.9471727319318563E-2</c:v>
                </c:pt>
                <c:pt idx="789">
                  <c:v>3.9325213644240922E-2</c:v>
                </c:pt>
                <c:pt idx="790">
                  <c:v>3.9179179575592256E-2</c:v>
                </c:pt>
                <c:pt idx="791">
                  <c:v>3.9033623973859483E-2</c:v>
                </c:pt>
                <c:pt idx="792">
                  <c:v>3.8888545698965764E-2</c:v>
                </c:pt>
                <c:pt idx="793">
                  <c:v>3.8743943610304594E-2</c:v>
                </c:pt>
                <c:pt idx="794">
                  <c:v>3.8599816566773304E-2</c:v>
                </c:pt>
                <c:pt idx="795">
                  <c:v>3.8456163426806564E-2</c:v>
                </c:pt>
                <c:pt idx="796">
                  <c:v>3.831298304840923E-2</c:v>
                </c:pt>
                <c:pt idx="797">
                  <c:v>3.8170274289189066E-2</c:v>
                </c:pt>
                <c:pt idx="798">
                  <c:v>3.8028036006389189E-2</c:v>
                </c:pt>
                <c:pt idx="799">
                  <c:v>3.7886267056920005E-2</c:v>
                </c:pt>
                <c:pt idx="800">
                  <c:v>3.7744966297391047E-2</c:v>
                </c:pt>
                <c:pt idx="801">
                  <c:v>3.7604132584142379E-2</c:v>
                </c:pt>
                <c:pt idx="802">
                  <c:v>3.7463764773275704E-2</c:v>
                </c:pt>
                <c:pt idx="803">
                  <c:v>3.7323861720685247E-2</c:v>
                </c:pt>
                <c:pt idx="804">
                  <c:v>3.7184422282088216E-2</c:v>
                </c:pt>
                <c:pt idx="805">
                  <c:v>3.7045445313055057E-2</c:v>
                </c:pt>
                <c:pt idx="806">
                  <c:v>3.6906929669039405E-2</c:v>
                </c:pt>
                <c:pt idx="807">
                  <c:v>3.6768874205407642E-2</c:v>
                </c:pt>
                <c:pt idx="808">
                  <c:v>3.6631277777468364E-2</c:v>
                </c:pt>
                <c:pt idx="809">
                  <c:v>3.6494139240501308E-2</c:v>
                </c:pt>
                <c:pt idx="810">
                  <c:v>3.6357457449786162E-2</c:v>
                </c:pt>
                <c:pt idx="811">
                  <c:v>3.6221231260631058E-2</c:v>
                </c:pt>
                <c:pt idx="812">
                  <c:v>3.6085459528400761E-2</c:v>
                </c:pt>
                <c:pt idx="813">
                  <c:v>3.5950141108544512E-2</c:v>
                </c:pt>
                <c:pt idx="814">
                  <c:v>3.5815274856623787E-2</c:v>
                </c:pt>
                <c:pt idx="815">
                  <c:v>3.5680859628339529E-2</c:v>
                </c:pt>
                <c:pt idx="816">
                  <c:v>3.554689427955926E-2</c:v>
                </c:pt>
                <c:pt idx="817">
                  <c:v>3.541337766634392E-2</c:v>
                </c:pt>
                <c:pt idx="818">
                  <c:v>3.5280308644974376E-2</c:v>
                </c:pt>
                <c:pt idx="819">
                  <c:v>3.5147686071977637E-2</c:v>
                </c:pt>
                <c:pt idx="820">
                  <c:v>3.5015508804152939E-2</c:v>
                </c:pt>
                <c:pt idx="821">
                  <c:v>3.4883775698597415E-2</c:v>
                </c:pt>
                <c:pt idx="822">
                  <c:v>3.4752485612731566E-2</c:v>
                </c:pt>
                <c:pt idx="823">
                  <c:v>3.462163740432448E-2</c:v>
                </c:pt>
                <c:pt idx="824">
                  <c:v>3.449122993151877E-2</c:v>
                </c:pt>
                <c:pt idx="825">
                  <c:v>3.4361262052855258E-2</c:v>
                </c:pt>
                <c:pt idx="826">
                  <c:v>3.4231732627297388E-2</c:v>
                </c:pt>
                <c:pt idx="827">
                  <c:v>3.4102640514255496E-2</c:v>
                </c:pt>
                <c:pt idx="828">
                  <c:v>3.3973984573610574E-2</c:v>
                </c:pt>
                <c:pt idx="829">
                  <c:v>3.3845763665738104E-2</c:v>
                </c:pt>
                <c:pt idx="830">
                  <c:v>3.3717976651531395E-2</c:v>
                </c:pt>
                <c:pt idx="831">
                  <c:v>3.3590622392424829E-2</c:v>
                </c:pt>
                <c:pt idx="832">
                  <c:v>3.3463699750416742E-2</c:v>
                </c:pt>
                <c:pt idx="833">
                  <c:v>3.3337207588092124E-2</c:v>
                </c:pt>
                <c:pt idx="834">
                  <c:v>3.3211144768645125E-2</c:v>
                </c:pt>
                <c:pt idx="835">
                  <c:v>3.3085510155901214E-2</c:v>
                </c:pt>
                <c:pt idx="836">
                  <c:v>3.2960302614339222E-2</c:v>
                </c:pt>
                <c:pt idx="837">
                  <c:v>3.2835521009113015E-2</c:v>
                </c:pt>
                <c:pt idx="838">
                  <c:v>3.2711164206073062E-2</c:v>
                </c:pt>
                <c:pt idx="839">
                  <c:v>3.2587231071787751E-2</c:v>
                </c:pt>
                <c:pt idx="840">
                  <c:v>3.24637204735643E-2</c:v>
                </c:pt>
                <c:pt idx="841">
                  <c:v>3.2340631279469713E-2</c:v>
                </c:pt>
                <c:pt idx="842">
                  <c:v>3.2217962358351344E-2</c:v>
                </c:pt>
                <c:pt idx="843">
                  <c:v>3.2095712579857244E-2</c:v>
                </c:pt>
                <c:pt idx="844">
                  <c:v>3.1973880814456339E-2</c:v>
                </c:pt>
                <c:pt idx="845">
                  <c:v>3.1852465933458328E-2</c:v>
                </c:pt>
                <c:pt idx="846">
                  <c:v>3.173146680903343E-2</c:v>
                </c:pt>
                <c:pt idx="847">
                  <c:v>3.161088231423189E-2</c:v>
                </c:pt>
                <c:pt idx="848">
                  <c:v>3.1490711323003177E-2</c:v>
                </c:pt>
                <c:pt idx="849">
                  <c:v>3.1370952710215144E-2</c:v>
                </c:pt>
                <c:pt idx="850">
                  <c:v>3.1251605351672783E-2</c:v>
                </c:pt>
                <c:pt idx="851">
                  <c:v>3.1132668124136953E-2</c:v>
                </c:pt>
                <c:pt idx="852">
                  <c:v>3.1014139905342762E-2</c:v>
                </c:pt>
                <c:pt idx="853">
                  <c:v>3.0896019574017792E-2</c:v>
                </c:pt>
                <c:pt idx="854">
                  <c:v>3.0778306009900128E-2</c:v>
                </c:pt>
                <c:pt idx="855">
                  <c:v>3.0660998093756144E-2</c:v>
                </c:pt>
                <c:pt idx="856">
                  <c:v>3.0544094707398189E-2</c:v>
                </c:pt>
                <c:pt idx="857">
                  <c:v>3.0427594733701893E-2</c:v>
                </c:pt>
                <c:pt idx="858">
                  <c:v>3.0311497056623424E-2</c:v>
                </c:pt>
                <c:pt idx="859">
                  <c:v>3.0195800561216506E-2</c:v>
                </c:pt>
                <c:pt idx="860">
                  <c:v>3.0080504133649242E-2</c:v>
                </c:pt>
                <c:pt idx="861">
                  <c:v>2.9965606661220678E-2</c:v>
                </c:pt>
                <c:pt idx="862">
                  <c:v>2.985110703237729E-2</c:v>
                </c:pt>
                <c:pt idx="863">
                  <c:v>2.9737004136729164E-2</c:v>
                </c:pt>
                <c:pt idx="864">
                  <c:v>2.9623296865066141E-2</c:v>
                </c:pt>
                <c:pt idx="865">
                  <c:v>2.9509984109373513E-2</c:v>
                </c:pt>
                <c:pt idx="866">
                  <c:v>2.9397064762847813E-2</c:v>
                </c:pt>
                <c:pt idx="867">
                  <c:v>2.9284537719912247E-2</c:v>
                </c:pt>
                <c:pt idx="868">
                  <c:v>2.9172401876232011E-2</c:v>
                </c:pt>
                <c:pt idx="869">
                  <c:v>2.9060656128729379E-2</c:v>
                </c:pt>
                <c:pt idx="870">
                  <c:v>2.8949299375598651E-2</c:v>
                </c:pt>
                <c:pt idx="871">
                  <c:v>2.8838330516320888E-2</c:v>
                </c:pt>
                <c:pt idx="872">
                  <c:v>2.8727748451678543E-2</c:v>
                </c:pt>
                <c:pt idx="873">
                  <c:v>2.8617552083769759E-2</c:v>
                </c:pt>
                <c:pt idx="874">
                  <c:v>2.850774031602267E-2</c:v>
                </c:pt>
                <c:pt idx="875">
                  <c:v>2.8398312053209373E-2</c:v>
                </c:pt>
                <c:pt idx="876">
                  <c:v>2.8289266201459887E-2</c:v>
                </c:pt>
                <c:pt idx="877">
                  <c:v>2.8180601668275778E-2</c:v>
                </c:pt>
                <c:pt idx="878">
                  <c:v>2.8072317362543727E-2</c:v>
                </c:pt>
                <c:pt idx="879">
                  <c:v>2.796441219454884E-2</c:v>
                </c:pt>
                <c:pt idx="880">
                  <c:v>2.7856885075987964E-2</c:v>
                </c:pt>
                <c:pt idx="881">
                  <c:v>2.774973491998254E-2</c:v>
                </c:pt>
                <c:pt idx="882">
                  <c:v>2.7642960641091594E-2</c:v>
                </c:pt>
                <c:pt idx="883">
                  <c:v>2.7536561155324376E-2</c:v>
                </c:pt>
                <c:pt idx="884">
                  <c:v>2.7430535380152905E-2</c:v>
                </c:pt>
                <c:pt idx="885">
                  <c:v>2.732488223452436E-2</c:v>
                </c:pt>
                <c:pt idx="886">
                  <c:v>2.7219600638873277E-2</c:v>
                </c:pt>
                <c:pt idx="887">
                  <c:v>2.71146895151336E-2</c:v>
                </c:pt>
                <c:pt idx="888">
                  <c:v>2.7010147786750562E-2</c:v>
                </c:pt>
                <c:pt idx="889">
                  <c:v>2.6905974378692531E-2</c:v>
                </c:pt>
                <c:pt idx="890">
                  <c:v>2.6802168217462438E-2</c:v>
                </c:pt>
                <c:pt idx="891">
                  <c:v>2.669872823110931E-2</c:v>
                </c:pt>
                <c:pt idx="892">
                  <c:v>2.6595653349239544E-2</c:v>
                </c:pt>
                <c:pt idx="893">
                  <c:v>2.6492942503028014E-2</c:v>
                </c:pt>
                <c:pt idx="894">
                  <c:v>2.6390594625229066E-2</c:v>
                </c:pt>
                <c:pt idx="895">
                  <c:v>2.628860865018735E-2</c:v>
                </c:pt>
                <c:pt idx="896">
                  <c:v>2.6186983513848471E-2</c:v>
                </c:pt>
                <c:pt idx="897">
                  <c:v>2.6085718153769626E-2</c:v>
                </c:pt>
                <c:pt idx="898">
                  <c:v>2.5984811509129867E-2</c:v>
                </c:pt>
                <c:pt idx="899">
                  <c:v>2.5884262520740435E-2</c:v>
                </c:pt>
                <c:pt idx="900">
                  <c:v>2.5784070131054836E-2</c:v>
                </c:pt>
                <c:pt idx="901">
                  <c:v>2.5684233284178841E-2</c:v>
                </c:pt>
                <c:pt idx="902">
                  <c:v>2.5584750925880268E-2</c:v>
                </c:pt>
                <c:pt idx="903">
                  <c:v>2.548562200359868E-2</c:v>
                </c:pt>
                <c:pt idx="904">
                  <c:v>2.5386845466454953E-2</c:v>
                </c:pt>
                <c:pt idx="905">
                  <c:v>2.5288420265260705E-2</c:v>
                </c:pt>
                <c:pt idx="906">
                  <c:v>2.5190345352527496E-2</c:v>
                </c:pt>
                <c:pt idx="907">
                  <c:v>2.5092619682476044E-2</c:v>
                </c:pt>
                <c:pt idx="908">
                  <c:v>2.4995242211045189E-2</c:v>
                </c:pt>
                <c:pt idx="909">
                  <c:v>2.4898211895900808E-2</c:v>
                </c:pt>
                <c:pt idx="910">
                  <c:v>2.480152769644452E-2</c:v>
                </c:pt>
                <c:pt idx="911">
                  <c:v>2.4705188573822316E-2</c:v>
                </c:pt>
                <c:pt idx="912">
                  <c:v>2.460919349093306E-2</c:v>
                </c:pt>
                <c:pt idx="913">
                  <c:v>2.4513541412436796E-2</c:v>
                </c:pt>
                <c:pt idx="914">
                  <c:v>2.4418231304763088E-2</c:v>
                </c:pt>
                <c:pt idx="915">
                  <c:v>2.4323262136118969E-2</c:v>
                </c:pt>
                <c:pt idx="916">
                  <c:v>2.4228632876497045E-2</c:v>
                </c:pt>
                <c:pt idx="917">
                  <c:v>2.4134342497683287E-2</c:v>
                </c:pt>
                <c:pt idx="918">
                  <c:v>2.4040389973264794E-2</c:v>
                </c:pt>
                <c:pt idx="919">
                  <c:v>2.3946774278637385E-2</c:v>
                </c:pt>
                <c:pt idx="920">
                  <c:v>2.3853494391013117E-2</c:v>
                </c:pt>
                <c:pt idx="921">
                  <c:v>2.3760549289427585E-2</c:v>
                </c:pt>
                <c:pt idx="922">
                  <c:v>2.3667937954747299E-2</c:v>
                </c:pt>
                <c:pt idx="923">
                  <c:v>2.3575659369676701E-2</c:v>
                </c:pt>
                <c:pt idx="924">
                  <c:v>2.3483712518765215E-2</c:v>
                </c:pt>
                <c:pt idx="925">
                  <c:v>2.3392096388414184E-2</c:v>
                </c:pt>
                <c:pt idx="926">
                  <c:v>2.3300809966883607E-2</c:v>
                </c:pt>
                <c:pt idx="927">
                  <c:v>2.3209852244298876E-2</c:v>
                </c:pt>
                <c:pt idx="928">
                  <c:v>2.3119222212657248E-2</c:v>
                </c:pt>
                <c:pt idx="929">
                  <c:v>2.3028918865834368E-2</c:v>
                </c:pt>
                <c:pt idx="930">
                  <c:v>2.2938941199590612E-2</c:v>
                </c:pt>
                <c:pt idx="931">
                  <c:v>2.2849288211577237E-2</c:v>
                </c:pt>
                <c:pt idx="932">
                  <c:v>2.2759958901342567E-2</c:v>
                </c:pt>
                <c:pt idx="933">
                  <c:v>2.2670952270337982E-2</c:v>
                </c:pt>
                <c:pt idx="934">
                  <c:v>2.2582267321923824E-2</c:v>
                </c:pt>
                <c:pt idx="935">
                  <c:v>2.2493903061375196E-2</c:v>
                </c:pt>
                <c:pt idx="936">
                  <c:v>2.2405858495887648E-2</c:v>
                </c:pt>
                <c:pt idx="937">
                  <c:v>2.2318132634582762E-2</c:v>
                </c:pt>
                <c:pt idx="938">
                  <c:v>2.2230724488513657E-2</c:v>
                </c:pt>
                <c:pt idx="939">
                  <c:v>2.2143633070670358E-2</c:v>
                </c:pt>
                <c:pt idx="940">
                  <c:v>2.2056857395985053E-2</c:v>
                </c:pt>
                <c:pt idx="941">
                  <c:v>2.1970396481337317E-2</c:v>
                </c:pt>
                <c:pt idx="942">
                  <c:v>2.1884249345559145E-2</c:v>
                </c:pt>
                <c:pt idx="943">
                  <c:v>2.1798415009439968E-2</c:v>
                </c:pt>
                <c:pt idx="944">
                  <c:v>2.1712892495731505E-2</c:v>
                </c:pt>
                <c:pt idx="945">
                  <c:v>2.1627680829152566E-2</c:v>
                </c:pt>
                <c:pt idx="946">
                  <c:v>2.154277903639374E-2</c:v>
                </c:pt>
                <c:pt idx="947">
                  <c:v>2.1458186146122007E-2</c:v>
                </c:pt>
                <c:pt idx="948">
                  <c:v>2.1373901188985168E-2</c:v>
                </c:pt>
                <c:pt idx="949">
                  <c:v>2.1289923197616314E-2</c:v>
                </c:pt>
                <c:pt idx="950">
                  <c:v>2.1206251206638098E-2</c:v>
                </c:pt>
                <c:pt idx="951">
                  <c:v>2.1122884252666986E-2</c:v>
                </c:pt>
                <c:pt idx="952">
                  <c:v>2.1039821374317345E-2</c:v>
                </c:pt>
                <c:pt idx="953">
                  <c:v>2.0957061612205515E-2</c:v>
                </c:pt>
                <c:pt idx="954">
                  <c:v>2.0874604008953704E-2</c:v>
                </c:pt>
                <c:pt idx="955">
                  <c:v>2.0792447609193934E-2</c:v>
                </c:pt>
                <c:pt idx="956">
                  <c:v>2.0710591459571704E-2</c:v>
                </c:pt>
                <c:pt idx="957">
                  <c:v>2.0629034608749725E-2</c:v>
                </c:pt>
                <c:pt idx="958">
                  <c:v>2.054777610741151E-2</c:v>
                </c:pt>
                <c:pt idx="959">
                  <c:v>2.0466815008264885E-2</c:v>
                </c:pt>
                <c:pt idx="960">
                  <c:v>2.0386150366045387E-2</c:v>
                </c:pt>
                <c:pt idx="961">
                  <c:v>2.0305781237519627E-2</c:v>
                </c:pt>
                <c:pt idx="962">
                  <c:v>2.0225706681488546E-2</c:v>
                </c:pt>
                <c:pt idx="963">
                  <c:v>2.0145925758790529E-2</c:v>
                </c:pt>
                <c:pt idx="964">
                  <c:v>2.0066437532304617E-2</c:v>
                </c:pt>
                <c:pt idx="965">
                  <c:v>1.9987241066953369E-2</c:v>
                </c:pt>
                <c:pt idx="966">
                  <c:v>1.9908335429705874E-2</c:v>
                </c:pt>
                <c:pt idx="967">
                  <c:v>1.9829719689580583E-2</c:v>
                </c:pt>
                <c:pt idx="968">
                  <c:v>1.9751392917648072E-2</c:v>
                </c:pt>
                <c:pt idx="969">
                  <c:v>1.9673354187033733E-2</c:v>
                </c:pt>
                <c:pt idx="970">
                  <c:v>1.9595602572920378E-2</c:v>
                </c:pt>
                <c:pt idx="971">
                  <c:v>1.9518137152550751E-2</c:v>
                </c:pt>
                <c:pt idx="972">
                  <c:v>1.9440957005230079E-2</c:v>
                </c:pt>
                <c:pt idx="973">
                  <c:v>1.936406121232831E-2</c:v>
                </c:pt>
                <c:pt idx="974">
                  <c:v>1.9287448857282539E-2</c:v>
                </c:pt>
                <c:pt idx="975">
                  <c:v>1.9211119025599181E-2</c:v>
                </c:pt>
                <c:pt idx="976">
                  <c:v>1.913507080485613E-2</c:v>
                </c:pt>
                <c:pt idx="977">
                  <c:v>1.9059303284704881E-2</c:v>
                </c:pt>
                <c:pt idx="978">
                  <c:v>1.8983815556872504E-2</c:v>
                </c:pt>
                <c:pt idx="979">
                  <c:v>1.8908606715163589E-2</c:v>
                </c:pt>
                <c:pt idx="980">
                  <c:v>1.8833675855462167E-2</c:v>
                </c:pt>
                <c:pt idx="981">
                  <c:v>1.8759022075733427E-2</c:v>
                </c:pt>
                <c:pt idx="982">
                  <c:v>1.8684644476025518E-2</c:v>
                </c:pt>
                <c:pt idx="983">
                  <c:v>1.8610542158471164E-2</c:v>
                </c:pt>
                <c:pt idx="984">
                  <c:v>1.8536714227289267E-2</c:v>
                </c:pt>
                <c:pt idx="985">
                  <c:v>1.8463159788786467E-2</c:v>
                </c:pt>
                <c:pt idx="986">
                  <c:v>1.8389877951358546E-2</c:v>
                </c:pt>
                <c:pt idx="987">
                  <c:v>1.8316867825491863E-2</c:v>
                </c:pt>
                <c:pt idx="988">
                  <c:v>1.8244128523764634E-2</c:v>
                </c:pt>
                <c:pt idx="989">
                  <c:v>1.8171659160848268E-2</c:v>
                </c:pt>
                <c:pt idx="990">
                  <c:v>1.8099458853508471E-2</c:v>
                </c:pt>
                <c:pt idx="991">
                  <c:v>1.8027526720606441E-2</c:v>
                </c:pt>
                <c:pt idx="992">
                  <c:v>1.7955861883099916E-2</c:v>
                </c:pt>
                <c:pt idx="993">
                  <c:v>1.7884463464044174E-2</c:v>
                </c:pt>
                <c:pt idx="994">
                  <c:v>1.7813330588592979E-2</c:v>
                </c:pt>
                <c:pt idx="995">
                  <c:v>1.7742462383999485E-2</c:v>
                </c:pt>
                <c:pt idx="996">
                  <c:v>1.7671857979617012E-2</c:v>
                </c:pt>
                <c:pt idx="997">
                  <c:v>1.7601516506899874E-2</c:v>
                </c:pt>
                <c:pt idx="998">
                  <c:v>1.7531437099403999E-2</c:v>
                </c:pt>
                <c:pt idx="999">
                  <c:v>1.746161889278762E-2</c:v>
                </c:pt>
                <c:pt idx="1000">
                  <c:v>1.7392061024811854E-2</c:v>
                </c:pt>
                <c:pt idx="1001">
                  <c:v>1.7322762635341219E-2</c:v>
                </c:pt>
                <c:pt idx="1002">
                  <c:v>1.7253722866344093E-2</c:v>
                </c:pt>
                <c:pt idx="1003">
                  <c:v>1.718494086189315E-2</c:v>
                </c:pt>
                <c:pt idx="1004">
                  <c:v>1.7116415768165662E-2</c:v>
                </c:pt>
                <c:pt idx="1005">
                  <c:v>1.7048146733443886E-2</c:v>
                </c:pt>
                <c:pt idx="1006">
                  <c:v>1.6980132908115213E-2</c:v>
                </c:pt>
                <c:pt idx="1007">
                  <c:v>1.6912373444672391E-2</c:v>
                </c:pt>
                <c:pt idx="1008">
                  <c:v>1.6844867497713668E-2</c:v>
                </c:pt>
                <c:pt idx="1009">
                  <c:v>1.6183566951797367E-2</c:v>
                </c:pt>
                <c:pt idx="1010">
                  <c:v>1.5546703742064877E-2</c:v>
                </c:pt>
                <c:pt idx="1011">
                  <c:v>1.4933467171618517E-2</c:v>
                </c:pt>
                <c:pt idx="1012">
                  <c:v>1.4343067493978009E-2</c:v>
                </c:pt>
                <c:pt idx="1013">
                  <c:v>1.3774735797851137E-2</c:v>
                </c:pt>
                <c:pt idx="1014">
                  <c:v>1.3227723853312076E-2</c:v>
                </c:pt>
                <c:pt idx="1015">
                  <c:v>1.2701303923425703E-2</c:v>
                </c:pt>
                <c:pt idx="1016">
                  <c:v>1.21947685450542E-2</c:v>
                </c:pt>
                <c:pt idx="1017">
                  <c:v>1.1707430282300126E-2</c:v>
                </c:pt>
                <c:pt idx="1018">
                  <c:v>1.1238621455776185E-2</c:v>
                </c:pt>
                <c:pt idx="1019">
                  <c:v>1.0787693850646261E-2</c:v>
                </c:pt>
                <c:pt idx="1020">
                  <c:v>1.0354018406152209E-2</c:v>
                </c:pt>
                <c:pt idx="1021">
                  <c:v>9.9369848891267664E-3</c:v>
                </c:pt>
                <c:pt idx="1022">
                  <c:v>9.5360015537931265E-3</c:v>
                </c:pt>
                <c:pt idx="1023">
                  <c:v>9.1504947899652914E-3</c:v>
                </c:pt>
                <c:pt idx="1024">
                  <c:v>8.7799087615898636E-3</c:v>
                </c:pt>
                <c:pt idx="1025">
                  <c:v>8.4237050374081131E-3</c:v>
                </c:pt>
                <c:pt idx="1026">
                  <c:v>8.0813622153666862E-3</c:v>
                </c:pt>
                <c:pt idx="1027">
                  <c:v>7.7523755422652836E-3</c:v>
                </c:pt>
                <c:pt idx="1028">
                  <c:v>7.4362565299990763E-3</c:v>
                </c:pt>
                <c:pt idx="1029">
                  <c:v>7.1325325696329558E-3</c:v>
                </c:pt>
                <c:pt idx="1030">
                  <c:v>6.8407465444316985E-3</c:v>
                </c:pt>
                <c:pt idx="1031">
                  <c:v>6.5604564428659532E-3</c:v>
                </c:pt>
                <c:pt idx="1032">
                  <c:v>6.291234972516776E-3</c:v>
                </c:pt>
                <c:pt idx="1033">
                  <c:v>6.0326691757115912E-3</c:v>
                </c:pt>
                <c:pt idx="1034">
                  <c:v>5.7843600476410583E-3</c:v>
                </c:pt>
                <c:pt idx="1035">
                  <c:v>5.5459221576290556E-3</c:v>
                </c:pt>
                <c:pt idx="1036">
                  <c:v>5.3169832741565897E-3</c:v>
                </c:pt>
                <c:pt idx="1037">
                  <c:v>5.0971839941743018E-3</c:v>
                </c:pt>
                <c:pt idx="1038">
                  <c:v>4.8861773771771118E-3</c:v>
                </c:pt>
                <c:pt idx="1039">
                  <c:v>4.6836285844582886E-3</c:v>
                </c:pt>
                <c:pt idx="1040">
                  <c:v>4.4892145239080507E-3</c:v>
                </c:pt>
                <c:pt idx="1041">
                  <c:v>4.3026235006739444E-3</c:v>
                </c:pt>
                <c:pt idx="1042">
                  <c:v>4.1235548739561615E-3</c:v>
                </c:pt>
                <c:pt idx="1043">
                  <c:v>3.9517187201702142E-3</c:v>
                </c:pt>
                <c:pt idx="1044">
                  <c:v>3.7868355026723314E-3</c:v>
                </c:pt>
                <c:pt idx="1045">
                  <c:v>3.6286357482085653E-3</c:v>
                </c:pt>
                <c:pt idx="1046">
                  <c:v>3.4768597302173615E-3</c:v>
                </c:pt>
                <c:pt idx="1047">
                  <c:v>3.3312571590867193E-3</c:v>
                </c:pt>
                <c:pt idx="1048">
                  <c:v>3.1915868794408072E-3</c:v>
                </c:pt>
                <c:pt idx="1049">
                  <c:v>3.0576165745071823E-3</c:v>
                </c:pt>
                <c:pt idx="1050">
                  <c:v>2.9291224775939611E-3</c:v>
                </c:pt>
                <c:pt idx="1051">
                  <c:v>2.8058890906865813E-3</c:v>
                </c:pt>
                <c:pt idx="1052">
                  <c:v>2.6877089101560456E-3</c:v>
                </c:pt>
                <c:pt idx="1053">
                  <c:v>2.574382159554241E-3</c:v>
                </c:pt>
                <c:pt idx="1054">
                  <c:v>2.4657165294575296E-3</c:v>
                </c:pt>
                <c:pt idx="1055">
                  <c:v>2.361526924306676E-3</c:v>
                </c:pt>
                <c:pt idx="1056">
                  <c:v>2.2616352161794182E-3</c:v>
                </c:pt>
                <c:pt idx="1057">
                  <c:v>2.1658700054217406E-3</c:v>
                </c:pt>
                <c:pt idx="1058">
                  <c:v>2.0740663880543762E-3</c:v>
                </c:pt>
                <c:pt idx="1059">
                  <c:v>1.9860657298631399E-3</c:v>
                </c:pt>
                <c:pt idx="1060">
                  <c:v>1.901715447074322E-3</c:v>
                </c:pt>
                <c:pt idx="1061">
                  <c:v>1.8208687935101799E-3</c:v>
                </c:pt>
                <c:pt idx="1062">
                  <c:v>1.7433846541141692E-3</c:v>
                </c:pt>
                <c:pt idx="1063">
                  <c:v>1.6691273447307893E-3</c:v>
                </c:pt>
                <c:pt idx="1064">
                  <c:v>1.5979664180211673E-3</c:v>
                </c:pt>
                <c:pt idx="1065">
                  <c:v>1.5297764753920624E-3</c:v>
                </c:pt>
                <c:pt idx="1066">
                  <c:v>1.464436984813399E-3</c:v>
                </c:pt>
                <c:pt idx="1067">
                  <c:v>1.401832104397317E-3</c:v>
                </c:pt>
                <c:pt idx="1068">
                  <c:v>1.3418505116100474E-3</c:v>
                </c:pt>
                <c:pt idx="1069">
                  <c:v>1.2843852379868439E-3</c:v>
                </c:pt>
                <c:pt idx="1070">
                  <c:v>1.2293335092194103E-3</c:v>
                </c:pt>
                <c:pt idx="1071">
                  <c:v>1.1765965904849275E-3</c:v>
                </c:pt>
                <c:pt idx="1072">
                  <c:v>1.1260796368857844E-3</c:v>
                </c:pt>
                <c:pt idx="1073">
                  <c:v>1.0776915488693785E-3</c:v>
                </c:pt>
                <c:pt idx="1074">
                  <c:v>1.0313448324980002E-3</c:v>
                </c:pt>
                <c:pt idx="1075">
                  <c:v>9.869554644395752E-4</c:v>
                </c:pt>
                <c:pt idx="1076">
                  <c:v>9.4444276155116272E-4</c:v>
                </c:pt>
                <c:pt idx="1077">
                  <c:v>9.0372925492836968E-4</c:v>
                </c:pt>
                <c:pt idx="1078">
                  <c:v>8.6474056829523771E-4</c:v>
                </c:pt>
                <c:pt idx="1079">
                  <c:v>8.2740530061085123E-4</c:v>
                </c:pt>
                <c:pt idx="1080">
                  <c:v>7.9165491277059059E-4</c:v>
                </c:pt>
                <c:pt idx="1081">
                  <c:v>7.5742361828187266E-4</c:v>
                </c:pt>
                <c:pt idx="1082">
                  <c:v>7.246482777962059E-4</c:v>
                </c:pt>
                <c:pt idx="1083">
                  <c:v>6.9326829738141184E-4</c:v>
                </c:pt>
                <c:pt idx="1084">
                  <c:v>6.6322553042009677E-4</c:v>
                </c:pt>
                <c:pt idx="1085">
                  <c:v>6.3446418302259724E-4</c:v>
                </c:pt>
                <c:pt idx="1086">
                  <c:v>6.0693072284495077E-4</c:v>
                </c:pt>
                <c:pt idx="1087">
                  <c:v>5.8057379120474931E-4</c:v>
                </c:pt>
                <c:pt idx="1088">
                  <c:v>5.5534411839005843E-4</c:v>
                </c:pt>
                <c:pt idx="1089">
                  <c:v>5.31194442059009E-4</c:v>
                </c:pt>
                <c:pt idx="1090">
                  <c:v>5.0807942863002181E-4</c:v>
                </c:pt>
                <c:pt idx="1091">
                  <c:v>4.8595559756504903E-4</c:v>
                </c:pt>
                <c:pt idx="1092">
                  <c:v>4.6478124845062996E-4</c:v>
                </c:pt>
                <c:pt idx="1093">
                  <c:v>4.4451639078395082E-4</c:v>
                </c:pt>
                <c:pt idx="1094">
                  <c:v>4.2512267637350598E-4</c:v>
                </c:pt>
                <c:pt idx="1095">
                  <c:v>4.0656333426633329E-4</c:v>
                </c:pt>
                <c:pt idx="1096">
                  <c:v>3.8880310811617179E-4</c:v>
                </c:pt>
                <c:pt idx="1097">
                  <c:v>3.7180819590923008E-4</c:v>
                </c:pt>
                <c:pt idx="1098">
                  <c:v>3.5554619196657804E-4</c:v>
                </c:pt>
                <c:pt idx="1099">
                  <c:v>3.3998603114446073E-4</c:v>
                </c:pt>
                <c:pt idx="1100">
                  <c:v>3.2509793515609833E-4</c:v>
                </c:pt>
                <c:pt idx="1101">
                  <c:v>3.1085336094076506E-4</c:v>
                </c:pt>
                <c:pt idx="1102">
                  <c:v>2.9722495100812735E-4</c:v>
                </c:pt>
                <c:pt idx="1103">
                  <c:v>2.8418648568798567E-4</c:v>
                </c:pt>
                <c:pt idx="1104">
                  <c:v>2.7171283721766717E-4</c:v>
                </c:pt>
                <c:pt idx="1105">
                  <c:v>2.5977992560140538E-4</c:v>
                </c:pt>
                <c:pt idx="1106">
                  <c:v>2.483646761780678E-4</c:v>
                </c:pt>
                <c:pt idx="1107">
                  <c:v>2.3744497883558991E-4</c:v>
                </c:pt>
                <c:pt idx="1108">
                  <c:v>2.2699964881242444E-4</c:v>
                </c:pt>
              </c:numCache>
            </c:numRef>
          </c:yVal>
          <c:smooth val="1"/>
        </c:ser>
        <c:ser>
          <c:idx val="2"/>
          <c:order val="2"/>
          <c:tx>
            <c:v>df=8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4.1'!$D$2:$D$1110</c:f>
              <c:numCache>
                <c:formatCode>General</c:formatCode>
                <c:ptCount val="1109"/>
                <c:pt idx="0">
                  <c:v>1.0411459635199686E-11</c:v>
                </c:pt>
                <c:pt idx="1">
                  <c:v>8.325004165278133E-11</c:v>
                </c:pt>
                <c:pt idx="2">
                  <c:v>2.8082844124810665E-10</c:v>
                </c:pt>
                <c:pt idx="3">
                  <c:v>6.6533466577822281E-10</c:v>
                </c:pt>
                <c:pt idx="4">
                  <c:v>1.2988321906216943E-9</c:v>
                </c:pt>
                <c:pt idx="5">
                  <c:v>2.243260114882586E-9</c:v>
                </c:pt>
                <c:pt idx="6">
                  <c:v>3.5604333169387784E-9</c:v>
                </c:pt>
                <c:pt idx="7">
                  <c:v>5.3120426098346293E-9</c:v>
                </c:pt>
                <c:pt idx="8">
                  <c:v>7.5596548965182979E-9</c:v>
                </c:pt>
                <c:pt idx="9">
                  <c:v>1.0364713324923787E-8</c:v>
                </c:pt>
                <c:pt idx="10">
                  <c:v>8.2504152812430795E-8</c:v>
                </c:pt>
                <c:pt idx="11">
                  <c:v>2.7706273301336119E-7</c:v>
                </c:pt>
                <c:pt idx="12">
                  <c:v>6.5346578220450376E-7</c:v>
                </c:pt>
                <c:pt idx="13">
                  <c:v>1.2699347812868917E-6</c:v>
                </c:pt>
                <c:pt idx="14">
                  <c:v>2.1835024504841417E-6</c:v>
                </c:pt>
                <c:pt idx="15">
                  <c:v>3.4500276851702642E-6</c:v>
                </c:pt>
                <c:pt idx="16">
                  <c:v>5.1242103421457265E-6</c:v>
                </c:pt>
                <c:pt idx="17">
                  <c:v>7.2596058776701038E-6</c:v>
                </c:pt>
                <c:pt idx="18">
                  <c:v>9.908639838549091E-6</c:v>
                </c:pt>
                <c:pt idx="19">
                  <c:v>1.3122622207563408E-5</c:v>
                </c:pt>
                <c:pt idx="20">
                  <c:v>1.6951761604516473E-5</c:v>
                </c:pt>
                <c:pt idx="21">
                  <c:v>2.1445179344168276E-5</c:v>
                </c:pt>
                <c:pt idx="22">
                  <c:v>2.6650923352311695E-5</c:v>
                </c:pt>
                <c:pt idx="23">
                  <c:v>3.2615981941238226E-5</c:v>
                </c:pt>
                <c:pt idx="24">
                  <c:v>3.9386297445829759E-5</c:v>
                </c:pt>
                <c:pt idx="25">
                  <c:v>4.7006779721503736E-5</c:v>
                </c:pt>
                <c:pt idx="26">
                  <c:v>5.5521319505227132E-5</c:v>
                </c:pt>
                <c:pt idx="27">
                  <c:v>6.4972801640808368E-5</c:v>
                </c:pt>
                <c:pt idx="28">
                  <c:v>7.5403118169663355E-5</c:v>
                </c:pt>
                <c:pt idx="29">
                  <c:v>8.6853181288243779E-5</c:v>
                </c:pt>
                <c:pt idx="30">
                  <c:v>9.9362936173306629E-5</c:v>
                </c:pt>
                <c:pt idx="31">
                  <c:v>1.1297137367619178E-4</c:v>
                </c:pt>
                <c:pt idx="32">
                  <c:v>1.2771654288727067E-4</c:v>
                </c:pt>
                <c:pt idx="33">
                  <c:v>1.436355635717116E-4</c:v>
                </c:pt>
                <c:pt idx="34">
                  <c:v>1.6076463847770607E-4</c:v>
                </c:pt>
                <c:pt idx="35">
                  <c:v>1.7913906551828723E-4</c:v>
                </c:pt>
                <c:pt idx="36">
                  <c:v>1.9879324982786023E-4</c:v>
                </c:pt>
                <c:pt idx="37">
                  <c:v>2.1976071569456115E-4</c:v>
                </c:pt>
                <c:pt idx="38">
                  <c:v>2.4207411836954751E-4</c:v>
                </c:pt>
                <c:pt idx="39">
                  <c:v>2.6576525575431584E-4</c:v>
                </c:pt>
                <c:pt idx="40">
                  <c:v>2.9086507996713341E-4</c:v>
                </c:pt>
                <c:pt idx="41">
                  <c:v>3.1740370878966087E-4</c:v>
                </c:pt>
                <c:pt idx="42">
                  <c:v>3.4541043699483608E-4</c:v>
                </c:pt>
                <c:pt idx="43">
                  <c:v>3.7491374755708112E-4</c:v>
                </c:pt>
                <c:pt idx="44">
                  <c:v>4.0594132274587809E-4</c:v>
                </c:pt>
                <c:pt idx="45">
                  <c:v>4.3852005510376787E-4</c:v>
                </c:pt>
                <c:pt idx="46">
                  <c:v>4.7267605830979362E-4</c:v>
                </c:pt>
                <c:pt idx="47">
                  <c:v>5.0843467792942656E-4</c:v>
                </c:pt>
                <c:pt idx="48">
                  <c:v>5.4582050205198801E-4</c:v>
                </c:pt>
                <c:pt idx="49">
                  <c:v>5.8485737181657399E-4</c:v>
                </c:pt>
                <c:pt idx="50">
                  <c:v>6.2556839182749185E-4</c:v>
                </c:pt>
                <c:pt idx="51">
                  <c:v>6.6797594046019476E-4</c:v>
                </c:pt>
                <c:pt idx="52">
                  <c:v>7.1210168005870589E-4</c:v>
                </c:pt>
                <c:pt idx="53">
                  <c:v>7.579665670255024E-4</c:v>
                </c:pt>
                <c:pt idx="54">
                  <c:v>8.0559086180483866E-4</c:v>
                </c:pt>
                <c:pt idx="55">
                  <c:v>8.5499413876046035E-4</c:v>
                </c:pt>
                <c:pt idx="56">
                  <c:v>9.0619529594866981E-4</c:v>
                </c:pt>
                <c:pt idx="57">
                  <c:v>9.5921256478768253E-4</c:v>
                </c:pt>
                <c:pt idx="58">
                  <c:v>1.0140635196242251E-3</c:v>
                </c:pt>
                <c:pt idx="59">
                  <c:v>1.070765087198285E-3</c:v>
                </c:pt>
                <c:pt idx="60">
                  <c:v>1.1293335560069572E-3</c:v>
                </c:pt>
                <c:pt idx="61">
                  <c:v>1.1897845855682861E-3</c:v>
                </c:pt>
                <c:pt idx="62">
                  <c:v>1.2521332155860233E-3</c:v>
                </c:pt>
                <c:pt idx="63">
                  <c:v>1.3163938750161898E-3</c:v>
                </c:pt>
                <c:pt idx="64">
                  <c:v>1.3825803910363409E-3</c:v>
                </c:pt>
                <c:pt idx="65">
                  <c:v>1.4507059979184313E-3</c:v>
                </c:pt>
                <c:pt idx="66">
                  <c:v>1.5207833458061361E-3</c:v>
                </c:pt>
                <c:pt idx="67">
                  <c:v>1.5928245093975101E-3</c:v>
                </c:pt>
                <c:pt idx="68">
                  <c:v>1.6668409965338641E-3</c:v>
                </c:pt>
                <c:pt idx="69">
                  <c:v>1.7428437566956881E-3</c:v>
                </c:pt>
                <c:pt idx="70">
                  <c:v>1.8208431894064835E-3</c:v>
                </c:pt>
                <c:pt idx="71">
                  <c:v>1.9008491525453631E-3</c:v>
                </c:pt>
                <c:pt idx="72">
                  <c:v>1.9828709705692251E-3</c:v>
                </c:pt>
                <c:pt idx="73">
                  <c:v>2.066917442645355E-3</c:v>
                </c:pt>
                <c:pt idx="74">
                  <c:v>2.1529968506952607E-3</c:v>
                </c:pt>
                <c:pt idx="75">
                  <c:v>2.2411169673505725E-3</c:v>
                </c:pt>
                <c:pt idx="76">
                  <c:v>2.3312850638218022E-3</c:v>
                </c:pt>
                <c:pt idx="77">
                  <c:v>2.4235079176807652E-3</c:v>
                </c:pt>
                <c:pt idx="78">
                  <c:v>2.5177918205574862E-3</c:v>
                </c:pt>
                <c:pt idx="79">
                  <c:v>2.614142585752328E-3</c:v>
                </c:pt>
                <c:pt idx="80">
                  <c:v>2.7125655557641679E-3</c:v>
                </c:pt>
                <c:pt idx="81">
                  <c:v>2.8130656097354019E-3</c:v>
                </c:pt>
                <c:pt idx="82">
                  <c:v>2.9156471708144936E-3</c:v>
                </c:pt>
                <c:pt idx="83">
                  <c:v>3.0203142134368898E-3</c:v>
                </c:pt>
                <c:pt idx="84">
                  <c:v>3.1270702705250321E-3</c:v>
                </c:pt>
                <c:pt idx="85">
                  <c:v>3.2359184406082187E-3</c:v>
                </c:pt>
                <c:pt idx="86">
                  <c:v>3.3468613948630516E-3</c:v>
                </c:pt>
                <c:pt idx="87">
                  <c:v>3.4599013840752335E-3</c:v>
                </c:pt>
                <c:pt idx="88">
                  <c:v>3.5750402455234096E-3</c:v>
                </c:pt>
                <c:pt idx="89">
                  <c:v>3.6922794097858178E-3</c:v>
                </c:pt>
                <c:pt idx="90">
                  <c:v>3.8116199074704382E-3</c:v>
                </c:pt>
                <c:pt idx="91">
                  <c:v>3.9330623758693749E-3</c:v>
                </c:pt>
                <c:pt idx="92">
                  <c:v>4.056607065538162E-3</c:v>
                </c:pt>
                <c:pt idx="93">
                  <c:v>4.1822538468007028E-3</c:v>
                </c:pt>
                <c:pt idx="94">
                  <c:v>4.3100022161805598E-3</c:v>
                </c:pt>
                <c:pt idx="95">
                  <c:v>4.4398513027592386E-3</c:v>
                </c:pt>
                <c:pt idx="96">
                  <c:v>4.5717998744621924E-3</c:v>
                </c:pt>
                <c:pt idx="97">
                  <c:v>4.7058463442732068E-3</c:v>
                </c:pt>
                <c:pt idx="98">
                  <c:v>4.8419887763778407E-3</c:v>
                </c:pt>
                <c:pt idx="99">
                  <c:v>4.9802248922366076E-3</c:v>
                </c:pt>
                <c:pt idx="100">
                  <c:v>5.1205520765885129E-3</c:v>
                </c:pt>
                <c:pt idx="101">
                  <c:v>5.2629673833856656E-3</c:v>
                </c:pt>
                <c:pt idx="102">
                  <c:v>5.4074675416595705E-3</c:v>
                </c:pt>
                <c:pt idx="103">
                  <c:v>5.5540489613197562E-3</c:v>
                </c:pt>
                <c:pt idx="104">
                  <c:v>5.702707738885396E-3</c:v>
                </c:pt>
                <c:pt idx="105">
                  <c:v>5.8534396631505234E-3</c:v>
                </c:pt>
                <c:pt idx="106">
                  <c:v>6.006240220783529E-3</c:v>
                </c:pt>
                <c:pt idx="107">
                  <c:v>6.1611046018614736E-3</c:v>
                </c:pt>
                <c:pt idx="108">
                  <c:v>6.3180277053399309E-3</c:v>
                </c:pt>
                <c:pt idx="109">
                  <c:v>6.477004144458909E-3</c:v>
                </c:pt>
                <c:pt idx="110">
                  <c:v>6.6380282520854886E-3</c:v>
                </c:pt>
                <c:pt idx="111">
                  <c:v>6.8010940859937778E-3</c:v>
                </c:pt>
                <c:pt idx="112">
                  <c:v>6.9661954340827581E-3</c:v>
                </c:pt>
                <c:pt idx="113">
                  <c:v>7.1333258195326495E-3</c:v>
                </c:pt>
                <c:pt idx="114">
                  <c:v>7.3024785059003731E-3</c:v>
                </c:pt>
                <c:pt idx="115">
                  <c:v>7.4736465021546733E-3</c:v>
                </c:pt>
                <c:pt idx="116">
                  <c:v>7.646822567651492E-3</c:v>
                </c:pt>
                <c:pt idx="117">
                  <c:v>7.8219992170501882E-3</c:v>
                </c:pt>
                <c:pt idx="118">
                  <c:v>7.9991687251711237E-3</c:v>
                </c:pt>
                <c:pt idx="119">
                  <c:v>8.1783231317952409E-3</c:v>
                </c:pt>
                <c:pt idx="120">
                  <c:v>8.3594542464061235E-3</c:v>
                </c:pt>
                <c:pt idx="121">
                  <c:v>8.5425536528751546E-3</c:v>
                </c:pt>
                <c:pt idx="122">
                  <c:v>8.7276127140902826E-3</c:v>
                </c:pt>
                <c:pt idx="123">
                  <c:v>8.9146225765289466E-3</c:v>
                </c:pt>
                <c:pt idx="124">
                  <c:v>9.1035741747757283E-3</c:v>
                </c:pt>
                <c:pt idx="125">
                  <c:v>9.294458235985216E-3</c:v>
                </c:pt>
                <c:pt idx="126">
                  <c:v>9.4872652842906899E-3</c:v>
                </c:pt>
                <c:pt idx="127">
                  <c:v>9.6819856451590188E-3</c:v>
                </c:pt>
                <c:pt idx="128">
                  <c:v>9.8786094496924725E-3</c:v>
                </c:pt>
                <c:pt idx="129">
                  <c:v>1.0077126638877812E-2</c:v>
                </c:pt>
                <c:pt idx="130">
                  <c:v>1.0277526967783251E-2</c:v>
                </c:pt>
                <c:pt idx="131">
                  <c:v>1.0479800009703768E-2</c:v>
                </c:pt>
                <c:pt idx="132">
                  <c:v>1.0683935160255297E-2</c:v>
                </c:pt>
                <c:pt idx="133">
                  <c:v>1.0889921641418256E-2</c:v>
                </c:pt>
                <c:pt idx="134">
                  <c:v>1.1097748505530967E-2</c:v>
                </c:pt>
                <c:pt idx="135">
                  <c:v>1.1307404639233394E-2</c:v>
                </c:pt>
                <c:pt idx="136">
                  <c:v>1.1518878767361743E-2</c:v>
                </c:pt>
                <c:pt idx="137">
                  <c:v>1.173215945679437E-2</c:v>
                </c:pt>
                <c:pt idx="138">
                  <c:v>1.19472351202495E-2</c:v>
                </c:pt>
                <c:pt idx="139">
                  <c:v>1.2164094020035206E-2</c:v>
                </c:pt>
                <c:pt idx="140">
                  <c:v>1.2382724271752129E-2</c:v>
                </c:pt>
                <c:pt idx="141">
                  <c:v>1.2603113847949453E-2</c:v>
                </c:pt>
                <c:pt idx="142">
                  <c:v>1.2825250581734489E-2</c:v>
                </c:pt>
                <c:pt idx="143">
                  <c:v>1.3049122170336444E-2</c:v>
                </c:pt>
                <c:pt idx="144">
                  <c:v>1.3274716178624753E-2</c:v>
                </c:pt>
                <c:pt idx="145">
                  <c:v>1.3502020042582465E-2</c:v>
                </c:pt>
                <c:pt idx="146">
                  <c:v>1.3731021072735069E-2</c:v>
                </c:pt>
                <c:pt idx="147">
                  <c:v>1.3961706457535345E-2</c:v>
                </c:pt>
                <c:pt idx="148">
                  <c:v>1.4194063266704455E-2</c:v>
                </c:pt>
                <c:pt idx="149">
                  <c:v>1.4428078454529956E-2</c:v>
                </c:pt>
                <c:pt idx="150">
                  <c:v>1.4663738863120954E-2</c:v>
                </c:pt>
                <c:pt idx="151">
                  <c:v>1.4901031225620988E-2</c:v>
                </c:pt>
                <c:pt idx="152">
                  <c:v>1.5139942169378952E-2</c:v>
                </c:pt>
                <c:pt idx="153">
                  <c:v>1.5380458219078557E-2</c:v>
                </c:pt>
                <c:pt idx="154">
                  <c:v>1.5622565799826687E-2</c:v>
                </c:pt>
                <c:pt idx="155">
                  <c:v>1.5866251240201114E-2</c:v>
                </c:pt>
                <c:pt idx="156">
                  <c:v>1.6111500775257966E-2</c:v>
                </c:pt>
                <c:pt idx="157">
                  <c:v>1.6358300549499299E-2</c:v>
                </c:pt>
                <c:pt idx="158">
                  <c:v>1.6606636619801295E-2</c:v>
                </c:pt>
                <c:pt idx="159">
                  <c:v>1.6856494958303336E-2</c:v>
                </c:pt>
                <c:pt idx="160">
                  <c:v>1.7107861455258493E-2</c:v>
                </c:pt>
                <c:pt idx="161">
                  <c:v>1.7360721921845713E-2</c:v>
                </c:pt>
                <c:pt idx="162">
                  <c:v>1.7615062092944157E-2</c:v>
                </c:pt>
                <c:pt idx="163">
                  <c:v>1.7870867629870037E-2</c:v>
                </c:pt>
                <c:pt idx="164">
                  <c:v>1.8128124123076367E-2</c:v>
                </c:pt>
                <c:pt idx="165">
                  <c:v>1.8386817094815964E-2</c:v>
                </c:pt>
                <c:pt idx="166">
                  <c:v>1.8646932001768115E-2</c:v>
                </c:pt>
                <c:pt idx="167">
                  <c:v>1.8908454237629279E-2</c:v>
                </c:pt>
                <c:pt idx="168">
                  <c:v>1.917136913566812E-2</c:v>
                </c:pt>
                <c:pt idx="169">
                  <c:v>1.943566197124539E-2</c:v>
                </c:pt>
                <c:pt idx="170">
                  <c:v>1.9701317964298835E-2</c:v>
                </c:pt>
                <c:pt idx="171">
                  <c:v>1.9968322281793641E-2</c:v>
                </c:pt>
                <c:pt idx="172">
                  <c:v>2.0236660040138653E-2</c:v>
                </c:pt>
                <c:pt idx="173">
                  <c:v>2.0506316307568856E-2</c:v>
                </c:pt>
                <c:pt idx="174">
                  <c:v>2.0777276106494321E-2</c:v>
                </c:pt>
                <c:pt idx="175">
                  <c:v>2.1049524415816066E-2</c:v>
                </c:pt>
                <c:pt idx="176">
                  <c:v>2.1323046173209098E-2</c:v>
                </c:pt>
                <c:pt idx="177">
                  <c:v>2.1597826277373115E-2</c:v>
                </c:pt>
                <c:pt idx="178">
                  <c:v>2.1873849590250977E-2</c:v>
                </c:pt>
                <c:pt idx="179">
                  <c:v>2.2151100939215504E-2</c:v>
                </c:pt>
                <c:pt idx="180">
                  <c:v>2.242956511922483E-2</c:v>
                </c:pt>
                <c:pt idx="181">
                  <c:v>2.2709226894946619E-2</c:v>
                </c:pt>
                <c:pt idx="182">
                  <c:v>2.2990071002851498E-2</c:v>
                </c:pt>
                <c:pt idx="183">
                  <c:v>2.32720821532761E-2</c:v>
                </c:pt>
                <c:pt idx="184">
                  <c:v>2.3555245032455881E-2</c:v>
                </c:pt>
                <c:pt idx="185">
                  <c:v>2.3839544304528164E-2</c:v>
                </c:pt>
                <c:pt idx="186">
                  <c:v>2.4124964613505686E-2</c:v>
                </c:pt>
                <c:pt idx="187">
                  <c:v>2.4411490585220887E-2</c:v>
                </c:pt>
                <c:pt idx="188">
                  <c:v>2.4699106829241393E-2</c:v>
                </c:pt>
                <c:pt idx="189">
                  <c:v>2.4987797940756874E-2</c:v>
                </c:pt>
                <c:pt idx="190">
                  <c:v>2.5277548502437585E-2</c:v>
                </c:pt>
                <c:pt idx="191">
                  <c:v>2.5568343086265034E-2</c:v>
                </c:pt>
                <c:pt idx="192">
                  <c:v>2.5860166255334844E-2</c:v>
                </c:pt>
                <c:pt idx="193">
                  <c:v>2.6153002565632306E-2</c:v>
                </c:pt>
                <c:pt idx="194">
                  <c:v>2.6446836567780831E-2</c:v>
                </c:pt>
                <c:pt idx="195">
                  <c:v>2.6741652808763557E-2</c:v>
                </c:pt>
                <c:pt idx="196">
                  <c:v>2.7037435833618492E-2</c:v>
                </c:pt>
                <c:pt idx="197">
                  <c:v>2.7334170187107369E-2</c:v>
                </c:pt>
                <c:pt idx="198">
                  <c:v>2.7631840415358582E-2</c:v>
                </c:pt>
                <c:pt idx="199">
                  <c:v>2.7930431067484447E-2</c:v>
                </c:pt>
                <c:pt idx="200">
                  <c:v>2.8229926697173061E-2</c:v>
                </c:pt>
                <c:pt idx="201">
                  <c:v>2.8530311864255E-2</c:v>
                </c:pt>
                <c:pt idx="202">
                  <c:v>2.8831571136245269E-2</c:v>
                </c:pt>
                <c:pt idx="203">
                  <c:v>2.913368908986055E-2</c:v>
                </c:pt>
                <c:pt idx="204">
                  <c:v>2.9436650312512198E-2</c:v>
                </c:pt>
                <c:pt idx="205">
                  <c:v>2.9740439403775201E-2</c:v>
                </c:pt>
                <c:pt idx="206">
                  <c:v>3.0045040976833321E-2</c:v>
                </c:pt>
                <c:pt idx="207">
                  <c:v>3.0350439659900686E-2</c:v>
                </c:pt>
                <c:pt idx="208">
                  <c:v>3.0656620097620189E-2</c:v>
                </c:pt>
                <c:pt idx="209">
                  <c:v>3.0963566952438761E-2</c:v>
                </c:pt>
                <c:pt idx="210">
                  <c:v>3.1271264905960001E-2</c:v>
                </c:pt>
                <c:pt idx="211">
                  <c:v>3.1579698660274165E-2</c:v>
                </c:pt>
                <c:pt idx="212">
                  <c:v>3.1888852939266001E-2</c:v>
                </c:pt>
                <c:pt idx="213">
                  <c:v>3.21987124899005E-2</c:v>
                </c:pt>
                <c:pt idx="214">
                  <c:v>3.2509262083486881E-2</c:v>
                </c:pt>
                <c:pt idx="215">
                  <c:v>3.2820486516921051E-2</c:v>
                </c:pt>
                <c:pt idx="216">
                  <c:v>3.3132370613906753E-2</c:v>
                </c:pt>
                <c:pt idx="217">
                  <c:v>3.3444899226155698E-2</c:v>
                </c:pt>
                <c:pt idx="218">
                  <c:v>3.3758057234566749E-2</c:v>
                </c:pt>
                <c:pt idx="219">
                  <c:v>3.4071829550384736E-2</c:v>
                </c:pt>
                <c:pt idx="220">
                  <c:v>3.4386201116338624E-2</c:v>
                </c:pt>
                <c:pt idx="221">
                  <c:v>3.4701156907759829E-2</c:v>
                </c:pt>
                <c:pt idx="222">
                  <c:v>3.5016681933680377E-2</c:v>
                </c:pt>
                <c:pt idx="223">
                  <c:v>3.533276123791159E-2</c:v>
                </c:pt>
                <c:pt idx="224">
                  <c:v>3.5649379900103119E-2</c:v>
                </c:pt>
                <c:pt idx="225">
                  <c:v>3.5966523036782938E-2</c:v>
                </c:pt>
                <c:pt idx="226">
                  <c:v>3.6284175802378089E-2</c:v>
                </c:pt>
                <c:pt idx="227">
                  <c:v>3.6602323390216816E-2</c:v>
                </c:pt>
                <c:pt idx="228">
                  <c:v>3.6920951033511971E-2</c:v>
                </c:pt>
                <c:pt idx="229">
                  <c:v>3.7240044006326176E-2</c:v>
                </c:pt>
                <c:pt idx="230">
                  <c:v>3.7559587624518484E-2</c:v>
                </c:pt>
                <c:pt idx="231">
                  <c:v>3.7879567246673691E-2</c:v>
                </c:pt>
                <c:pt idx="232">
                  <c:v>3.8199968275013124E-2</c:v>
                </c:pt>
                <c:pt idx="233">
                  <c:v>3.8520776156288572E-2</c:v>
                </c:pt>
                <c:pt idx="234">
                  <c:v>3.8841976382658287E-2</c:v>
                </c:pt>
                <c:pt idx="235">
                  <c:v>3.9163554492546333E-2</c:v>
                </c:pt>
                <c:pt idx="236">
                  <c:v>3.9485496071484542E-2</c:v>
                </c:pt>
                <c:pt idx="237">
                  <c:v>3.9807786752938008E-2</c:v>
                </c:pt>
                <c:pt idx="238">
                  <c:v>4.0130412219113967E-2</c:v>
                </c:pt>
                <c:pt idx="239">
                  <c:v>4.0453358201754205E-2</c:v>
                </c:pt>
                <c:pt idx="240">
                  <c:v>4.0776610482911251E-2</c:v>
                </c:pt>
                <c:pt idx="241">
                  <c:v>4.1100154895708875E-2</c:v>
                </c:pt>
                <c:pt idx="242">
                  <c:v>4.1423977325086458E-2</c:v>
                </c:pt>
                <c:pt idx="243">
                  <c:v>4.1748063708527731E-2</c:v>
                </c:pt>
                <c:pt idx="244">
                  <c:v>4.2072400036774503E-2</c:v>
                </c:pt>
                <c:pt idx="245">
                  <c:v>4.2396972354524637E-2</c:v>
                </c:pt>
                <c:pt idx="246">
                  <c:v>4.2721766761115276E-2</c:v>
                </c:pt>
                <c:pt idx="247">
                  <c:v>4.3046769411190892E-2</c:v>
                </c:pt>
                <c:pt idx="248">
                  <c:v>4.3371966515357088E-2</c:v>
                </c:pt>
                <c:pt idx="249">
                  <c:v>4.3697344340819337E-2</c:v>
                </c:pt>
                <c:pt idx="250">
                  <c:v>4.4022889212007553E-2</c:v>
                </c:pt>
                <c:pt idx="251">
                  <c:v>4.434858751118672E-2</c:v>
                </c:pt>
                <c:pt idx="252">
                  <c:v>4.4674425679053137E-2</c:v>
                </c:pt>
                <c:pt idx="253">
                  <c:v>4.5000390215316842E-2</c:v>
                </c:pt>
                <c:pt idx="254">
                  <c:v>4.5326467679270677E-2</c:v>
                </c:pt>
                <c:pt idx="255">
                  <c:v>4.5652644690345481E-2</c:v>
                </c:pt>
                <c:pt idx="256">
                  <c:v>4.5978907928652016E-2</c:v>
                </c:pt>
                <c:pt idx="257">
                  <c:v>4.630524413550996E-2</c:v>
                </c:pt>
                <c:pt idx="258">
                  <c:v>4.6631640113963244E-2</c:v>
                </c:pt>
                <c:pt idx="259">
                  <c:v>4.6958082729283236E-2</c:v>
                </c:pt>
                <c:pt idx="260">
                  <c:v>4.7284558909458749E-2</c:v>
                </c:pt>
                <c:pt idx="261">
                  <c:v>4.7611055645673604E-2</c:v>
                </c:pt>
                <c:pt idx="262">
                  <c:v>4.7937559992771911E-2</c:v>
                </c:pt>
                <c:pt idx="263">
                  <c:v>4.8264059069710805E-2</c:v>
                </c:pt>
                <c:pt idx="264">
                  <c:v>4.8590540060001408E-2</c:v>
                </c:pt>
                <c:pt idx="265">
                  <c:v>4.8916990212137614E-2</c:v>
                </c:pt>
                <c:pt idx="266">
                  <c:v>4.9243396840013109E-2</c:v>
                </c:pt>
                <c:pt idx="267">
                  <c:v>4.9569747323326939E-2</c:v>
                </c:pt>
                <c:pt idx="268">
                  <c:v>4.9896029107977143E-2</c:v>
                </c:pt>
                <c:pt idx="269">
                  <c:v>5.0222229706443598E-2</c:v>
                </c:pt>
                <c:pt idx="270">
                  <c:v>5.054833669815894E-2</c:v>
                </c:pt>
                <c:pt idx="271">
                  <c:v>5.0874337729869171E-2</c:v>
                </c:pt>
                <c:pt idx="272">
                  <c:v>5.1200220515982726E-2</c:v>
                </c:pt>
                <c:pt idx="273">
                  <c:v>5.1525972838909029E-2</c:v>
                </c:pt>
                <c:pt idx="274">
                  <c:v>5.1851582549386183E-2</c:v>
                </c:pt>
                <c:pt idx="275">
                  <c:v>5.2177037566798423E-2</c:v>
                </c:pt>
                <c:pt idx="276">
                  <c:v>5.2502325879483093E-2</c:v>
                </c:pt>
                <c:pt idx="277">
                  <c:v>5.2827435545026911E-2</c:v>
                </c:pt>
                <c:pt idx="278">
                  <c:v>5.3152354690552975E-2</c:v>
                </c:pt>
                <c:pt idx="279">
                  <c:v>5.3477071512996896E-2</c:v>
                </c:pt>
                <c:pt idx="280">
                  <c:v>5.3801574279373675E-2</c:v>
                </c:pt>
                <c:pt idx="281">
                  <c:v>5.4125851327034541E-2</c:v>
                </c:pt>
                <c:pt idx="282">
                  <c:v>5.4449891063914277E-2</c:v>
                </c:pt>
                <c:pt idx="283">
                  <c:v>5.4773681968769125E-2</c:v>
                </c:pt>
                <c:pt idx="284">
                  <c:v>5.5097212591405015E-2</c:v>
                </c:pt>
                <c:pt idx="285">
                  <c:v>5.5420471552897144E-2</c:v>
                </c:pt>
                <c:pt idx="286">
                  <c:v>5.5743447545799671E-2</c:v>
                </c:pt>
                <c:pt idx="287">
                  <c:v>5.6066129334347348E-2</c:v>
                </c:pt>
                <c:pt idx="288">
                  <c:v>5.6388505754647385E-2</c:v>
                </c:pt>
                <c:pt idx="289">
                  <c:v>5.6710565714862979E-2</c:v>
                </c:pt>
                <c:pt idx="290">
                  <c:v>5.7032298195388423E-2</c:v>
                </c:pt>
                <c:pt idx="291">
                  <c:v>5.7353692249015216E-2</c:v>
                </c:pt>
                <c:pt idx="292">
                  <c:v>5.7674737001090146E-2</c:v>
                </c:pt>
                <c:pt idx="293">
                  <c:v>5.7995421649664744E-2</c:v>
                </c:pt>
                <c:pt idx="294">
                  <c:v>5.8315735465636925E-2</c:v>
                </c:pt>
                <c:pt idx="295">
                  <c:v>5.8635667792884344E-2</c:v>
                </c:pt>
                <c:pt idx="296">
                  <c:v>5.8955208048389773E-2</c:v>
                </c:pt>
                <c:pt idx="297">
                  <c:v>5.9274345722358741E-2</c:v>
                </c:pt>
                <c:pt idx="298">
                  <c:v>5.9593070378329456E-2</c:v>
                </c:pt>
                <c:pt idx="299">
                  <c:v>5.991137165327496E-2</c:v>
                </c:pt>
                <c:pt idx="300">
                  <c:v>6.0229239257697728E-2</c:v>
                </c:pt>
                <c:pt idx="301">
                  <c:v>6.0546662975717029E-2</c:v>
                </c:pt>
                <c:pt idx="302">
                  <c:v>6.0863632665148992E-2</c:v>
                </c:pt>
                <c:pt idx="303">
                  <c:v>6.1180138257579113E-2</c:v>
                </c:pt>
                <c:pt idx="304">
                  <c:v>6.1496169758428108E-2</c:v>
                </c:pt>
                <c:pt idx="305">
                  <c:v>6.1811717247010407E-2</c:v>
                </c:pt>
                <c:pt idx="306">
                  <c:v>6.2126770876585899E-2</c:v>
                </c:pt>
                <c:pt idx="307">
                  <c:v>6.2441320874404807E-2</c:v>
                </c:pt>
                <c:pt idx="308">
                  <c:v>6.275535754174591E-2</c:v>
                </c:pt>
                <c:pt idx="309">
                  <c:v>6.3068871253947958E-2</c:v>
                </c:pt>
                <c:pt idx="310">
                  <c:v>6.3381852460434943E-2</c:v>
                </c:pt>
                <c:pt idx="311">
                  <c:v>6.3694291684734505E-2</c:v>
                </c:pt>
                <c:pt idx="312">
                  <c:v>6.4006179524490281E-2</c:v>
                </c:pt>
                <c:pt idx="313">
                  <c:v>6.4317506651467987E-2</c:v>
                </c:pt>
                <c:pt idx="314">
                  <c:v>6.4628263811555217E-2</c:v>
                </c:pt>
                <c:pt idx="315">
                  <c:v>6.4938441824755236E-2</c:v>
                </c:pt>
                <c:pt idx="316">
                  <c:v>6.5248031585175031E-2</c:v>
                </c:pt>
                <c:pt idx="317">
                  <c:v>6.5557024061006955E-2</c:v>
                </c:pt>
                <c:pt idx="318">
                  <c:v>6.5865410294505253E-2</c:v>
                </c:pt>
                <c:pt idx="319">
                  <c:v>6.6173181401956299E-2</c:v>
                </c:pt>
                <c:pt idx="320">
                  <c:v>6.6480328573643555E-2</c:v>
                </c:pt>
                <c:pt idx="321">
                  <c:v>6.6786843073806904E-2</c:v>
                </c:pt>
                <c:pt idx="322">
                  <c:v>6.7092716240596428E-2</c:v>
                </c:pt>
                <c:pt idx="323">
                  <c:v>6.7397939486021088E-2</c:v>
                </c:pt>
                <c:pt idx="324">
                  <c:v>6.7702504295891697E-2</c:v>
                </c:pt>
                <c:pt idx="325">
                  <c:v>6.8006402229759302E-2</c:v>
                </c:pt>
                <c:pt idx="326">
                  <c:v>6.8309624920847606E-2</c:v>
                </c:pt>
                <c:pt idx="327">
                  <c:v>6.8612164075981419E-2</c:v>
                </c:pt>
                <c:pt idx="328">
                  <c:v>6.8914011475509074E-2</c:v>
                </c:pt>
                <c:pt idx="329">
                  <c:v>6.9215158973220642E-2</c:v>
                </c:pt>
                <c:pt idx="330">
                  <c:v>6.9515598496261086E-2</c:v>
                </c:pt>
                <c:pt idx="331">
                  <c:v>6.9815322045039027E-2</c:v>
                </c:pt>
                <c:pt idx="332">
                  <c:v>7.0114321693130158E-2</c:v>
                </c:pt>
                <c:pt idx="333">
                  <c:v>7.0412589587176805E-2</c:v>
                </c:pt>
                <c:pt idx="334">
                  <c:v>7.071011794678253E-2</c:v>
                </c:pt>
                <c:pt idx="335">
                  <c:v>7.1006899064402579E-2</c:v>
                </c:pt>
                <c:pt idx="336">
                  <c:v>7.1302925305229706E-2</c:v>
                </c:pt>
                <c:pt idx="337">
                  <c:v>7.1598189107076035E-2</c:v>
                </c:pt>
                <c:pt idx="338">
                  <c:v>7.1892682980250436E-2</c:v>
                </c:pt>
                <c:pt idx="339">
                  <c:v>7.2186399507431914E-2</c:v>
                </c:pt>
                <c:pt idx="340">
                  <c:v>7.2479331343538733E-2</c:v>
                </c:pt>
                <c:pt idx="341">
                  <c:v>7.2771471215593894E-2</c:v>
                </c:pt>
                <c:pt idx="342">
                  <c:v>7.3062811922586221E-2</c:v>
                </c:pt>
                <c:pt idx="343">
                  <c:v>7.3353346335327932E-2</c:v>
                </c:pt>
                <c:pt idx="344">
                  <c:v>7.364306739630834E-2</c:v>
                </c:pt>
                <c:pt idx="345">
                  <c:v>7.3931968119543584E-2</c:v>
                </c:pt>
                <c:pt idx="346">
                  <c:v>7.4220041590423058E-2</c:v>
                </c:pt>
                <c:pt idx="347">
                  <c:v>7.4507280965551981E-2</c:v>
                </c:pt>
                <c:pt idx="348">
                  <c:v>7.4793679472590427E-2</c:v>
                </c:pt>
                <c:pt idx="349">
                  <c:v>7.5079230410089029E-2</c:v>
                </c:pt>
                <c:pt idx="350">
                  <c:v>7.5363927147321069E-2</c:v>
                </c:pt>
                <c:pt idx="351">
                  <c:v>7.5647763124111367E-2</c:v>
                </c:pt>
                <c:pt idx="352">
                  <c:v>7.5930731850661848E-2</c:v>
                </c:pt>
                <c:pt idx="353">
                  <c:v>7.621282690737384E-2</c:v>
                </c:pt>
                <c:pt idx="354">
                  <c:v>7.6494041944667163E-2</c:v>
                </c:pt>
                <c:pt idx="355">
                  <c:v>7.6774370682796217E-2</c:v>
                </c:pt>
                <c:pt idx="356">
                  <c:v>7.7053806911662859E-2</c:v>
                </c:pt>
                <c:pt idx="357">
                  <c:v>7.7332344490626453E-2</c:v>
                </c:pt>
                <c:pt idx="358">
                  <c:v>7.7609977348310794E-2</c:v>
                </c:pt>
                <c:pt idx="359">
                  <c:v>7.7886699482408311E-2</c:v>
                </c:pt>
                <c:pt idx="360">
                  <c:v>7.8162504959481252E-2</c:v>
                </c:pt>
                <c:pt idx="361">
                  <c:v>7.8437387914760515E-2</c:v>
                </c:pt>
                <c:pt idx="362">
                  <c:v>7.8711342551940969E-2</c:v>
                </c:pt>
                <c:pt idx="363">
                  <c:v>7.898436314297505E-2</c:v>
                </c:pt>
                <c:pt idx="364">
                  <c:v>7.9256444027862985E-2</c:v>
                </c:pt>
                <c:pt idx="365">
                  <c:v>7.9527579614440944E-2</c:v>
                </c:pt>
                <c:pt idx="366">
                  <c:v>7.9797764378166339E-2</c:v>
                </c:pt>
                <c:pt idx="367">
                  <c:v>8.0066992861900804E-2</c:v>
                </c:pt>
                <c:pt idx="368">
                  <c:v>8.0335259675691092E-2</c:v>
                </c:pt>
                <c:pt idx="369">
                  <c:v>8.0602559496546863E-2</c:v>
                </c:pt>
                <c:pt idx="370">
                  <c:v>8.0868887068216974E-2</c:v>
                </c:pt>
                <c:pt idx="371">
                  <c:v>8.1134237200962883E-2</c:v>
                </c:pt>
                <c:pt idx="372">
                  <c:v>8.1398604771330332E-2</c:v>
                </c:pt>
                <c:pt idx="373">
                  <c:v>8.1661984721918462E-2</c:v>
                </c:pt>
                <c:pt idx="374">
                  <c:v>8.1924372061147083E-2</c:v>
                </c:pt>
                <c:pt idx="375">
                  <c:v>8.2185761863021872E-2</c:v>
                </c:pt>
                <c:pt idx="376">
                  <c:v>8.2446149266897237E-2</c:v>
                </c:pt>
                <c:pt idx="377">
                  <c:v>8.2705529477237694E-2</c:v>
                </c:pt>
                <c:pt idx="378">
                  <c:v>8.2963897763376912E-2</c:v>
                </c:pt>
                <c:pt idx="379">
                  <c:v>8.3221249459275004E-2</c:v>
                </c:pt>
                <c:pt idx="380">
                  <c:v>8.3477579963274123E-2</c:v>
                </c:pt>
                <c:pt idx="381">
                  <c:v>8.3732884737852148E-2</c:v>
                </c:pt>
                <c:pt idx="382">
                  <c:v>8.3987159309374407E-2</c:v>
                </c:pt>
                <c:pt idx="383">
                  <c:v>8.4240399267844032E-2</c:v>
                </c:pt>
                <c:pt idx="384">
                  <c:v>8.4492600266650439E-2</c:v>
                </c:pt>
                <c:pt idx="385">
                  <c:v>8.4743758022316359E-2</c:v>
                </c:pt>
                <c:pt idx="386">
                  <c:v>8.4993868314243048E-2</c:v>
                </c:pt>
                <c:pt idx="387">
                  <c:v>8.5242926984454154E-2</c:v>
                </c:pt>
                <c:pt idx="388">
                  <c:v>8.5490929937337867E-2</c:v>
                </c:pt>
                <c:pt idx="389">
                  <c:v>8.5737873139387799E-2</c:v>
                </c:pt>
                <c:pt idx="390">
                  <c:v>8.598375261894263E-2</c:v>
                </c:pt>
                <c:pt idx="391">
                  <c:v>8.6228564465923654E-2</c:v>
                </c:pt>
                <c:pt idx="392">
                  <c:v>8.6472304831571645E-2</c:v>
                </c:pt>
                <c:pt idx="393">
                  <c:v>8.6714969928182381E-2</c:v>
                </c:pt>
                <c:pt idx="394">
                  <c:v>8.6956556028840407E-2</c:v>
                </c:pt>
                <c:pt idx="395">
                  <c:v>8.719705946715206E-2</c:v>
                </c:pt>
                <c:pt idx="396">
                  <c:v>8.7436476636976984E-2</c:v>
                </c:pt>
                <c:pt idx="397">
                  <c:v>8.7674803992158795E-2</c:v>
                </c:pt>
                <c:pt idx="398">
                  <c:v>8.791203804625411E-2</c:v>
                </c:pt>
                <c:pt idx="399">
                  <c:v>8.8148175372261231E-2</c:v>
                </c:pt>
                <c:pt idx="400">
                  <c:v>8.8383212602346814E-2</c:v>
                </c:pt>
                <c:pt idx="401">
                  <c:v>8.8617146427572374E-2</c:v>
                </c:pt>
                <c:pt idx="402">
                  <c:v>8.8849973597619439E-2</c:v>
                </c:pt>
                <c:pt idx="403">
                  <c:v>8.9081690920513573E-2</c:v>
                </c:pt>
                <c:pt idx="404">
                  <c:v>8.9312295262347977E-2</c:v>
                </c:pt>
                <c:pt idx="405">
                  <c:v>8.9541783547005635E-2</c:v>
                </c:pt>
                <c:pt idx="406">
                  <c:v>8.9770152755880836E-2</c:v>
                </c:pt>
                <c:pt idx="407">
                  <c:v>8.9997399927600003E-2</c:v>
                </c:pt>
                <c:pt idx="408">
                  <c:v>9.022352215774182E-2</c:v>
                </c:pt>
                <c:pt idx="409">
                  <c:v>9.0448516598555739E-2</c:v>
                </c:pt>
                <c:pt idx="410">
                  <c:v>9.0672380458681007E-2</c:v>
                </c:pt>
                <c:pt idx="411">
                  <c:v>9.0895111002864321E-2</c:v>
                </c:pt>
                <c:pt idx="412">
                  <c:v>9.1116705551676364E-2</c:v>
                </c:pt>
                <c:pt idx="413">
                  <c:v>9.1337161481228737E-2</c:v>
                </c:pt>
                <c:pt idx="414">
                  <c:v>9.1556476222889593E-2</c:v>
                </c:pt>
                <c:pt idx="415">
                  <c:v>9.1774647262998624E-2</c:v>
                </c:pt>
                <c:pt idx="416">
                  <c:v>9.1991672142581776E-2</c:v>
                </c:pt>
                <c:pt idx="417">
                  <c:v>9.2207548457065483E-2</c:v>
                </c:pt>
                <c:pt idx="418">
                  <c:v>9.2422273855990153E-2</c:v>
                </c:pt>
                <c:pt idx="419">
                  <c:v>9.2635846042723236E-2</c:v>
                </c:pt>
                <c:pt idx="420">
                  <c:v>9.284826277417188E-2</c:v>
                </c:pt>
                <c:pt idx="421">
                  <c:v>9.3059521860495265E-2</c:v>
                </c:pt>
                <c:pt idx="422">
                  <c:v>9.3269621164816296E-2</c:v>
                </c:pt>
                <c:pt idx="423">
                  <c:v>9.347855860293329E-2</c:v>
                </c:pt>
                <c:pt idx="424">
                  <c:v>9.3686332143030848E-2</c:v>
                </c:pt>
                <c:pt idx="425">
                  <c:v>9.3892939805390735E-2</c:v>
                </c:pt>
                <c:pt idx="426">
                  <c:v>9.409837966210241E-2</c:v>
                </c:pt>
                <c:pt idx="427">
                  <c:v>9.4302649836773333E-2</c:v>
                </c:pt>
                <c:pt idx="428">
                  <c:v>9.4505748504238818E-2</c:v>
                </c:pt>
                <c:pt idx="429">
                  <c:v>9.4707673890271613E-2</c:v>
                </c:pt>
                <c:pt idx="430">
                  <c:v>9.490842427129198E-2</c:v>
                </c:pt>
                <c:pt idx="431">
                  <c:v>9.510799797407643E-2</c:v>
                </c:pt>
                <c:pt idx="432">
                  <c:v>9.5306393375467494E-2</c:v>
                </c:pt>
                <c:pt idx="433">
                  <c:v>9.5503608902082288E-2</c:v>
                </c:pt>
                <c:pt idx="434">
                  <c:v>9.5699643030022027E-2</c:v>
                </c:pt>
                <c:pt idx="435">
                  <c:v>9.5894494284580536E-2</c:v>
                </c:pt>
                <c:pt idx="436">
                  <c:v>9.6088161239952966E-2</c:v>
                </c:pt>
                <c:pt idx="437">
                  <c:v>9.6280642518945136E-2</c:v>
                </c:pt>
                <c:pt idx="438">
                  <c:v>9.6471936792681526E-2</c:v>
                </c:pt>
                <c:pt idx="439">
                  <c:v>9.666204278031458E-2</c:v>
                </c:pt>
                <c:pt idx="440">
                  <c:v>9.685095924873327E-2</c:v>
                </c:pt>
                <c:pt idx="441">
                  <c:v>9.7038685012271697E-2</c:v>
                </c:pt>
                <c:pt idx="442">
                  <c:v>9.7225218932418395E-2</c:v>
                </c:pt>
                <c:pt idx="443">
                  <c:v>9.7410559917524661E-2</c:v>
                </c:pt>
                <c:pt idx="444">
                  <c:v>9.7594706922514138E-2</c:v>
                </c:pt>
                <c:pt idx="445">
                  <c:v>9.7777658948591431E-2</c:v>
                </c:pt>
                <c:pt idx="446">
                  <c:v>9.795941504295172E-2</c:v>
                </c:pt>
                <c:pt idx="447">
                  <c:v>9.8139974298490085E-2</c:v>
                </c:pt>
                <c:pt idx="448">
                  <c:v>9.831933585351095E-2</c:v>
                </c:pt>
                <c:pt idx="449">
                  <c:v>9.849749889143801E-2</c:v>
                </c:pt>
                <c:pt idx="450">
                  <c:v>9.8674462640523916E-2</c:v>
                </c:pt>
                <c:pt idx="451">
                  <c:v>9.8850226373560848E-2</c:v>
                </c:pt>
                <c:pt idx="452">
                  <c:v>9.9024789407590783E-2</c:v>
                </c:pt>
                <c:pt idx="453">
                  <c:v>9.919815110361585E-2</c:v>
                </c:pt>
                <c:pt idx="454">
                  <c:v>9.9370310866309777E-2</c:v>
                </c:pt>
                <c:pt idx="455">
                  <c:v>9.9541268143728795E-2</c:v>
                </c:pt>
                <c:pt idx="456">
                  <c:v>9.9711022427023316E-2</c:v>
                </c:pt>
                <c:pt idx="457">
                  <c:v>9.9879573250149609E-2</c:v>
                </c:pt>
                <c:pt idx="458">
                  <c:v>0.10004692018958219</c:v>
                </c:pt>
                <c:pt idx="459">
                  <c:v>0.10021306286402629</c:v>
                </c:pt>
                <c:pt idx="460">
                  <c:v>0.10037800093413082</c:v>
                </c:pt>
                <c:pt idx="461">
                  <c:v>0.10054173410220134</c:v>
                </c:pt>
                <c:pt idx="462">
                  <c:v>0.1007042621119142</c:v>
                </c:pt>
                <c:pt idx="463">
                  <c:v>0.10086558474803024</c:v>
                </c:pt>
                <c:pt idx="464">
                  <c:v>0.10102570183610951</c:v>
                </c:pt>
                <c:pt idx="465">
                  <c:v>0.10118461324222618</c:v>
                </c:pt>
                <c:pt idx="466">
                  <c:v>0.10134231887268377</c:v>
                </c:pt>
                <c:pt idx="467">
                  <c:v>0.10149881867373137</c:v>
                </c:pt>
                <c:pt idx="468">
                  <c:v>0.10165411263127944</c:v>
                </c:pt>
                <c:pt idx="469">
                  <c:v>0.10180820077061718</c:v>
                </c:pt>
                <c:pt idx="470">
                  <c:v>0.10196108315612937</c:v>
                </c:pt>
                <c:pt idx="471">
                  <c:v>0.10211275989101468</c:v>
                </c:pt>
                <c:pt idx="472">
                  <c:v>0.10226323111700367</c:v>
                </c:pt>
                <c:pt idx="473">
                  <c:v>0.10241249701407786</c:v>
                </c:pt>
                <c:pt idx="474">
                  <c:v>0.10256055780018911</c:v>
                </c:pt>
                <c:pt idx="475">
                  <c:v>0.10270741373097973</c:v>
                </c:pt>
                <c:pt idx="476">
                  <c:v>0.10285306509950307</c:v>
                </c:pt>
                <c:pt idx="477">
                  <c:v>0.10299751223594462</c:v>
                </c:pt>
                <c:pt idx="478">
                  <c:v>0.10314075550734385</c:v>
                </c:pt>
                <c:pt idx="479">
                  <c:v>0.10328279531731654</c:v>
                </c:pt>
                <c:pt idx="480">
                  <c:v>0.10342363210577803</c:v>
                </c:pt>
                <c:pt idx="481">
                  <c:v>0.10356326634866644</c:v>
                </c:pt>
                <c:pt idx="482">
                  <c:v>0.10370169855766732</c:v>
                </c:pt>
                <c:pt idx="483">
                  <c:v>0.10383892927993831</c:v>
                </c:pt>
                <c:pt idx="484">
                  <c:v>0.10397495909783504</c:v>
                </c:pt>
                <c:pt idx="485">
                  <c:v>0.10410978862863715</c:v>
                </c:pt>
                <c:pt idx="486">
                  <c:v>0.10424341852427521</c:v>
                </c:pt>
                <c:pt idx="487">
                  <c:v>0.10437584947105848</c:v>
                </c:pt>
                <c:pt idx="488">
                  <c:v>0.10450708218940323</c:v>
                </c:pt>
                <c:pt idx="489">
                  <c:v>0.10463711743356172</c:v>
                </c:pt>
                <c:pt idx="490">
                  <c:v>0.10476595599135188</c:v>
                </c:pt>
                <c:pt idx="491">
                  <c:v>0.10489359868388809</c:v>
                </c:pt>
                <c:pt idx="492">
                  <c:v>0.10502004636531194</c:v>
                </c:pt>
                <c:pt idx="493">
                  <c:v>0.10514529992252465</c:v>
                </c:pt>
                <c:pt idx="494">
                  <c:v>0.10526936027491952</c:v>
                </c:pt>
                <c:pt idx="495">
                  <c:v>0.10539222837411523</c:v>
                </c:pt>
                <c:pt idx="496">
                  <c:v>0.10551390520369056</c:v>
                </c:pt>
                <c:pt idx="497">
                  <c:v>0.10563439177891899</c:v>
                </c:pt>
                <c:pt idx="498">
                  <c:v>0.10575368914650457</c:v>
                </c:pt>
                <c:pt idx="499">
                  <c:v>0.10587179838431882</c:v>
                </c:pt>
                <c:pt idx="500">
                  <c:v>0.10598872060113747</c:v>
                </c:pt>
                <c:pt idx="501">
                  <c:v>0.10610445693637922</c:v>
                </c:pt>
                <c:pt idx="502">
                  <c:v>0.10621900855984466</c:v>
                </c:pt>
                <c:pt idx="503">
                  <c:v>0.10633237667145573</c:v>
                </c:pt>
                <c:pt idx="504">
                  <c:v>0.10644456250099667</c:v>
                </c:pt>
                <c:pt idx="505">
                  <c:v>0.10655556730785551</c:v>
                </c:pt>
                <c:pt idx="506">
                  <c:v>0.1066653923807661</c:v>
                </c:pt>
                <c:pt idx="507">
                  <c:v>0.10677403903755162</c:v>
                </c:pt>
                <c:pt idx="508">
                  <c:v>0.10688150862486821</c:v>
                </c:pt>
                <c:pt idx="509">
                  <c:v>0.10698780251795031</c:v>
                </c:pt>
                <c:pt idx="510">
                  <c:v>0.10709292212035583</c:v>
                </c:pt>
                <c:pt idx="511">
                  <c:v>0.10719686886371317</c:v>
                </c:pt>
                <c:pt idx="512">
                  <c:v>0.1072996442074685</c:v>
                </c:pt>
                <c:pt idx="513">
                  <c:v>0.10740124963863408</c:v>
                </c:pt>
                <c:pt idx="514">
                  <c:v>0.10750168667153766</c:v>
                </c:pt>
                <c:pt idx="515">
                  <c:v>0.10760095684757245</c:v>
                </c:pt>
                <c:pt idx="516">
                  <c:v>0.10769906173494813</c:v>
                </c:pt>
                <c:pt idx="517">
                  <c:v>0.10779600292844278</c:v>
                </c:pt>
                <c:pt idx="518">
                  <c:v>0.10789178204915591</c:v>
                </c:pt>
                <c:pt idx="519">
                  <c:v>0.10798640074426187</c:v>
                </c:pt>
                <c:pt idx="520">
                  <c:v>0.10807986068676464</c:v>
                </c:pt>
                <c:pt idx="521">
                  <c:v>0.10817216357525347</c:v>
                </c:pt>
                <c:pt idx="522">
                  <c:v>0.10826331113365922</c:v>
                </c:pt>
                <c:pt idx="523">
                  <c:v>0.10835330511101181</c:v>
                </c:pt>
                <c:pt idx="524">
                  <c:v>0.10844214728119879</c:v>
                </c:pt>
                <c:pt idx="525">
                  <c:v>0.10852983944272415</c:v>
                </c:pt>
                <c:pt idx="526">
                  <c:v>0.1086163834184691</c:v>
                </c:pt>
                <c:pt idx="527">
                  <c:v>0.10870178105545271</c:v>
                </c:pt>
                <c:pt idx="528">
                  <c:v>0.1087860342245944</c:v>
                </c:pt>
                <c:pt idx="529">
                  <c:v>0.10886914482047681</c:v>
                </c:pt>
                <c:pt idx="530">
                  <c:v>0.10895111476110989</c:v>
                </c:pt>
                <c:pt idx="531">
                  <c:v>0.10903194598769583</c:v>
                </c:pt>
                <c:pt idx="532">
                  <c:v>0.10911164046439503</c:v>
                </c:pt>
                <c:pt idx="533">
                  <c:v>0.10919020017809296</c:v>
                </c:pt>
                <c:pt idx="534">
                  <c:v>0.1092676271381679</c:v>
                </c:pt>
                <c:pt idx="535">
                  <c:v>0.1093439233762602</c:v>
                </c:pt>
                <c:pt idx="536">
                  <c:v>0.10941909094604144</c:v>
                </c:pt>
                <c:pt idx="537">
                  <c:v>0.10949313192298578</c:v>
                </c:pt>
                <c:pt idx="538">
                  <c:v>0.10956604840414143</c:v>
                </c:pt>
                <c:pt idx="539">
                  <c:v>0.10963784250790337</c:v>
                </c:pt>
                <c:pt idx="540">
                  <c:v>0.10970851637378719</c:v>
                </c:pt>
                <c:pt idx="541">
                  <c:v>0.10977807216220375</c:v>
                </c:pt>
                <c:pt idx="542">
                  <c:v>0.10984651205423475</c:v>
                </c:pt>
                <c:pt idx="543">
                  <c:v>0.10991383825140967</c:v>
                </c:pt>
                <c:pt idx="544">
                  <c:v>0.10998005297548318</c:v>
                </c:pt>
                <c:pt idx="545">
                  <c:v>0.11004515846821386</c:v>
                </c:pt>
                <c:pt idx="546">
                  <c:v>0.110109156991144</c:v>
                </c:pt>
                <c:pt idx="547">
                  <c:v>0.11017205082538011</c:v>
                </c:pt>
                <c:pt idx="548">
                  <c:v>0.11023384227137456</c:v>
                </c:pt>
                <c:pt idx="549">
                  <c:v>0.11029453364870838</c:v>
                </c:pt>
                <c:pt idx="550">
                  <c:v>0.11035412729587477</c:v>
                </c:pt>
                <c:pt idx="551">
                  <c:v>0.1104126255700637</c:v>
                </c:pt>
                <c:pt idx="552">
                  <c:v>0.11047003084694791</c:v>
                </c:pt>
                <c:pt idx="553">
                  <c:v>0.11052634552046919</c:v>
                </c:pt>
                <c:pt idx="554">
                  <c:v>0.11058157200262622</c:v>
                </c:pt>
                <c:pt idx="555">
                  <c:v>0.11063571272326318</c:v>
                </c:pt>
                <c:pt idx="556">
                  <c:v>0.11068877012985968</c:v>
                </c:pt>
                <c:pt idx="557">
                  <c:v>0.11074074668732108</c:v>
                </c:pt>
                <c:pt idx="558">
                  <c:v>0.11079164487777056</c:v>
                </c:pt>
                <c:pt idx="559">
                  <c:v>0.11084146720034159</c:v>
                </c:pt>
                <c:pt idx="560">
                  <c:v>0.11089021617097185</c:v>
                </c:pt>
                <c:pt idx="561">
                  <c:v>0.11093789432219774</c:v>
                </c:pt>
                <c:pt idx="562">
                  <c:v>0.11098450420295049</c:v>
                </c:pt>
                <c:pt idx="563">
                  <c:v>0.11103004837835259</c:v>
                </c:pt>
                <c:pt idx="564">
                  <c:v>0.11107452942951578</c:v>
                </c:pt>
                <c:pt idx="565">
                  <c:v>0.11111794995333993</c:v>
                </c:pt>
                <c:pt idx="566">
                  <c:v>0.11116031256231249</c:v>
                </c:pt>
                <c:pt idx="567">
                  <c:v>0.11120161988430982</c:v>
                </c:pt>
                <c:pt idx="568">
                  <c:v>0.11124187456239876</c:v>
                </c:pt>
                <c:pt idx="569">
                  <c:v>0.11128107925463944</c:v>
                </c:pt>
                <c:pt idx="570">
                  <c:v>0.11131923663388942</c:v>
                </c:pt>
                <c:pt idx="571">
                  <c:v>0.11135634938760824</c:v>
                </c:pt>
                <c:pt idx="572">
                  <c:v>0.11139242021766381</c:v>
                </c:pt>
                <c:pt idx="573">
                  <c:v>0.11142745184013891</c:v>
                </c:pt>
                <c:pt idx="574">
                  <c:v>0.11146144698513931</c:v>
                </c:pt>
                <c:pt idx="575">
                  <c:v>0.1114944083966028</c:v>
                </c:pt>
                <c:pt idx="576">
                  <c:v>0.11152633883210913</c:v>
                </c:pt>
                <c:pt idx="577">
                  <c:v>0.11155724106269078</c:v>
                </c:pt>
                <c:pt idx="578">
                  <c:v>0.11158711787264543</c:v>
                </c:pt>
                <c:pt idx="579">
                  <c:v>0.11161597205934858</c:v>
                </c:pt>
                <c:pt idx="580">
                  <c:v>0.11164380643306768</c:v>
                </c:pt>
                <c:pt idx="581">
                  <c:v>0.11167062381677736</c:v>
                </c:pt>
                <c:pt idx="582">
                  <c:v>0.11169642704597524</c:v>
                </c:pt>
                <c:pt idx="583">
                  <c:v>0.11172121896849921</c:v>
                </c:pt>
                <c:pt idx="584">
                  <c:v>0.11174500244434529</c:v>
                </c:pt>
                <c:pt idx="585">
                  <c:v>0.11176778034548704</c:v>
                </c:pt>
                <c:pt idx="586">
                  <c:v>0.11178955555569524</c:v>
                </c:pt>
                <c:pt idx="587">
                  <c:v>0.11181033097035943</c:v>
                </c:pt>
                <c:pt idx="588">
                  <c:v>0.11183010949630967</c:v>
                </c:pt>
                <c:pt idx="589">
                  <c:v>0.11184889405163993</c:v>
                </c:pt>
                <c:pt idx="590">
                  <c:v>0.11186668756553206</c:v>
                </c:pt>
                <c:pt idx="591">
                  <c:v>0.11188349297808088</c:v>
                </c:pt>
                <c:pt idx="592">
                  <c:v>0.11189931324012052</c:v>
                </c:pt>
                <c:pt idx="593">
                  <c:v>0.11191415131305134</c:v>
                </c:pt>
                <c:pt idx="594">
                  <c:v>0.11192801016866821</c:v>
                </c:pt>
                <c:pt idx="595">
                  <c:v>0.11194089278898949</c:v>
                </c:pt>
                <c:pt idx="596">
                  <c:v>0.11195280216608729</c:v>
                </c:pt>
                <c:pt idx="597">
                  <c:v>0.11196374130191861</c:v>
                </c:pt>
                <c:pt idx="598">
                  <c:v>0.11197371320815729</c:v>
                </c:pt>
                <c:pt idx="599">
                  <c:v>0.11198272090602732</c:v>
                </c:pt>
                <c:pt idx="600">
                  <c:v>0.11199076742613683</c:v>
                </c:pt>
                <c:pt idx="601">
                  <c:v>0.11199785580831326</c:v>
                </c:pt>
                <c:pt idx="602">
                  <c:v>0.11200398910143929</c:v>
                </c:pt>
                <c:pt idx="603">
                  <c:v>0.11200917036329014</c:v>
                </c:pt>
                <c:pt idx="604">
                  <c:v>0.11201340266037145</c:v>
                </c:pt>
                <c:pt idx="605">
                  <c:v>0.11201668906775833</c:v>
                </c:pt>
                <c:pt idx="606">
                  <c:v>0.11201903266893544</c:v>
                </c:pt>
                <c:pt idx="607">
                  <c:v>0.11202043655563809</c:v>
                </c:pt>
                <c:pt idx="608">
                  <c:v>0.11202090382769389</c:v>
                </c:pt>
                <c:pt idx="609">
                  <c:v>0.11202043759286609</c:v>
                </c:pt>
                <c:pt idx="610">
                  <c:v>0.11201904096669721</c:v>
                </c:pt>
                <c:pt idx="611">
                  <c:v>0.11201671707235414</c:v>
                </c:pt>
                <c:pt idx="612">
                  <c:v>0.11201346904047395</c:v>
                </c:pt>
                <c:pt idx="613">
                  <c:v>0.1120093000090106</c:v>
                </c:pt>
                <c:pt idx="614">
                  <c:v>0.11200421312308299</c:v>
                </c:pt>
                <c:pt idx="615">
                  <c:v>0.11199821153482351</c:v>
                </c:pt>
                <c:pt idx="616">
                  <c:v>0.1119912984032279</c:v>
                </c:pt>
                <c:pt idx="617">
                  <c:v>0.11198347689400587</c:v>
                </c:pt>
                <c:pt idx="618">
                  <c:v>0.11197475017943292</c:v>
                </c:pt>
                <c:pt idx="619">
                  <c:v>0.1119651214382026</c:v>
                </c:pt>
                <c:pt idx="620">
                  <c:v>0.11195459385528052</c:v>
                </c:pt>
                <c:pt idx="621">
                  <c:v>0.11194317062175835</c:v>
                </c:pt>
                <c:pt idx="622">
                  <c:v>0.11193085493470988</c:v>
                </c:pt>
                <c:pt idx="623">
                  <c:v>0.11191764999704681</c:v>
                </c:pt>
                <c:pt idx="624">
                  <c:v>0.11190355901737656</c:v>
                </c:pt>
                <c:pt idx="625">
                  <c:v>0.11188858520986036</c:v>
                </c:pt>
                <c:pt idx="626">
                  <c:v>0.11187273179407257</c:v>
                </c:pt>
                <c:pt idx="627">
                  <c:v>0.11185600199486069</c:v>
                </c:pt>
                <c:pt idx="628">
                  <c:v>0.11183839904220673</c:v>
                </c:pt>
                <c:pt idx="629">
                  <c:v>0.11181992617108898</c:v>
                </c:pt>
                <c:pt idx="630">
                  <c:v>0.11180058662134512</c:v>
                </c:pt>
                <c:pt idx="631">
                  <c:v>0.11178038363753616</c:v>
                </c:pt>
                <c:pt idx="632">
                  <c:v>0.11175932046881115</c:v>
                </c:pt>
                <c:pt idx="633">
                  <c:v>0.11173740036877297</c:v>
                </c:pt>
                <c:pt idx="634">
                  <c:v>0.11171462659534491</c:v>
                </c:pt>
                <c:pt idx="635">
                  <c:v>0.11169100241063849</c:v>
                </c:pt>
                <c:pt idx="636">
                  <c:v>0.11166653108082171</c:v>
                </c:pt>
                <c:pt idx="637">
                  <c:v>0.11164121587598849</c:v>
                </c:pt>
                <c:pt idx="638">
                  <c:v>0.11161506007002912</c:v>
                </c:pt>
                <c:pt idx="639">
                  <c:v>0.11158806694050143</c:v>
                </c:pt>
                <c:pt idx="640">
                  <c:v>0.1115602397685027</c:v>
                </c:pt>
                <c:pt idx="641">
                  <c:v>0.11153158183854311</c:v>
                </c:pt>
                <c:pt idx="642">
                  <c:v>0.11150209643841924</c:v>
                </c:pt>
                <c:pt idx="643">
                  <c:v>0.11147178685908921</c:v>
                </c:pt>
                <c:pt idx="644">
                  <c:v>0.11144065639454818</c:v>
                </c:pt>
                <c:pt idx="645">
                  <c:v>0.11140870834170509</c:v>
                </c:pt>
                <c:pt idx="646">
                  <c:v>0.11137594600026009</c:v>
                </c:pt>
                <c:pt idx="647">
                  <c:v>0.11134237267258286</c:v>
                </c:pt>
                <c:pt idx="648">
                  <c:v>0.11130799166359204</c:v>
                </c:pt>
                <c:pt idx="649">
                  <c:v>0.1112728062806352</c:v>
                </c:pt>
                <c:pt idx="650">
                  <c:v>0.11123681983336993</c:v>
                </c:pt>
                <c:pt idx="651">
                  <c:v>0.11120003563364572</c:v>
                </c:pt>
                <c:pt idx="652">
                  <c:v>0.11116245699538668</c:v>
                </c:pt>
                <c:pt idx="653">
                  <c:v>0.1111240872344752</c:v>
                </c:pt>
                <c:pt idx="654">
                  <c:v>0.11108492966863642</c:v>
                </c:pt>
                <c:pt idx="655">
                  <c:v>0.11104498761732358</c:v>
                </c:pt>
                <c:pt idx="656">
                  <c:v>0.11100426440160426</c:v>
                </c:pt>
                <c:pt idx="657">
                  <c:v>0.11096276334404731</c:v>
                </c:pt>
                <c:pt idx="658">
                  <c:v>0.11092048776861103</c:v>
                </c:pt>
                <c:pt idx="659">
                  <c:v>0.11087744100053165</c:v>
                </c:pt>
                <c:pt idx="660">
                  <c:v>0.11083362636621306</c:v>
                </c:pt>
                <c:pt idx="661">
                  <c:v>0.1107890471931173</c:v>
                </c:pt>
                <c:pt idx="662">
                  <c:v>0.11074370680965584</c:v>
                </c:pt>
                <c:pt idx="663">
                  <c:v>0.11069760854508159</c:v>
                </c:pt>
                <c:pt idx="664">
                  <c:v>0.11065075572938206</c:v>
                </c:pt>
                <c:pt idx="665">
                  <c:v>0.11060315169317299</c:v>
                </c:pt>
                <c:pt idx="666">
                  <c:v>0.11055479976759307</c:v>
                </c:pt>
                <c:pt idx="667">
                  <c:v>0.11050570328419936</c:v>
                </c:pt>
                <c:pt idx="668">
                  <c:v>0.11045586557486353</c:v>
                </c:pt>
                <c:pt idx="669">
                  <c:v>0.11040528997166899</c:v>
                </c:pt>
                <c:pt idx="670">
                  <c:v>0.11035397980680883</c:v>
                </c:pt>
                <c:pt idx="671">
                  <c:v>0.11030193841248441</c:v>
                </c:pt>
                <c:pt idx="672">
                  <c:v>0.11024916912080504</c:v>
                </c:pt>
                <c:pt idx="673">
                  <c:v>0.11019567526368815</c:v>
                </c:pt>
                <c:pt idx="674">
                  <c:v>0.11014146017276061</c:v>
                </c:pt>
                <c:pt idx="675">
                  <c:v>0.11008652717926053</c:v>
                </c:pt>
                <c:pt idx="676">
                  <c:v>0.11003087961393998</c:v>
                </c:pt>
                <c:pt idx="677">
                  <c:v>0.10997452080696866</c:v>
                </c:pt>
                <c:pt idx="678">
                  <c:v>0.10991745408783805</c:v>
                </c:pt>
                <c:pt idx="679">
                  <c:v>0.10985968278526667</c:v>
                </c:pt>
                <c:pt idx="680">
                  <c:v>0.10980121022710575</c:v>
                </c:pt>
                <c:pt idx="681">
                  <c:v>0.10974203974024616</c:v>
                </c:pt>
                <c:pt idx="682">
                  <c:v>0.10968217465052564</c:v>
                </c:pt>
                <c:pt idx="683">
                  <c:v>0.10962161828263714</c:v>
                </c:pt>
                <c:pt idx="684">
                  <c:v>0.10956037396003783</c:v>
                </c:pt>
                <c:pt idx="685">
                  <c:v>0.10949844500485871</c:v>
                </c:pt>
                <c:pt idx="686">
                  <c:v>0.10943583473781524</c:v>
                </c:pt>
                <c:pt idx="687">
                  <c:v>0.1093725464781187</c:v>
                </c:pt>
                <c:pt idx="688">
                  <c:v>0.10930858354338804</c:v>
                </c:pt>
                <c:pt idx="689">
                  <c:v>0.10924394924956285</c:v>
                </c:pt>
                <c:pt idx="690">
                  <c:v>0.1091786469108168</c:v>
                </c:pt>
                <c:pt idx="691">
                  <c:v>0.10911267983947207</c:v>
                </c:pt>
                <c:pt idx="692">
                  <c:v>0.10904605134591415</c:v>
                </c:pt>
                <c:pt idx="693">
                  <c:v>0.10897876473850793</c:v>
                </c:pt>
                <c:pt idx="694">
                  <c:v>0.10891082332351393</c:v>
                </c:pt>
                <c:pt idx="695">
                  <c:v>0.10884223040500586</c:v>
                </c:pt>
                <c:pt idx="696">
                  <c:v>0.10877298928478835</c:v>
                </c:pt>
                <c:pt idx="697">
                  <c:v>0.10870310326231575</c:v>
                </c:pt>
                <c:pt idx="698">
                  <c:v>0.10863257563461171</c:v>
                </c:pt>
                <c:pt idx="699">
                  <c:v>0.10856140969618913</c:v>
                </c:pt>
                <c:pt idx="700">
                  <c:v>0.10848960873897123</c:v>
                </c:pt>
                <c:pt idx="701">
                  <c:v>0.10841717605221302</c:v>
                </c:pt>
                <c:pt idx="702">
                  <c:v>0.1083441149224237</c:v>
                </c:pt>
                <c:pt idx="703">
                  <c:v>0.10827042863328969</c:v>
                </c:pt>
                <c:pt idx="704">
                  <c:v>0.10819612046559833</c:v>
                </c:pt>
                <c:pt idx="705">
                  <c:v>0.10812119369716222</c:v>
                </c:pt>
                <c:pt idx="706">
                  <c:v>0.10804565160274461</c:v>
                </c:pt>
                <c:pt idx="707">
                  <c:v>0.10796949745398492</c:v>
                </c:pt>
                <c:pt idx="708">
                  <c:v>0.10789273451932549</c:v>
                </c:pt>
                <c:pt idx="709">
                  <c:v>0.10781536606393874</c:v>
                </c:pt>
                <c:pt idx="710">
                  <c:v>0.10773739534965497</c:v>
                </c:pt>
                <c:pt idx="711">
                  <c:v>0.10765882563489107</c:v>
                </c:pt>
                <c:pt idx="712">
                  <c:v>0.10757966017457975</c:v>
                </c:pt>
                <c:pt idx="713">
                  <c:v>0.10749990222009939</c:v>
                </c:pt>
                <c:pt idx="714">
                  <c:v>0.10741955501920473</c:v>
                </c:pt>
                <c:pt idx="715">
                  <c:v>0.10733862181595827</c:v>
                </c:pt>
                <c:pt idx="716">
                  <c:v>0.10725710585066191</c:v>
                </c:pt>
                <c:pt idx="717">
                  <c:v>0.10717501035978985</c:v>
                </c:pt>
                <c:pt idx="718">
                  <c:v>0.10709233857592178</c:v>
                </c:pt>
                <c:pt idx="719">
                  <c:v>0.1070090937276767</c:v>
                </c:pt>
                <c:pt idx="720">
                  <c:v>0.10692527903964769</c:v>
                </c:pt>
                <c:pt idx="721">
                  <c:v>0.10684089773233697</c:v>
                </c:pt>
                <c:pt idx="722">
                  <c:v>0.10675595302209193</c:v>
                </c:pt>
                <c:pt idx="723">
                  <c:v>0.10667044812104148</c:v>
                </c:pt>
                <c:pt idx="724">
                  <c:v>0.10658438623703347</c:v>
                </c:pt>
                <c:pt idx="725">
                  <c:v>0.10649777057357225</c:v>
                </c:pt>
                <c:pt idx="726">
                  <c:v>0.10641060432975719</c:v>
                </c:pt>
                <c:pt idx="727">
                  <c:v>0.10632289070022184</c:v>
                </c:pt>
                <c:pt idx="728">
                  <c:v>0.10623463287507351</c:v>
                </c:pt>
                <c:pt idx="729">
                  <c:v>0.1061458340398336</c:v>
                </c:pt>
                <c:pt idx="730">
                  <c:v>0.10605649737537871</c:v>
                </c:pt>
                <c:pt idx="731">
                  <c:v>0.10596662605788194</c:v>
                </c:pt>
                <c:pt idx="732">
                  <c:v>0.10587622325875522</c:v>
                </c:pt>
                <c:pt idx="733">
                  <c:v>0.10578529214459212</c:v>
                </c:pt>
                <c:pt idx="734">
                  <c:v>0.10569383587711123</c:v>
                </c:pt>
                <c:pt idx="735">
                  <c:v>0.10560185761310005</c:v>
                </c:pt>
                <c:pt idx="736">
                  <c:v>0.10550936050435972</c:v>
                </c:pt>
                <c:pt idx="737">
                  <c:v>0.10541634769765025</c:v>
                </c:pt>
                <c:pt idx="738">
                  <c:v>0.10532282233463612</c:v>
                </c:pt>
                <c:pt idx="739">
                  <c:v>0.10522878755183299</c:v>
                </c:pt>
                <c:pt idx="740">
                  <c:v>0.10513424648055435</c:v>
                </c:pt>
                <c:pt idx="741">
                  <c:v>0.10503920224685928</c:v>
                </c:pt>
                <c:pt idx="742">
                  <c:v>0.10494365797150057</c:v>
                </c:pt>
                <c:pt idx="743">
                  <c:v>0.10484761676987346</c:v>
                </c:pt>
                <c:pt idx="744">
                  <c:v>0.10475108175196486</c:v>
                </c:pt>
                <c:pt idx="745">
                  <c:v>0.1046540560223034</c:v>
                </c:pt>
                <c:pt idx="746">
                  <c:v>0.10455654267990971</c:v>
                </c:pt>
                <c:pt idx="747">
                  <c:v>0.10445854481824747</c:v>
                </c:pt>
                <c:pt idx="748">
                  <c:v>0.1043600655251751</c:v>
                </c:pt>
                <c:pt idx="749">
                  <c:v>0.10426110788289789</c:v>
                </c:pt>
                <c:pt idx="750">
                  <c:v>0.10416167496792045</c:v>
                </c:pt>
                <c:pt idx="751">
                  <c:v>0.10406176985100039</c:v>
                </c:pt>
                <c:pt idx="752">
                  <c:v>0.10396139559710174</c:v>
                </c:pt>
                <c:pt idx="753">
                  <c:v>0.10386055526534954</c:v>
                </c:pt>
                <c:pt idx="754">
                  <c:v>0.10375925190898466</c:v>
                </c:pt>
                <c:pt idx="755">
                  <c:v>0.10365748857531923</c:v>
                </c:pt>
                <c:pt idx="756">
                  <c:v>0.10355526830569273</c:v>
                </c:pt>
                <c:pt idx="757">
                  <c:v>0.1034525941354283</c:v>
                </c:pt>
                <c:pt idx="758">
                  <c:v>0.10334946909379004</c:v>
                </c:pt>
                <c:pt idx="759">
                  <c:v>0.10324589620394044</c:v>
                </c:pt>
                <c:pt idx="760">
                  <c:v>0.10314187848289842</c:v>
                </c:pt>
                <c:pt idx="761">
                  <c:v>0.10303741894149827</c:v>
                </c:pt>
                <c:pt idx="762">
                  <c:v>0.10293252058434847</c:v>
                </c:pt>
                <c:pt idx="763">
                  <c:v>0.10282718640979149</c:v>
                </c:pt>
                <c:pt idx="764">
                  <c:v>0.10272141940986404</c:v>
                </c:pt>
                <c:pt idx="765">
                  <c:v>0.10261522257025769</c:v>
                </c:pt>
                <c:pt idx="766">
                  <c:v>0.10250859887028013</c:v>
                </c:pt>
                <c:pt idx="767">
                  <c:v>0.10240155128281682</c:v>
                </c:pt>
                <c:pt idx="768">
                  <c:v>0.10229408277429324</c:v>
                </c:pt>
                <c:pt idx="769">
                  <c:v>0.10218619630463763</c:v>
                </c:pt>
                <c:pt idx="770">
                  <c:v>0.10207789482724421</c:v>
                </c:pt>
                <c:pt idx="771">
                  <c:v>0.10196918128893677</c:v>
                </c:pt>
                <c:pt idx="772">
                  <c:v>0.10186005862993307</c:v>
                </c:pt>
                <c:pt idx="773">
                  <c:v>0.10175052978380936</c:v>
                </c:pt>
                <c:pt idx="774">
                  <c:v>0.10164059767746553</c:v>
                </c:pt>
                <c:pt idx="775">
                  <c:v>0.10153026523109102</c:v>
                </c:pt>
                <c:pt idx="776">
                  <c:v>0.10141953535813057</c:v>
                </c:pt>
                <c:pt idx="777">
                  <c:v>0.10130841096525113</c:v>
                </c:pt>
                <c:pt idx="778">
                  <c:v>0.10119689495230881</c:v>
                </c:pt>
                <c:pt idx="779">
                  <c:v>0.10108499021231651</c:v>
                </c:pt>
                <c:pt idx="780">
                  <c:v>0.10097269963141181</c:v>
                </c:pt>
                <c:pt idx="781">
                  <c:v>0.10086002608882552</c:v>
                </c:pt>
                <c:pt idx="782">
                  <c:v>0.10074697245685071</c:v>
                </c:pt>
                <c:pt idx="783">
                  <c:v>0.10063354160081203</c:v>
                </c:pt>
                <c:pt idx="784">
                  <c:v>0.1005197363790355</c:v>
                </c:pt>
                <c:pt idx="785">
                  <c:v>0.10040555964281891</c:v>
                </c:pt>
                <c:pt idx="786">
                  <c:v>0.1002910142364026</c:v>
                </c:pt>
                <c:pt idx="787">
                  <c:v>0.1001761029969407</c:v>
                </c:pt>
                <c:pt idx="788">
                  <c:v>0.10006082875447257</c:v>
                </c:pt>
                <c:pt idx="789">
                  <c:v>9.9945194331895137E-2</c:v>
                </c:pt>
                <c:pt idx="790">
                  <c:v>9.9829202544935353E-2</c:v>
                </c:pt>
                <c:pt idx="791">
                  <c:v>9.9712856202123057E-2</c:v>
                </c:pt>
                <c:pt idx="792">
                  <c:v>9.959615810476459E-2</c:v>
                </c:pt>
                <c:pt idx="793">
                  <c:v>9.9479111046916424E-2</c:v>
                </c:pt>
                <c:pt idx="794">
                  <c:v>9.9361717815359518E-2</c:v>
                </c:pt>
                <c:pt idx="795">
                  <c:v>9.9243981189574004E-2</c:v>
                </c:pt>
                <c:pt idx="796">
                  <c:v>9.912590394171425E-2</c:v>
                </c:pt>
                <c:pt idx="797">
                  <c:v>9.9007488836584459E-2</c:v>
                </c:pt>
                <c:pt idx="798">
                  <c:v>9.8888738631614514E-2</c:v>
                </c:pt>
                <c:pt idx="799">
                  <c:v>9.8769656076836507E-2</c:v>
                </c:pt>
                <c:pt idx="800">
                  <c:v>9.8650243914861241E-2</c:v>
                </c:pt>
                <c:pt idx="801">
                  <c:v>9.8530504880855629E-2</c:v>
                </c:pt>
                <c:pt idx="802">
                  <c:v>9.8410441702520196E-2</c:v>
                </c:pt>
                <c:pt idx="803">
                  <c:v>9.829005710006708E-2</c:v>
                </c:pt>
                <c:pt idx="804">
                  <c:v>9.8169353786198371E-2</c:v>
                </c:pt>
                <c:pt idx="805">
                  <c:v>9.8048334466084991E-2</c:v>
                </c:pt>
                <c:pt idx="806">
                  <c:v>9.7927001837345706E-2</c:v>
                </c:pt>
                <c:pt idx="807">
                  <c:v>9.7805358590026883E-2</c:v>
                </c:pt>
                <c:pt idx="808">
                  <c:v>9.7683407406582309E-2</c:v>
                </c:pt>
                <c:pt idx="809">
                  <c:v>9.7561150961853652E-2</c:v>
                </c:pt>
                <c:pt idx="810">
                  <c:v>9.7438591923051071E-2</c:v>
                </c:pt>
                <c:pt idx="811">
                  <c:v>9.731573294973439E-2</c:v>
                </c:pt>
                <c:pt idx="812">
                  <c:v>9.7192576693794594E-2</c:v>
                </c:pt>
                <c:pt idx="813">
                  <c:v>9.7069125799435649E-2</c:v>
                </c:pt>
                <c:pt idx="814">
                  <c:v>9.6945382903156879E-2</c:v>
                </c:pt>
                <c:pt idx="815">
                  <c:v>9.682135063373537E-2</c:v>
                </c:pt>
                <c:pt idx="816">
                  <c:v>9.6697031612209064E-2</c:v>
                </c:pt>
                <c:pt idx="817">
                  <c:v>9.6572428451860162E-2</c:v>
                </c:pt>
                <c:pt idx="818">
                  <c:v>9.6447543758198681E-2</c:v>
                </c:pt>
                <c:pt idx="819">
                  <c:v>9.6322380128946686E-2</c:v>
                </c:pt>
                <c:pt idx="820">
                  <c:v>9.6196940154022581E-2</c:v>
                </c:pt>
                <c:pt idx="821">
                  <c:v>9.6071226415525984E-2</c:v>
                </c:pt>
                <c:pt idx="822">
                  <c:v>9.5945241487722877E-2</c:v>
                </c:pt>
                <c:pt idx="823">
                  <c:v>9.5818987937030975E-2</c:v>
                </c:pt>
                <c:pt idx="824">
                  <c:v>9.5692468322005675E-2</c:v>
                </c:pt>
                <c:pt idx="825">
                  <c:v>9.5565685193326255E-2</c:v>
                </c:pt>
                <c:pt idx="826">
                  <c:v>9.5438641093782264E-2</c:v>
                </c:pt>
                <c:pt idx="827">
                  <c:v>9.531133855826053E-2</c:v>
                </c:pt>
                <c:pt idx="828">
                  <c:v>9.5183780113732283E-2</c:v>
                </c:pt>
                <c:pt idx="829">
                  <c:v>9.5055968279240732E-2</c:v>
                </c:pt>
                <c:pt idx="830">
                  <c:v>9.4927905565888926E-2</c:v>
                </c:pt>
                <c:pt idx="831">
                  <c:v>9.4799594476828009E-2</c:v>
                </c:pt>
                <c:pt idx="832">
                  <c:v>9.4671037507245662E-2</c:v>
                </c:pt>
                <c:pt idx="833">
                  <c:v>9.4542237144355001E-2</c:v>
                </c:pt>
                <c:pt idx="834">
                  <c:v>9.4413195867383809E-2</c:v>
                </c:pt>
                <c:pt idx="835">
                  <c:v>9.4283916147563984E-2</c:v>
                </c:pt>
                <c:pt idx="836">
                  <c:v>9.4154400448121386E-2</c:v>
                </c:pt>
                <c:pt idx="837">
                  <c:v>9.4024651224265982E-2</c:v>
                </c:pt>
                <c:pt idx="838">
                  <c:v>9.3894670923182239E-2</c:v>
                </c:pt>
                <c:pt idx="839">
                  <c:v>9.3764461984020081E-2</c:v>
                </c:pt>
                <c:pt idx="840">
                  <c:v>9.3634026837885714E-2</c:v>
                </c:pt>
                <c:pt idx="841">
                  <c:v>9.350336790783316E-2</c:v>
                </c:pt>
                <c:pt idx="842">
                  <c:v>9.3372487608855942E-2</c:v>
                </c:pt>
                <c:pt idx="843">
                  <c:v>9.3241388347879026E-2</c:v>
                </c:pt>
                <c:pt idx="844">
                  <c:v>9.3110072523751142E-2</c:v>
                </c:pt>
                <c:pt idx="845">
                  <c:v>9.2978542527237348E-2</c:v>
                </c:pt>
                <c:pt idx="846">
                  <c:v>9.2846800741011995E-2</c:v>
                </c:pt>
                <c:pt idx="847">
                  <c:v>9.2714849539651784E-2</c:v>
                </c:pt>
                <c:pt idx="848">
                  <c:v>9.2582691289629371E-2</c:v>
                </c:pt>
                <c:pt idx="849">
                  <c:v>9.2450328349306984E-2</c:v>
                </c:pt>
                <c:pt idx="850">
                  <c:v>9.2317763068930608E-2</c:v>
                </c:pt>
                <c:pt idx="851">
                  <c:v>9.2184997790624182E-2</c:v>
                </c:pt>
                <c:pt idx="852">
                  <c:v>9.205203484838434E-2</c:v>
                </c:pt>
                <c:pt idx="853">
                  <c:v>9.1918876568075208E-2</c:v>
                </c:pt>
                <c:pt idx="854">
                  <c:v>9.1785525267423659E-2</c:v>
                </c:pt>
                <c:pt idx="855">
                  <c:v>9.1651983256014591E-2</c:v>
                </c:pt>
                <c:pt idx="856">
                  <c:v>9.1518252835286959E-2</c:v>
                </c:pt>
                <c:pt idx="857">
                  <c:v>9.1384336298529392E-2</c:v>
                </c:pt>
                <c:pt idx="858">
                  <c:v>9.125023593087675E-2</c:v>
                </c:pt>
                <c:pt idx="859">
                  <c:v>9.1115954009306499E-2</c:v>
                </c:pt>
                <c:pt idx="860">
                  <c:v>9.0981492802635483E-2</c:v>
                </c:pt>
                <c:pt idx="861">
                  <c:v>9.0846854571517144E-2</c:v>
                </c:pt>
                <c:pt idx="862">
                  <c:v>9.0712041568438623E-2</c:v>
                </c:pt>
                <c:pt idx="863">
                  <c:v>9.0577056037718512E-2</c:v>
                </c:pt>
                <c:pt idx="864">
                  <c:v>9.044190021550462E-2</c:v>
                </c:pt>
                <c:pt idx="865">
                  <c:v>9.0306576329771959E-2</c:v>
                </c:pt>
                <c:pt idx="866">
                  <c:v>9.0171086600321235E-2</c:v>
                </c:pt>
                <c:pt idx="867">
                  <c:v>9.0035433238777371E-2</c:v>
                </c:pt>
                <c:pt idx="868">
                  <c:v>8.9899618448588292E-2</c:v>
                </c:pt>
                <c:pt idx="869">
                  <c:v>8.9763644425024117E-2</c:v>
                </c:pt>
                <c:pt idx="870">
                  <c:v>8.9627513355176339E-2</c:v>
                </c:pt>
                <c:pt idx="871">
                  <c:v>8.9491227417957481E-2</c:v>
                </c:pt>
                <c:pt idx="872">
                  <c:v>8.9354788784100955E-2</c:v>
                </c:pt>
                <c:pt idx="873">
                  <c:v>8.9218199616160968E-2</c:v>
                </c:pt>
                <c:pt idx="874">
                  <c:v>8.9081462068512904E-2</c:v>
                </c:pt>
                <c:pt idx="875">
                  <c:v>8.8944578287353762E-2</c:v>
                </c:pt>
                <c:pt idx="876">
                  <c:v>8.8807550410702971E-2</c:v>
                </c:pt>
                <c:pt idx="877">
                  <c:v>8.8670380568403359E-2</c:v>
                </c:pt>
                <c:pt idx="878">
                  <c:v>8.8533070882122283E-2</c:v>
                </c:pt>
                <c:pt idx="879">
                  <c:v>8.8395623465353068E-2</c:v>
                </c:pt>
                <c:pt idx="880">
                  <c:v>8.8258040423416825E-2</c:v>
                </c:pt>
                <c:pt idx="881">
                  <c:v>8.8120323853464078E-2</c:v>
                </c:pt>
                <c:pt idx="882">
                  <c:v>8.7982475844477021E-2</c:v>
                </c:pt>
                <c:pt idx="883">
                  <c:v>8.7844498477271771E-2</c:v>
                </c:pt>
                <c:pt idx="884">
                  <c:v>8.7706393824500906E-2</c:v>
                </c:pt>
                <c:pt idx="885">
                  <c:v>8.7568163950656197E-2</c:v>
                </c:pt>
                <c:pt idx="886">
                  <c:v>8.7429810912071623E-2</c:v>
                </c:pt>
                <c:pt idx="887">
                  <c:v>8.7291336756926408E-2</c:v>
                </c:pt>
                <c:pt idx="888">
                  <c:v>8.715274352524853E-2</c:v>
                </c:pt>
                <c:pt idx="889">
                  <c:v>8.7014033248918252E-2</c:v>
                </c:pt>
                <c:pt idx="890">
                  <c:v>8.6875207951671876E-2</c:v>
                </c:pt>
                <c:pt idx="891">
                  <c:v>8.6736269649105788E-2</c:v>
                </c:pt>
                <c:pt idx="892">
                  <c:v>8.6597220348680573E-2</c:v>
                </c:pt>
                <c:pt idx="893">
                  <c:v>8.645806204972549E-2</c:v>
                </c:pt>
                <c:pt idx="894">
                  <c:v>8.6318796743442991E-2</c:v>
                </c:pt>
                <c:pt idx="895">
                  <c:v>8.617942641291354E-2</c:v>
                </c:pt>
                <c:pt idx="896">
                  <c:v>8.6039953033100552E-2</c:v>
                </c:pt>
                <c:pt idx="897">
                  <c:v>8.5900378570855696E-2</c:v>
                </c:pt>
                <c:pt idx="898">
                  <c:v>8.5760704984924038E-2</c:v>
                </c:pt>
                <c:pt idx="899">
                  <c:v>8.5620934225949727E-2</c:v>
                </c:pt>
                <c:pt idx="900">
                  <c:v>8.5481068236481744E-2</c:v>
                </c:pt>
                <c:pt idx="901">
                  <c:v>8.5341108950979724E-2</c:v>
                </c:pt>
                <c:pt idx="902">
                  <c:v>8.520105829582017E-2</c:v>
                </c:pt>
                <c:pt idx="903">
                  <c:v>8.5060918189302642E-2</c:v>
                </c:pt>
                <c:pt idx="904">
                  <c:v>8.4920690541656282E-2</c:v>
                </c:pt>
                <c:pt idx="905">
                  <c:v>8.4780377255046474E-2</c:v>
                </c:pt>
                <c:pt idx="906">
                  <c:v>8.4639980223581615E-2</c:v>
                </c:pt>
                <c:pt idx="907">
                  <c:v>8.4499501333320085E-2</c:v>
                </c:pt>
                <c:pt idx="908">
                  <c:v>8.4358942462277528E-2</c:v>
                </c:pt>
                <c:pt idx="909">
                  <c:v>8.4218305480434047E-2</c:v>
                </c:pt>
                <c:pt idx="910">
                  <c:v>8.4077592249741873E-2</c:v>
                </c:pt>
                <c:pt idx="911">
                  <c:v>8.3936804624132832E-2</c:v>
                </c:pt>
                <c:pt idx="912">
                  <c:v>8.3795944449526441E-2</c:v>
                </c:pt>
                <c:pt idx="913">
                  <c:v>8.3655013563837741E-2</c:v>
                </c:pt>
                <c:pt idx="914">
                  <c:v>8.351401379698549E-2</c:v>
                </c:pt>
                <c:pt idx="915">
                  <c:v>8.3372946970900572E-2</c:v>
                </c:pt>
                <c:pt idx="916">
                  <c:v>8.323181489953442E-2</c:v>
                </c:pt>
                <c:pt idx="917">
                  <c:v>8.3090619388867692E-2</c:v>
                </c:pt>
                <c:pt idx="918">
                  <c:v>8.2949362236919053E-2</c:v>
                </c:pt>
                <c:pt idx="919">
                  <c:v>8.2808045233754235E-2</c:v>
                </c:pt>
                <c:pt idx="920">
                  <c:v>8.2666670161495037E-2</c:v>
                </c:pt>
                <c:pt idx="921">
                  <c:v>8.2525238794328618E-2</c:v>
                </c:pt>
                <c:pt idx="922">
                  <c:v>8.2383752898517001E-2</c:v>
                </c:pt>
                <c:pt idx="923">
                  <c:v>8.2242214232406574E-2</c:v>
                </c:pt>
                <c:pt idx="924">
                  <c:v>8.2100624546437795E-2</c:v>
                </c:pt>
                <c:pt idx="925">
                  <c:v>8.195898558315505E-2</c:v>
                </c:pt>
                <c:pt idx="926">
                  <c:v>8.1817299077216771E-2</c:v>
                </c:pt>
                <c:pt idx="927">
                  <c:v>8.1675566755405396E-2</c:v>
                </c:pt>
                <c:pt idx="928">
                  <c:v>8.1533790336637879E-2</c:v>
                </c:pt>
                <c:pt idx="929">
                  <c:v>8.1391971531975887E-2</c:v>
                </c:pt>
                <c:pt idx="930">
                  <c:v>8.1250112044636613E-2</c:v>
                </c:pt>
                <c:pt idx="931">
                  <c:v>8.1108213570003279E-2</c:v>
                </c:pt>
                <c:pt idx="932">
                  <c:v>8.096627779563606E-2</c:v>
                </c:pt>
                <c:pt idx="933">
                  <c:v>8.0824306401283061E-2</c:v>
                </c:pt>
                <c:pt idx="934">
                  <c:v>8.0682301058891459E-2</c:v>
                </c:pt>
                <c:pt idx="935">
                  <c:v>8.0540263432618678E-2</c:v>
                </c:pt>
                <c:pt idx="936">
                  <c:v>8.0398195178843765E-2</c:v>
                </c:pt>
                <c:pt idx="937">
                  <c:v>8.0256097946178925E-2</c:v>
                </c:pt>
                <c:pt idx="938">
                  <c:v>8.0113973375481082E-2</c:v>
                </c:pt>
                <c:pt idx="939">
                  <c:v>7.9971823099863795E-2</c:v>
                </c:pt>
                <c:pt idx="940">
                  <c:v>7.9829648744708867E-2</c:v>
                </c:pt>
                <c:pt idx="941">
                  <c:v>7.968745192767851E-2</c:v>
                </c:pt>
                <c:pt idx="942">
                  <c:v>7.954523425872749E-2</c:v>
                </c:pt>
                <c:pt idx="943">
                  <c:v>7.9402997340115217E-2</c:v>
                </c:pt>
                <c:pt idx="944">
                  <c:v>7.9260742766418271E-2</c:v>
                </c:pt>
                <c:pt idx="945">
                  <c:v>7.9118472124542691E-2</c:v>
                </c:pt>
                <c:pt idx="946">
                  <c:v>7.8976186993736749E-2</c:v>
                </c:pt>
                <c:pt idx="947">
                  <c:v>7.8833888945603531E-2</c:v>
                </c:pt>
                <c:pt idx="948">
                  <c:v>7.8691579544113752E-2</c:v>
                </c:pt>
                <c:pt idx="949">
                  <c:v>7.8549260345618724E-2</c:v>
                </c:pt>
                <c:pt idx="950">
                  <c:v>7.8406932898863385E-2</c:v>
                </c:pt>
                <c:pt idx="951">
                  <c:v>7.8264598744999442E-2</c:v>
                </c:pt>
                <c:pt idx="952">
                  <c:v>7.8122259417598594E-2</c:v>
                </c:pt>
                <c:pt idx="953">
                  <c:v>7.7979916442665942E-2</c:v>
                </c:pt>
                <c:pt idx="954">
                  <c:v>7.7837571338653405E-2</c:v>
                </c:pt>
                <c:pt idx="955">
                  <c:v>7.7695225616473351E-2</c:v>
                </c:pt>
                <c:pt idx="956">
                  <c:v>7.7552880779512195E-2</c:v>
                </c:pt>
                <c:pt idx="957">
                  <c:v>7.741053832364421E-2</c:v>
                </c:pt>
                <c:pt idx="958">
                  <c:v>7.7268199737245372E-2</c:v>
                </c:pt>
                <c:pt idx="959">
                  <c:v>7.7125866501207355E-2</c:v>
                </c:pt>
                <c:pt idx="960">
                  <c:v>7.6983540088951655E-2</c:v>
                </c:pt>
                <c:pt idx="961">
                  <c:v>7.6841221966443621E-2</c:v>
                </c:pt>
                <c:pt idx="962">
                  <c:v>7.6698913592206791E-2</c:v>
                </c:pt>
                <c:pt idx="963">
                  <c:v>7.6556616417337242E-2</c:v>
                </c:pt>
                <c:pt idx="964">
                  <c:v>7.6414331885518161E-2</c:v>
                </c:pt>
                <c:pt idx="965">
                  <c:v>7.6272061433034069E-2</c:v>
                </c:pt>
                <c:pt idx="966">
                  <c:v>7.6129806488785756E-2</c:v>
                </c:pt>
                <c:pt idx="967">
                  <c:v>7.5987568474304837E-2</c:v>
                </c:pt>
                <c:pt idx="968">
                  <c:v>7.58453488037686E-2</c:v>
                </c:pt>
                <c:pt idx="969">
                  <c:v>7.5703148884014915E-2</c:v>
                </c:pt>
                <c:pt idx="970">
                  <c:v>7.5560970114557161E-2</c:v>
                </c:pt>
                <c:pt idx="971">
                  <c:v>7.5418813887599329E-2</c:v>
                </c:pt>
                <c:pt idx="972">
                  <c:v>7.5276681588051203E-2</c:v>
                </c:pt>
                <c:pt idx="973">
                  <c:v>7.5134574593543474E-2</c:v>
                </c:pt>
                <c:pt idx="974">
                  <c:v>7.49924942744431E-2</c:v>
                </c:pt>
                <c:pt idx="975">
                  <c:v>7.4850441993868783E-2</c:v>
                </c:pt>
                <c:pt idx="976">
                  <c:v>7.47084191077063E-2</c:v>
                </c:pt>
                <c:pt idx="977">
                  <c:v>7.456642696462408E-2</c:v>
                </c:pt>
                <c:pt idx="978">
                  <c:v>7.4424466906088907E-2</c:v>
                </c:pt>
                <c:pt idx="979">
                  <c:v>7.4282540266381494E-2</c:v>
                </c:pt>
                <c:pt idx="980">
                  <c:v>7.4140648372612361E-2</c:v>
                </c:pt>
                <c:pt idx="981">
                  <c:v>7.3998792544737665E-2</c:v>
                </c:pt>
                <c:pt idx="982">
                  <c:v>7.3856974095574957E-2</c:v>
                </c:pt>
                <c:pt idx="983">
                  <c:v>7.371519433081937E-2</c:v>
                </c:pt>
                <c:pt idx="984">
                  <c:v>7.3573454549059586E-2</c:v>
                </c:pt>
                <c:pt idx="985">
                  <c:v>7.3431756041793986E-2</c:v>
                </c:pt>
                <c:pt idx="986">
                  <c:v>7.3290100093446775E-2</c:v>
                </c:pt>
                <c:pt idx="987">
                  <c:v>7.3148487981384333E-2</c:v>
                </c:pt>
                <c:pt idx="988">
                  <c:v>7.3006920975931477E-2</c:v>
                </c:pt>
                <c:pt idx="989">
                  <c:v>7.2865400340387909E-2</c:v>
                </c:pt>
                <c:pt idx="990">
                  <c:v>7.2723927331044602E-2</c:v>
                </c:pt>
                <c:pt idx="991">
                  <c:v>7.2582503197200332E-2</c:v>
                </c:pt>
                <c:pt idx="992">
                  <c:v>7.2441129181178301E-2</c:v>
                </c:pt>
                <c:pt idx="993">
                  <c:v>7.2299806518342724E-2</c:v>
                </c:pt>
                <c:pt idx="994">
                  <c:v>7.2158536437115603E-2</c:v>
                </c:pt>
                <c:pt idx="995">
                  <c:v>7.2017320158993314E-2</c:v>
                </c:pt>
                <c:pt idx="996">
                  <c:v>7.187615889856365E-2</c:v>
                </c:pt>
                <c:pt idx="997">
                  <c:v>7.1735053863522566E-2</c:v>
                </c:pt>
                <c:pt idx="998">
                  <c:v>7.1594006254691089E-2</c:v>
                </c:pt>
                <c:pt idx="999">
                  <c:v>7.1453017266032329E-2</c:v>
                </c:pt>
                <c:pt idx="1000">
                  <c:v>7.131208808466856E-2</c:v>
                </c:pt>
                <c:pt idx="1001">
                  <c:v>7.1171219890898224E-2</c:v>
                </c:pt>
                <c:pt idx="1002">
                  <c:v>7.103041385821314E-2</c:v>
                </c:pt>
                <c:pt idx="1003">
                  <c:v>7.0889671153315667E-2</c:v>
                </c:pt>
                <c:pt idx="1004">
                  <c:v>7.0748992936135971E-2</c:v>
                </c:pt>
                <c:pt idx="1005">
                  <c:v>7.0608380359849288E-2</c:v>
                </c:pt>
                <c:pt idx="1006">
                  <c:v>7.0467834570893256E-2</c:v>
                </c:pt>
                <c:pt idx="1007">
                  <c:v>7.032735670898535E-2</c:v>
                </c:pt>
                <c:pt idx="1008">
                  <c:v>7.0186947907140293E-2</c:v>
                </c:pt>
                <c:pt idx="1009">
                  <c:v>6.8786902698035404E-2</c:v>
                </c:pt>
                <c:pt idx="1010">
                  <c:v>6.7394960721851249E-2</c:v>
                </c:pt>
                <c:pt idx="1011">
                  <c:v>6.6012147176542024E-2</c:v>
                </c:pt>
                <c:pt idx="1012">
                  <c:v>6.4639424172860907E-2</c:v>
                </c:pt>
                <c:pt idx="1013">
                  <c:v>6.3277692571378649E-2</c:v>
                </c:pt>
                <c:pt idx="1014">
                  <c:v>6.192779383992271E-2</c:v>
                </c:pt>
                <c:pt idx="1015">
                  <c:v>6.0590511924708698E-2</c:v>
                </c:pt>
                <c:pt idx="1016">
                  <c:v>5.9266575128963432E-2</c:v>
                </c:pt>
                <c:pt idx="1017">
                  <c:v>5.7956657993336595E-2</c:v>
                </c:pt>
                <c:pt idx="1018">
                  <c:v>5.6661383172871609E-2</c:v>
                </c:pt>
                <c:pt idx="1019">
                  <c:v>5.5381323305755251E-2</c:v>
                </c:pt>
                <c:pt idx="1020">
                  <c:v>5.4117002869488881E-2</c:v>
                </c:pt>
                <c:pt idx="1021">
                  <c:v>5.286890002052487E-2</c:v>
                </c:pt>
                <c:pt idx="1022">
                  <c:v>5.163744841378979E-2</c:v>
                </c:pt>
                <c:pt idx="1023">
                  <c:v>5.042303899887126E-2</c:v>
                </c:pt>
                <c:pt idx="1024">
                  <c:v>4.9226021789980513E-2</c:v>
                </c:pt>
                <c:pt idx="1025">
                  <c:v>4.8046707607116511E-2</c:v>
                </c:pt>
                <c:pt idx="1026">
                  <c:v>4.6885369786152403E-2</c:v>
                </c:pt>
                <c:pt idx="1027">
                  <c:v>4.5742245855841114E-2</c:v>
                </c:pt>
                <c:pt idx="1028">
                  <c:v>4.4617539179994455E-2</c:v>
                </c:pt>
                <c:pt idx="1029">
                  <c:v>4.351142056333171E-2</c:v>
                </c:pt>
                <c:pt idx="1030">
                  <c:v>4.2424029819717247E-2</c:v>
                </c:pt>
                <c:pt idx="1031">
                  <c:v>4.1355477301716265E-2</c:v>
                </c:pt>
                <c:pt idx="1032">
                  <c:v>4.030584539059083E-2</c:v>
                </c:pt>
                <c:pt idx="1033">
                  <c:v>3.9275189946039006E-2</c:v>
                </c:pt>
                <c:pt idx="1034">
                  <c:v>3.8263541715145614E-2</c:v>
                </c:pt>
                <c:pt idx="1035">
                  <c:v>3.7270907700166271E-2</c:v>
                </c:pt>
                <c:pt idx="1036">
                  <c:v>3.6297272484908993E-2</c:v>
                </c:pt>
                <c:pt idx="1037">
                  <c:v>3.5342599519606062E-2</c:v>
                </c:pt>
                <c:pt idx="1038">
                  <c:v>3.440683236428882E-2</c:v>
                </c:pt>
                <c:pt idx="1039">
                  <c:v>3.3489895890786964E-2</c:v>
                </c:pt>
                <c:pt idx="1040">
                  <c:v>3.2591697443572452E-2</c:v>
                </c:pt>
                <c:pt idx="1041">
                  <c:v>3.1712127959758932E-2</c:v>
                </c:pt>
                <c:pt idx="1042">
                  <c:v>3.0851063048648691E-2</c:v>
                </c:pt>
                <c:pt idx="1043">
                  <c:v>3.0008364031292572E-2</c:v>
                </c:pt>
                <c:pt idx="1044">
                  <c:v>2.9183878940594772E-2</c:v>
                </c:pt>
                <c:pt idx="1045">
                  <c:v>2.8377443482552726E-2</c:v>
                </c:pt>
                <c:pt idx="1046">
                  <c:v>2.758888195927477E-2</c:v>
                </c:pt>
                <c:pt idx="1047">
                  <c:v>2.681800815446438E-2</c:v>
                </c:pt>
                <c:pt idx="1048">
                  <c:v>2.6064626182099936E-2</c:v>
                </c:pt>
                <c:pt idx="1049">
                  <c:v>2.5328531299073875E-2</c:v>
                </c:pt>
                <c:pt idx="1050">
                  <c:v>2.4609510682585267E-2</c:v>
                </c:pt>
                <c:pt idx="1051">
                  <c:v>2.3907344173104132E-2</c:v>
                </c:pt>
                <c:pt idx="1052">
                  <c:v>2.3221804983748234E-2</c:v>
                </c:pt>
                <c:pt idx="1053">
                  <c:v>2.2552660376928296E-2</c:v>
                </c:pt>
                <c:pt idx="1054">
                  <c:v>2.1899672309131972E-2</c:v>
                </c:pt>
                <c:pt idx="1055">
                  <c:v>2.1262598044726227E-2</c:v>
                </c:pt>
                <c:pt idx="1056">
                  <c:v>2.064119073966417E-2</c:v>
                </c:pt>
                <c:pt idx="1057">
                  <c:v>2.0035199995986689E-2</c:v>
                </c:pt>
                <c:pt idx="1058">
                  <c:v>1.9444372388009785E-2</c:v>
                </c:pt>
                <c:pt idx="1059">
                  <c:v>1.8868451961087274E-2</c:v>
                </c:pt>
                <c:pt idx="1060">
                  <c:v>1.8307180703835472E-2</c:v>
                </c:pt>
                <c:pt idx="1061">
                  <c:v>1.7760298994699917E-2</c:v>
                </c:pt>
                <c:pt idx="1062">
                  <c:v>1.7227546023738181E-2</c:v>
                </c:pt>
                <c:pt idx="1063">
                  <c:v>1.6708660190482175E-2</c:v>
                </c:pt>
                <c:pt idx="1064">
                  <c:v>1.6203379478734646E-2</c:v>
                </c:pt>
                <c:pt idx="1065">
                  <c:v>1.5711441809141236E-2</c:v>
                </c:pt>
                <c:pt idx="1066">
                  <c:v>1.5232585370367377E-2</c:v>
                </c:pt>
                <c:pt idx="1067">
                  <c:v>1.4766548929695235E-2</c:v>
                </c:pt>
                <c:pt idx="1068">
                  <c:v>1.4313072123840507E-2</c:v>
                </c:pt>
                <c:pt idx="1069">
                  <c:v>1.3871895730773742E-2</c:v>
                </c:pt>
                <c:pt idx="1070">
                  <c:v>1.3442761923314256E-2</c:v>
                </c:pt>
                <c:pt idx="1071">
                  <c:v>1.3025414505247513E-2</c:v>
                </c:pt>
                <c:pt idx="1072">
                  <c:v>1.2619599130700026E-2</c:v>
                </c:pt>
                <c:pt idx="1073">
                  <c:v>1.2225063507487016E-2</c:v>
                </c:pt>
                <c:pt idx="1074">
                  <c:v>1.1841557585131215E-2</c:v>
                </c:pt>
                <c:pt idx="1075">
                  <c:v>1.1468833728231379E-2</c:v>
                </c:pt>
                <c:pt idx="1076">
                  <c:v>1.1106646875841675E-2</c:v>
                </c:pt>
                <c:pt idx="1077">
                  <c:v>1.0754754687503823E-2</c:v>
                </c:pt>
                <c:pt idx="1078">
                  <c:v>1.0412917676555158E-2</c:v>
                </c:pt>
                <c:pt idx="1079">
                  <c:v>1.0080899331317462E-2</c:v>
                </c:pt>
                <c:pt idx="1080">
                  <c:v>9.7584662247521478E-3</c:v>
                </c:pt>
                <c:pt idx="1081">
                  <c:v>9.4453881131492372E-3</c:v>
                </c:pt>
                <c:pt idx="1082">
                  <c:v>9.1414380243991372E-3</c:v>
                </c:pt>
                <c:pt idx="1083">
                  <c:v>8.8463923363773928E-3</c:v>
                </c:pt>
                <c:pt idx="1084">
                  <c:v>8.5600308459553819E-3</c:v>
                </c:pt>
                <c:pt idx="1085">
                  <c:v>8.2821368291312314E-3</c:v>
                </c:pt>
                <c:pt idx="1086">
                  <c:v>8.012497092758095E-3</c:v>
                </c:pt>
                <c:pt idx="1087">
                  <c:v>7.7509020183297393E-3</c:v>
                </c:pt>
                <c:pt idx="1088">
                  <c:v>7.4971455982657835E-3</c:v>
                </c:pt>
                <c:pt idx="1089">
                  <c:v>7.2510254651229978E-3</c:v>
                </c:pt>
                <c:pt idx="1090">
                  <c:v>7.0123429141420151E-3</c:v>
                </c:pt>
                <c:pt idx="1091">
                  <c:v>6.7809029195233022E-3</c:v>
                </c:pt>
                <c:pt idx="1092">
                  <c:v>6.5565141448102162E-3</c:v>
                </c:pt>
                <c:pt idx="1093">
                  <c:v>6.3389889477419624E-3</c:v>
                </c:pt>
                <c:pt idx="1094">
                  <c:v>6.1281433799240895E-3</c:v>
                </c:pt>
                <c:pt idx="1095">
                  <c:v>5.9237971816497531E-3</c:v>
                </c:pt>
                <c:pt idx="1096">
                  <c:v>5.7257737721908199E-3</c:v>
                </c:pt>
                <c:pt idx="1097">
                  <c:v>5.5339002358640015E-3</c:v>
                </c:pt>
                <c:pt idx="1098">
                  <c:v>5.348007304163945E-3</c:v>
                </c:pt>
                <c:pt idx="1099">
                  <c:v>5.1679293342421122E-3</c:v>
                </c:pt>
                <c:pt idx="1100">
                  <c:v>4.9935042839976702E-3</c:v>
                </c:pt>
                <c:pt idx="1101">
                  <c:v>4.8245736840343972E-3</c:v>
                </c:pt>
                <c:pt idx="1102">
                  <c:v>4.6609826067257843E-3</c:v>
                </c:pt>
                <c:pt idx="1103">
                  <c:v>4.5025796326190219E-3</c:v>
                </c:pt>
                <c:pt idx="1104">
                  <c:v>4.3492168143974587E-3</c:v>
                </c:pt>
                <c:pt idx="1105">
                  <c:v>4.200749638610393E-3</c:v>
                </c:pt>
                <c:pt idx="1106">
                  <c:v>4.0570369853687362E-3</c:v>
                </c:pt>
                <c:pt idx="1107">
                  <c:v>3.91794108619508E-3</c:v>
                </c:pt>
                <c:pt idx="1108">
                  <c:v>3.7833274802070711E-3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72592"/>
        <c:axId val="466372984"/>
      </c:scatterChart>
      <c:valAx>
        <c:axId val="46637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2984"/>
        <c:crosses val="autoZero"/>
        <c:crossBetween val="midCat"/>
      </c:valAx>
      <c:valAx>
        <c:axId val="466372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Integral</a:t>
            </a:r>
            <a:r>
              <a:rPr lang="en-US" baseline="0"/>
              <a:t> of </a:t>
            </a:r>
            <a:r>
              <a:rPr lang="el-GR" baseline="0"/>
              <a:t>χ</a:t>
            </a:r>
            <a:r>
              <a:rPr lang="en-US" baseline="0"/>
              <a:t>2, cumulative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v>df=2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4.1'!$E$2:$E$1110</c:f>
              <c:numCache>
                <c:formatCode>General</c:formatCode>
                <c:ptCount val="1109"/>
                <c:pt idx="0">
                  <c:v>0.99950012497916929</c:v>
                </c:pt>
                <c:pt idx="1">
                  <c:v>0.99900049983337502</c:v>
                </c:pt>
                <c:pt idx="2">
                  <c:v>0.99850112443771089</c:v>
                </c:pt>
                <c:pt idx="3">
                  <c:v>0.99800199866733308</c:v>
                </c:pt>
                <c:pt idx="4">
                  <c:v>0.99750312239746008</c:v>
                </c:pt>
                <c:pt idx="5">
                  <c:v>0.997004495503373</c:v>
                </c:pt>
                <c:pt idx="6">
                  <c:v>0.99650611786041488</c:v>
                </c:pt>
                <c:pt idx="7">
                  <c:v>0.99600798934399148</c:v>
                </c:pt>
                <c:pt idx="8">
                  <c:v>0.99551010982957056</c:v>
                </c:pt>
                <c:pt idx="9">
                  <c:v>0.99501247919268232</c:v>
                </c:pt>
                <c:pt idx="10">
                  <c:v>0.99004983374916811</c:v>
                </c:pt>
                <c:pt idx="11">
                  <c:v>0.98511193960306265</c:v>
                </c:pt>
                <c:pt idx="12">
                  <c:v>0.98019867330675525</c:v>
                </c:pt>
                <c:pt idx="13">
                  <c:v>0.97530991202833262</c:v>
                </c:pt>
                <c:pt idx="14">
                  <c:v>0.97044553354850815</c:v>
                </c:pt>
                <c:pt idx="15">
                  <c:v>0.96560541625756646</c:v>
                </c:pt>
                <c:pt idx="16">
                  <c:v>0.96078943915232318</c:v>
                </c:pt>
                <c:pt idx="17">
                  <c:v>0.95599748183309996</c:v>
                </c:pt>
                <c:pt idx="18">
                  <c:v>0.95122942450071402</c:v>
                </c:pt>
                <c:pt idx="19">
                  <c:v>0.94648514795348382</c:v>
                </c:pt>
                <c:pt idx="20">
                  <c:v>0.94176453358424872</c:v>
                </c:pt>
                <c:pt idx="21">
                  <c:v>0.93706746337740343</c:v>
                </c:pt>
                <c:pt idx="22">
                  <c:v>0.93239381990594827</c:v>
                </c:pt>
                <c:pt idx="23">
                  <c:v>0.92774348632855286</c:v>
                </c:pt>
                <c:pt idx="24">
                  <c:v>0.92311634638663576</c:v>
                </c:pt>
                <c:pt idx="25">
                  <c:v>0.91851228440145738</c:v>
                </c:pt>
                <c:pt idx="26">
                  <c:v>0.91393118527122819</c:v>
                </c:pt>
                <c:pt idx="27">
                  <c:v>0.90937293446823142</c:v>
                </c:pt>
                <c:pt idx="28">
                  <c:v>0.90483741803595952</c:v>
                </c:pt>
                <c:pt idx="29">
                  <c:v>0.90032452258626561</c:v>
                </c:pt>
                <c:pt idx="30">
                  <c:v>0.89583413529652822</c:v>
                </c:pt>
                <c:pt idx="31">
                  <c:v>0.89136614390683133</c:v>
                </c:pt>
                <c:pt idx="32">
                  <c:v>0.88692043671715748</c:v>
                </c:pt>
                <c:pt idx="33">
                  <c:v>0.88249690258459546</c:v>
                </c:pt>
                <c:pt idx="34">
                  <c:v>0.8780954309205613</c:v>
                </c:pt>
                <c:pt idx="35">
                  <c:v>0.87371591168803442</c:v>
                </c:pt>
                <c:pt idx="36">
                  <c:v>0.86935823539880586</c:v>
                </c:pt>
                <c:pt idx="37">
                  <c:v>0.8650222931107413</c:v>
                </c:pt>
                <c:pt idx="38">
                  <c:v>0.86070797642505781</c:v>
                </c:pt>
                <c:pt idx="39">
                  <c:v>0.85641517748361351</c:v>
                </c:pt>
                <c:pt idx="40">
                  <c:v>0.85214378896621135</c:v>
                </c:pt>
                <c:pt idx="41">
                  <c:v>0.84789370408791587</c:v>
                </c:pt>
                <c:pt idx="42">
                  <c:v>0.8436648165963837</c:v>
                </c:pt>
                <c:pt idx="43">
                  <c:v>0.83945702076920736</c:v>
                </c:pt>
                <c:pt idx="44">
                  <c:v>0.835270211411272</c:v>
                </c:pt>
                <c:pt idx="45">
                  <c:v>0.83110428385212565</c:v>
                </c:pt>
                <c:pt idx="46">
                  <c:v>0.82695913394336229</c:v>
                </c:pt>
                <c:pt idx="47">
                  <c:v>0.82283465805601841</c:v>
                </c:pt>
                <c:pt idx="48">
                  <c:v>0.81873075307798182</c:v>
                </c:pt>
                <c:pt idx="49">
                  <c:v>0.81464731641141452</c:v>
                </c:pt>
                <c:pt idx="50">
                  <c:v>0.81058424597018708</c:v>
                </c:pt>
                <c:pt idx="51">
                  <c:v>0.80654144017732687</c:v>
                </c:pt>
                <c:pt idx="52">
                  <c:v>0.80251879796247849</c:v>
                </c:pt>
                <c:pt idx="53">
                  <c:v>0.79851621875937706</c:v>
                </c:pt>
                <c:pt idx="54">
                  <c:v>0.79453360250333405</c:v>
                </c:pt>
                <c:pt idx="55">
                  <c:v>0.79057084962873558</c:v>
                </c:pt>
                <c:pt idx="56">
                  <c:v>0.78662786106655336</c:v>
                </c:pt>
                <c:pt idx="57">
                  <c:v>0.78270453824186814</c:v>
                </c:pt>
                <c:pt idx="58">
                  <c:v>0.77880078307140488</c:v>
                </c:pt>
                <c:pt idx="59">
                  <c:v>0.77491649796108097</c:v>
                </c:pt>
                <c:pt idx="60">
                  <c:v>0.77105158580356625</c:v>
                </c:pt>
                <c:pt idx="61">
                  <c:v>0.76720594997585567</c:v>
                </c:pt>
                <c:pt idx="62">
                  <c:v>0.76337949433685315</c:v>
                </c:pt>
                <c:pt idx="63">
                  <c:v>0.75957212322496848</c:v>
                </c:pt>
                <c:pt idx="64">
                  <c:v>0.75578374145572547</c:v>
                </c:pt>
                <c:pt idx="65">
                  <c:v>0.75201425431938262</c:v>
                </c:pt>
                <c:pt idx="66">
                  <c:v>0.74826356757856516</c:v>
                </c:pt>
                <c:pt idx="67">
                  <c:v>0.74453158746590942</c:v>
                </c:pt>
                <c:pt idx="68">
                  <c:v>0.74081822068171788</c:v>
                </c:pt>
                <c:pt idx="69">
                  <c:v>0.73712337439162778</c:v>
                </c:pt>
                <c:pt idx="70">
                  <c:v>0.73344695622428924</c:v>
                </c:pt>
                <c:pt idx="71">
                  <c:v>0.72978887426905681</c:v>
                </c:pt>
                <c:pt idx="72">
                  <c:v>0.72614903707369094</c:v>
                </c:pt>
                <c:pt idx="73">
                  <c:v>0.72252735364207221</c:v>
                </c:pt>
                <c:pt idx="74">
                  <c:v>0.71892373343192617</c:v>
                </c:pt>
                <c:pt idx="75">
                  <c:v>0.71533808635255991</c:v>
                </c:pt>
                <c:pt idx="76">
                  <c:v>0.71177032276260965</c:v>
                </c:pt>
                <c:pt idx="77">
                  <c:v>0.70822035346779999</c:v>
                </c:pt>
                <c:pt idx="78">
                  <c:v>0.70468808971871344</c:v>
                </c:pt>
                <c:pt idx="79">
                  <c:v>0.70117344320857233</c:v>
                </c:pt>
                <c:pt idx="80">
                  <c:v>0.69767632607103103</c:v>
                </c:pt>
                <c:pt idx="81">
                  <c:v>0.69419665087797888</c:v>
                </c:pt>
                <c:pt idx="82">
                  <c:v>0.69073433063735468</c:v>
                </c:pt>
                <c:pt idx="83">
                  <c:v>0.68728927879097224</c:v>
                </c:pt>
                <c:pt idx="84">
                  <c:v>0.68386140921235583</c:v>
                </c:pt>
                <c:pt idx="85">
                  <c:v>0.68045063620458768</c:v>
                </c:pt>
                <c:pt idx="86">
                  <c:v>0.67705687449816465</c:v>
                </c:pt>
                <c:pt idx="87">
                  <c:v>0.67368003924886766</c:v>
                </c:pt>
                <c:pt idx="88">
                  <c:v>0.67032004603563933</c:v>
                </c:pt>
                <c:pt idx="89">
                  <c:v>0.66697681085847438</c:v>
                </c:pt>
                <c:pt idx="90">
                  <c:v>0.6636502501363194</c:v>
                </c:pt>
                <c:pt idx="91">
                  <c:v>0.66034028070498285</c:v>
                </c:pt>
                <c:pt idx="92">
                  <c:v>0.65704681981505675</c:v>
                </c:pt>
                <c:pt idx="93">
                  <c:v>0.65376978512984729</c:v>
                </c:pt>
                <c:pt idx="94">
                  <c:v>0.65050909472331653</c:v>
                </c:pt>
                <c:pt idx="95">
                  <c:v>0.64726466707803465</c:v>
                </c:pt>
                <c:pt idx="96">
                  <c:v>0.64403642108314141</c:v>
                </c:pt>
                <c:pt idx="97">
                  <c:v>0.64082427603231873</c:v>
                </c:pt>
                <c:pt idx="98">
                  <c:v>0.63762815162177333</c:v>
                </c:pt>
                <c:pt idx="99">
                  <c:v>0.63444796794822822</c:v>
                </c:pt>
                <c:pt idx="100">
                  <c:v>0.63128364550692595</c:v>
                </c:pt>
                <c:pt idx="101">
                  <c:v>0.62813510518964077</c:v>
                </c:pt>
                <c:pt idx="102">
                  <c:v>0.62500226828270078</c:v>
                </c:pt>
                <c:pt idx="103">
                  <c:v>0.62188505646502001</c:v>
                </c:pt>
                <c:pt idx="104">
                  <c:v>0.61878339180614084</c:v>
                </c:pt>
                <c:pt idx="105">
                  <c:v>0.61569719676428514</c:v>
                </c:pt>
                <c:pt idx="106">
                  <c:v>0.61262639418441611</c:v>
                </c:pt>
                <c:pt idx="107">
                  <c:v>0.60957090729630925</c:v>
                </c:pt>
                <c:pt idx="108">
                  <c:v>0.60653065971263342</c:v>
                </c:pt>
                <c:pt idx="109">
                  <c:v>0.60350557542704053</c:v>
                </c:pt>
                <c:pt idx="110">
                  <c:v>0.6004955788122659</c:v>
                </c:pt>
                <c:pt idx="111">
                  <c:v>0.59750059461823746</c:v>
                </c:pt>
                <c:pt idx="112">
                  <c:v>0.59452054797019438</c:v>
                </c:pt>
                <c:pt idx="113">
                  <c:v>0.59155536436681511</c:v>
                </c:pt>
                <c:pt idx="114">
                  <c:v>0.58860496967835518</c:v>
                </c:pt>
                <c:pt idx="115">
                  <c:v>0.58566929014479374</c:v>
                </c:pt>
                <c:pt idx="116">
                  <c:v>0.58274825237398964</c:v>
                </c:pt>
                <c:pt idx="117">
                  <c:v>0.57984178333984637</c:v>
                </c:pt>
                <c:pt idx="118">
                  <c:v>0.57694981038048665</c:v>
                </c:pt>
                <c:pt idx="119">
                  <c:v>0.57407226119643595</c:v>
                </c:pt>
                <c:pt idx="120">
                  <c:v>0.57120906384881487</c:v>
                </c:pt>
                <c:pt idx="121">
                  <c:v>0.56836014675754043</c:v>
                </c:pt>
                <c:pt idx="122">
                  <c:v>0.56552543869953709</c:v>
                </c:pt>
                <c:pt idx="123">
                  <c:v>0.56270486880695569</c:v>
                </c:pt>
                <c:pt idx="124">
                  <c:v>0.55989836656540204</c:v>
                </c:pt>
                <c:pt idx="125">
                  <c:v>0.55710586181217392</c:v>
                </c:pt>
                <c:pt idx="126">
                  <c:v>0.5543272847345071</c:v>
                </c:pt>
                <c:pt idx="127">
                  <c:v>0.55156256586782981</c:v>
                </c:pt>
                <c:pt idx="128">
                  <c:v>0.54881163609402639</c:v>
                </c:pt>
                <c:pt idx="129">
                  <c:v>0.5460744266397094</c:v>
                </c:pt>
                <c:pt idx="130">
                  <c:v>0.54335086907449981</c:v>
                </c:pt>
                <c:pt idx="131">
                  <c:v>0.54064089530931658</c:v>
                </c:pt>
                <c:pt idx="132">
                  <c:v>0.53794443759467447</c:v>
                </c:pt>
                <c:pt idx="133">
                  <c:v>0.53526142851899028</c:v>
                </c:pt>
                <c:pt idx="134">
                  <c:v>0.53259180100689718</c:v>
                </c:pt>
                <c:pt idx="135">
                  <c:v>0.52993548831756854</c:v>
                </c:pt>
                <c:pt idx="136">
                  <c:v>0.52729242404304855</c:v>
                </c:pt>
                <c:pt idx="137">
                  <c:v>0.52466254210659291</c:v>
                </c:pt>
                <c:pt idx="138">
                  <c:v>0.52204577676101604</c:v>
                </c:pt>
                <c:pt idx="139">
                  <c:v>0.51944206258704817</c:v>
                </c:pt>
                <c:pt idx="140">
                  <c:v>0.51685133449169918</c:v>
                </c:pt>
                <c:pt idx="141">
                  <c:v>0.51427352770663193</c:v>
                </c:pt>
                <c:pt idx="142">
                  <c:v>0.51170857778654244</c:v>
                </c:pt>
                <c:pt idx="143">
                  <c:v>0.50915642060754918</c:v>
                </c:pt>
                <c:pt idx="144">
                  <c:v>0.50661699236558955</c:v>
                </c:pt>
                <c:pt idx="145">
                  <c:v>0.50409022957482552</c:v>
                </c:pt>
                <c:pt idx="146">
                  <c:v>0.50157606906605545</c:v>
                </c:pt>
                <c:pt idx="147">
                  <c:v>0.49907444798513595</c:v>
                </c:pt>
                <c:pt idx="148">
                  <c:v>0.49658530379140947</c:v>
                </c:pt>
                <c:pt idx="149">
                  <c:v>0.49410857425614163</c:v>
                </c:pt>
                <c:pt idx="150">
                  <c:v>0.4916441974609651</c:v>
                </c:pt>
                <c:pt idx="151">
                  <c:v>0.48919211179633154</c:v>
                </c:pt>
                <c:pt idx="152">
                  <c:v>0.48675225595997168</c:v>
                </c:pt>
                <c:pt idx="153">
                  <c:v>0.48432456895536247</c:v>
                </c:pt>
                <c:pt idx="154">
                  <c:v>0.48190899009020244</c:v>
                </c:pt>
                <c:pt idx="155">
                  <c:v>0.47950545897489411</c:v>
                </c:pt>
                <c:pt idx="156">
                  <c:v>0.47711391552103438</c:v>
                </c:pt>
                <c:pt idx="157">
                  <c:v>0.4747342999399124</c:v>
                </c:pt>
                <c:pt idx="158">
                  <c:v>0.47236655274101469</c:v>
                </c:pt>
                <c:pt idx="159">
                  <c:v>0.47001061473053796</c:v>
                </c:pt>
                <c:pt idx="160">
                  <c:v>0.46766642700990924</c:v>
                </c:pt>
                <c:pt idx="161">
                  <c:v>0.46533393097431341</c:v>
                </c:pt>
                <c:pt idx="162">
                  <c:v>0.46301306831122807</c:v>
                </c:pt>
                <c:pt idx="163">
                  <c:v>0.46070378099896581</c:v>
                </c:pt>
                <c:pt idx="164">
                  <c:v>0.45840601130522352</c:v>
                </c:pt>
                <c:pt idx="165">
                  <c:v>0.45611970178563921</c:v>
                </c:pt>
                <c:pt idx="166">
                  <c:v>0.45384479528235583</c:v>
                </c:pt>
                <c:pt idx="167">
                  <c:v>0.45158123492259222</c:v>
                </c:pt>
                <c:pt idx="168">
                  <c:v>0.44932896411722156</c:v>
                </c:pt>
                <c:pt idx="169">
                  <c:v>0.44708792655935642</c:v>
                </c:pt>
                <c:pt idx="170">
                  <c:v>0.44485806622294111</c:v>
                </c:pt>
                <c:pt idx="171">
                  <c:v>0.44263932736135109</c:v>
                </c:pt>
                <c:pt idx="172">
                  <c:v>0.44043165450599925</c:v>
                </c:pt>
                <c:pt idx="173">
                  <c:v>0.43823499246494918</c:v>
                </c:pt>
                <c:pt idx="174">
                  <c:v>0.43604928632153556</c:v>
                </c:pt>
                <c:pt idx="175">
                  <c:v>0.4338744814329909</c:v>
                </c:pt>
                <c:pt idx="176">
                  <c:v>0.43171052342907973</c:v>
                </c:pt>
                <c:pt idx="177">
                  <c:v>0.42955735821073915</c:v>
                </c:pt>
                <c:pt idx="178">
                  <c:v>0.42741493194872671</c:v>
                </c:pt>
                <c:pt idx="179">
                  <c:v>0.42528319108227414</c:v>
                </c:pt>
                <c:pt idx="180">
                  <c:v>0.42316208231774882</c:v>
                </c:pt>
                <c:pt idx="181">
                  <c:v>0.42105155262732119</c:v>
                </c:pt>
                <c:pt idx="182">
                  <c:v>0.418951549247639</c:v>
                </c:pt>
                <c:pt idx="183">
                  <c:v>0.41686201967850839</c:v>
                </c:pt>
                <c:pt idx="184">
                  <c:v>0.41478291168158138</c:v>
                </c:pt>
                <c:pt idx="185">
                  <c:v>0.41271417327904963</c:v>
                </c:pt>
                <c:pt idx="186">
                  <c:v>0.4106557527523455</c:v>
                </c:pt>
                <c:pt idx="187">
                  <c:v>0.40860759864084845</c:v>
                </c:pt>
                <c:pt idx="188">
                  <c:v>0.40656965974059911</c:v>
                </c:pt>
                <c:pt idx="189">
                  <c:v>0.40454188510301881</c:v>
                </c:pt>
                <c:pt idx="190">
                  <c:v>0.40252422403363597</c:v>
                </c:pt>
                <c:pt idx="191">
                  <c:v>0.40051662609081878</c:v>
                </c:pt>
                <c:pt idx="192">
                  <c:v>0.39851904108451414</c:v>
                </c:pt>
                <c:pt idx="193">
                  <c:v>0.39653141907499284</c:v>
                </c:pt>
                <c:pt idx="194">
                  <c:v>0.39455371037160109</c:v>
                </c:pt>
                <c:pt idx="195">
                  <c:v>0.39258586553151836</c:v>
                </c:pt>
                <c:pt idx="196">
                  <c:v>0.39062783535852108</c:v>
                </c:pt>
                <c:pt idx="197">
                  <c:v>0.38867957090175298</c:v>
                </c:pt>
                <c:pt idx="198">
                  <c:v>0.38674102345450118</c:v>
                </c:pt>
                <c:pt idx="199">
                  <c:v>0.38481214455297852</c:v>
                </c:pt>
                <c:pt idx="200">
                  <c:v>0.38289288597511201</c:v>
                </c:pt>
                <c:pt idx="201">
                  <c:v>0.38098319973933725</c:v>
                </c:pt>
                <c:pt idx="202">
                  <c:v>0.37908303810339883</c:v>
                </c:pt>
                <c:pt idx="203">
                  <c:v>0.37719235356315695</c:v>
                </c:pt>
                <c:pt idx="204">
                  <c:v>0.37531109885139957</c:v>
                </c:pt>
                <c:pt idx="205">
                  <c:v>0.37343922693666093</c:v>
                </c:pt>
                <c:pt idx="206">
                  <c:v>0.37157669102204571</c:v>
                </c:pt>
                <c:pt idx="207">
                  <c:v>0.36972344454405898</c:v>
                </c:pt>
                <c:pt idx="208">
                  <c:v>0.36787944117144233</c:v>
                </c:pt>
                <c:pt idx="209">
                  <c:v>0.36604463480401539</c:v>
                </c:pt>
                <c:pt idx="210">
                  <c:v>0.36421897957152333</c:v>
                </c:pt>
                <c:pt idx="211">
                  <c:v>0.36240242983249038</c:v>
                </c:pt>
                <c:pt idx="212">
                  <c:v>0.3605949401730783</c:v>
                </c:pt>
                <c:pt idx="213">
                  <c:v>0.35879646540595161</c:v>
                </c:pt>
                <c:pt idx="214">
                  <c:v>0.35700696056914744</c:v>
                </c:pt>
                <c:pt idx="215">
                  <c:v>0.35522638092495151</c:v>
                </c:pt>
                <c:pt idx="216">
                  <c:v>0.35345468195878021</c:v>
                </c:pt>
                <c:pt idx="217">
                  <c:v>0.35169181937806693</c:v>
                </c:pt>
                <c:pt idx="218">
                  <c:v>0.34993774911115544</c:v>
                </c:pt>
                <c:pt idx="219">
                  <c:v>0.34819242730619759</c:v>
                </c:pt>
                <c:pt idx="220">
                  <c:v>0.34645581033005751</c:v>
                </c:pt>
                <c:pt idx="221">
                  <c:v>0.34472785476722018</c:v>
                </c:pt>
                <c:pt idx="222">
                  <c:v>0.34300851741870675</c:v>
                </c:pt>
                <c:pt idx="223">
                  <c:v>0.34129775530099371</c:v>
                </c:pt>
                <c:pt idx="224">
                  <c:v>0.33959552564493922</c:v>
                </c:pt>
                <c:pt idx="225">
                  <c:v>0.33790178589471304</c:v>
                </c:pt>
                <c:pt idx="226">
                  <c:v>0.3362164937067334</c:v>
                </c:pt>
                <c:pt idx="227">
                  <c:v>0.33453960694860763</c:v>
                </c:pt>
                <c:pt idx="228">
                  <c:v>0.33287108369807961</c:v>
                </c:pt>
                <c:pt idx="229">
                  <c:v>0.33121088224198098</c:v>
                </c:pt>
                <c:pt idx="230">
                  <c:v>0.32955896107518912</c:v>
                </c:pt>
                <c:pt idx="231">
                  <c:v>0.32791527889958855</c:v>
                </c:pt>
                <c:pt idx="232">
                  <c:v>0.32627979462303952</c:v>
                </c:pt>
                <c:pt idx="233">
                  <c:v>0.32465246735834974</c:v>
                </c:pt>
                <c:pt idx="234">
                  <c:v>0.32303325642225295</c:v>
                </c:pt>
                <c:pt idx="235">
                  <c:v>0.32142212133439135</c:v>
                </c:pt>
                <c:pt idx="236">
                  <c:v>0.31981902181630395</c:v>
                </c:pt>
                <c:pt idx="237">
                  <c:v>0.31822391779041909</c:v>
                </c:pt>
                <c:pt idx="238">
                  <c:v>0.31663676937905327</c:v>
                </c:pt>
                <c:pt idx="239">
                  <c:v>0.31505753690341332</c:v>
                </c:pt>
                <c:pt idx="240">
                  <c:v>0.31348618088260533</c:v>
                </c:pt>
                <c:pt idx="241">
                  <c:v>0.31192266203264679</c:v>
                </c:pt>
                <c:pt idx="242">
                  <c:v>0.31036694126548503</c:v>
                </c:pt>
                <c:pt idx="243">
                  <c:v>0.30881897968801991</c:v>
                </c:pt>
                <c:pt idx="244">
                  <c:v>0.30727873860113125</c:v>
                </c:pt>
                <c:pt idx="245">
                  <c:v>0.3057461794987118</c:v>
                </c:pt>
                <c:pt idx="246">
                  <c:v>0.30422126406670408</c:v>
                </c:pt>
                <c:pt idx="247">
                  <c:v>0.30270395418214291</c:v>
                </c:pt>
                <c:pt idx="248">
                  <c:v>0.30119421191220214</c:v>
                </c:pt>
                <c:pt idx="249">
                  <c:v>0.29969199951324638</c:v>
                </c:pt>
                <c:pt idx="250">
                  <c:v>0.29819727942988739</c:v>
                </c:pt>
                <c:pt idx="251">
                  <c:v>0.29671001429404531</c:v>
                </c:pt>
                <c:pt idx="252">
                  <c:v>0.29523016692401421</c:v>
                </c:pt>
                <c:pt idx="253">
                  <c:v>0.29375770032353288</c:v>
                </c:pt>
                <c:pt idx="254">
                  <c:v>0.29229257768085942</c:v>
                </c:pt>
                <c:pt idx="255">
                  <c:v>0.29083476236785161</c:v>
                </c:pt>
                <c:pt idx="256">
                  <c:v>0.28938421793905061</c:v>
                </c:pt>
                <c:pt idx="257">
                  <c:v>0.28794090813077028</c:v>
                </c:pt>
                <c:pt idx="258">
                  <c:v>0.28650479686019009</c:v>
                </c:pt>
                <c:pt idx="259">
                  <c:v>0.28507584822445359</c:v>
                </c:pt>
                <c:pt idx="260">
                  <c:v>0.2836540264997704</c:v>
                </c:pt>
                <c:pt idx="261">
                  <c:v>0.28223929614052334</c:v>
                </c:pt>
                <c:pt idx="262">
                  <c:v>0.28083162177837978</c:v>
                </c:pt>
                <c:pt idx="263">
                  <c:v>0.27943096822140734</c:v>
                </c:pt>
                <c:pt idx="264">
                  <c:v>0.27803730045319414</c:v>
                </c:pt>
                <c:pt idx="265">
                  <c:v>0.27665058363197342</c:v>
                </c:pt>
                <c:pt idx="266">
                  <c:v>0.27527078308975239</c:v>
                </c:pt>
                <c:pt idx="267">
                  <c:v>0.27389786433144558</c:v>
                </c:pt>
                <c:pt idx="268">
                  <c:v>0.27253179303401265</c:v>
                </c:pt>
                <c:pt idx="269">
                  <c:v>0.27117253504559991</c:v>
                </c:pt>
                <c:pt idx="270">
                  <c:v>0.26982005638468692</c:v>
                </c:pt>
                <c:pt idx="271">
                  <c:v>0.26847432323923659</c:v>
                </c:pt>
                <c:pt idx="272">
                  <c:v>0.26713530196585039</c:v>
                </c:pt>
                <c:pt idx="273">
                  <c:v>0.26580295908892659</c:v>
                </c:pt>
                <c:pt idx="274">
                  <c:v>0.26447726129982402</c:v>
                </c:pt>
                <c:pt idx="275">
                  <c:v>0.26315817545602871</c:v>
                </c:pt>
                <c:pt idx="276">
                  <c:v>0.26184566858032604</c:v>
                </c:pt>
                <c:pt idx="277">
                  <c:v>0.2605397078599756</c:v>
                </c:pt>
                <c:pt idx="278">
                  <c:v>0.25924026064589156</c:v>
                </c:pt>
                <c:pt idx="279">
                  <c:v>0.25794729445182568</c:v>
                </c:pt>
                <c:pt idx="280">
                  <c:v>0.25666077695355594</c:v>
                </c:pt>
                <c:pt idx="281">
                  <c:v>0.25538067598807768</c:v>
                </c:pt>
                <c:pt idx="282">
                  <c:v>0.25410695955280033</c:v>
                </c:pt>
                <c:pt idx="283">
                  <c:v>0.25283959580474646</c:v>
                </c:pt>
                <c:pt idx="284">
                  <c:v>0.25157855305975652</c:v>
                </c:pt>
                <c:pt idx="285">
                  <c:v>0.25032379979169611</c:v>
                </c:pt>
                <c:pt idx="286">
                  <c:v>0.24907530463166822</c:v>
                </c:pt>
                <c:pt idx="287">
                  <c:v>0.24783303636722875</c:v>
                </c:pt>
                <c:pt idx="288">
                  <c:v>0.24659696394160649</c:v>
                </c:pt>
                <c:pt idx="289">
                  <c:v>0.24536705645292634</c:v>
                </c:pt>
                <c:pt idx="290">
                  <c:v>0.24414328315343711</c:v>
                </c:pt>
                <c:pt idx="291">
                  <c:v>0.2429256134487425</c:v>
                </c:pt>
                <c:pt idx="292">
                  <c:v>0.24171401689703645</c:v>
                </c:pt>
                <c:pt idx="293">
                  <c:v>0.24050846320834218</c:v>
                </c:pt>
                <c:pt idx="294">
                  <c:v>0.23930892224375455</c:v>
                </c:pt>
                <c:pt idx="295">
                  <c:v>0.23811536401468708</c:v>
                </c:pt>
                <c:pt idx="296">
                  <c:v>0.23692775868212176</c:v>
                </c:pt>
                <c:pt idx="297">
                  <c:v>0.23574607655586358</c:v>
                </c:pt>
                <c:pt idx="298">
                  <c:v>0.23457028809379765</c:v>
                </c:pt>
                <c:pt idx="299">
                  <c:v>0.23340036390115138</c:v>
                </c:pt>
                <c:pt idx="300">
                  <c:v>0.23223627472975883</c:v>
                </c:pt>
                <c:pt idx="301">
                  <c:v>0.23107799147733024</c:v>
                </c:pt>
                <c:pt idx="302">
                  <c:v>0.22992548518672384</c:v>
                </c:pt>
                <c:pt idx="303">
                  <c:v>0.22877872704522248</c:v>
                </c:pt>
                <c:pt idx="304">
                  <c:v>0.22763768838381274</c:v>
                </c:pt>
                <c:pt idx="305">
                  <c:v>0.22650234067646879</c:v>
                </c:pt>
                <c:pt idx="306">
                  <c:v>0.22537265553943872</c:v>
                </c:pt>
                <c:pt idx="307">
                  <c:v>0.22424860473053537</c:v>
                </c:pt>
                <c:pt idx="308">
                  <c:v>0.22313016014842982</c:v>
                </c:pt>
                <c:pt idx="309">
                  <c:v>0.22201729383194943</c:v>
                </c:pt>
                <c:pt idx="310">
                  <c:v>0.2209099779593782</c:v>
                </c:pt>
                <c:pt idx="311">
                  <c:v>0.21980818484776174</c:v>
                </c:pt>
                <c:pt idx="312">
                  <c:v>0.21871188695221475</c:v>
                </c:pt>
                <c:pt idx="313">
                  <c:v>0.21762105686523289</c:v>
                </c:pt>
                <c:pt idx="314">
                  <c:v>0.21653566731600707</c:v>
                </c:pt>
                <c:pt idx="315">
                  <c:v>0.21545569116974209</c:v>
                </c:pt>
                <c:pt idx="316">
                  <c:v>0.21438110142697794</c:v>
                </c:pt>
                <c:pt idx="317">
                  <c:v>0.21331187122291523</c:v>
                </c:pt>
                <c:pt idx="318">
                  <c:v>0.2122479738267431</c:v>
                </c:pt>
                <c:pt idx="319">
                  <c:v>0.21118938264097117</c:v>
                </c:pt>
                <c:pt idx="320">
                  <c:v>0.21013607120076477</c:v>
                </c:pt>
                <c:pt idx="321">
                  <c:v>0.20908801317328293</c:v>
                </c:pt>
                <c:pt idx="322">
                  <c:v>0.20804518235702049</c:v>
                </c:pt>
                <c:pt idx="323">
                  <c:v>0.20700755268115265</c:v>
                </c:pt>
                <c:pt idx="324">
                  <c:v>0.20597509820488349</c:v>
                </c:pt>
                <c:pt idx="325">
                  <c:v>0.20494779311679731</c:v>
                </c:pt>
                <c:pt idx="326">
                  <c:v>0.20392561173421347</c:v>
                </c:pt>
                <c:pt idx="327">
                  <c:v>0.20290852850254407</c:v>
                </c:pt>
                <c:pt idx="328">
                  <c:v>0.20189651799465544</c:v>
                </c:pt>
                <c:pt idx="329">
                  <c:v>0.20088955491023208</c:v>
                </c:pt>
                <c:pt idx="330">
                  <c:v>0.19988761407514452</c:v>
                </c:pt>
                <c:pt idx="331">
                  <c:v>0.19889067044081962</c:v>
                </c:pt>
                <c:pt idx="332">
                  <c:v>0.19789869908361471</c:v>
                </c:pt>
                <c:pt idx="333">
                  <c:v>0.19691167520419406</c:v>
                </c:pt>
                <c:pt idx="334">
                  <c:v>0.19592957412690937</c:v>
                </c:pt>
                <c:pt idx="335">
                  <c:v>0.1949523712991825</c:v>
                </c:pt>
                <c:pt idx="336">
                  <c:v>0.19398004229089191</c:v>
                </c:pt>
                <c:pt idx="337">
                  <c:v>0.19301256279376172</c:v>
                </c:pt>
                <c:pt idx="338">
                  <c:v>0.19204990862075413</c:v>
                </c:pt>
                <c:pt idx="339">
                  <c:v>0.19109205570546464</c:v>
                </c:pt>
                <c:pt idx="340">
                  <c:v>0.19013898010152055</c:v>
                </c:pt>
                <c:pt idx="341">
                  <c:v>0.18919065798198204</c:v>
                </c:pt>
                <c:pt idx="342">
                  <c:v>0.1882470656387468</c:v>
                </c:pt>
                <c:pt idx="343">
                  <c:v>0.18730817948195705</c:v>
                </c:pt>
                <c:pt idx="344">
                  <c:v>0.18637397603940997</c:v>
                </c:pt>
                <c:pt idx="345">
                  <c:v>0.18544443195597091</c:v>
                </c:pt>
                <c:pt idx="346">
                  <c:v>0.18451952399298926</c:v>
                </c:pt>
                <c:pt idx="347">
                  <c:v>0.18359922902771791</c:v>
                </c:pt>
                <c:pt idx="348">
                  <c:v>0.18268352405273466</c:v>
                </c:pt>
                <c:pt idx="349">
                  <c:v>0.18177238617536753</c:v>
                </c:pt>
                <c:pt idx="350">
                  <c:v>0.1808657926171221</c:v>
                </c:pt>
                <c:pt idx="351">
                  <c:v>0.1799637207131122</c:v>
                </c:pt>
                <c:pt idx="352">
                  <c:v>0.17906614791149322</c:v>
                </c:pt>
                <c:pt idx="353">
                  <c:v>0.17817305177289844</c:v>
                </c:pt>
                <c:pt idx="354">
                  <c:v>0.17728440996987782</c:v>
                </c:pt>
                <c:pt idx="355">
                  <c:v>0.17640020028634001</c:v>
                </c:pt>
                <c:pt idx="356">
                  <c:v>0.17552040061699686</c:v>
                </c:pt>
                <c:pt idx="357">
                  <c:v>0.17464498896681088</c:v>
                </c:pt>
                <c:pt idx="358">
                  <c:v>0.17377394345044514</c:v>
                </c:pt>
                <c:pt idx="359">
                  <c:v>0.17290724229171639</c:v>
                </c:pt>
                <c:pt idx="360">
                  <c:v>0.17204486382305054</c:v>
                </c:pt>
                <c:pt idx="361">
                  <c:v>0.17118678648494096</c:v>
                </c:pt>
                <c:pt idx="362">
                  <c:v>0.17033298882540943</c:v>
                </c:pt>
                <c:pt idx="363">
                  <c:v>0.16948344949947011</c:v>
                </c:pt>
                <c:pt idx="364">
                  <c:v>0.1686381472685955</c:v>
                </c:pt>
                <c:pt idx="365">
                  <c:v>0.1677970610001859</c:v>
                </c:pt>
                <c:pt idx="366">
                  <c:v>0.16696016966704069</c:v>
                </c:pt>
                <c:pt idx="367">
                  <c:v>0.16612745234683307</c:v>
                </c:pt>
                <c:pt idx="368">
                  <c:v>0.16529888822158656</c:v>
                </c:pt>
                <c:pt idx="369">
                  <c:v>0.1644744565771549</c:v>
                </c:pt>
                <c:pt idx="370">
                  <c:v>0.1636541368027041</c:v>
                </c:pt>
                <c:pt idx="371">
                  <c:v>0.16283790839019696</c:v>
                </c:pt>
                <c:pt idx="372">
                  <c:v>0.1620257509338808</c:v>
                </c:pt>
                <c:pt idx="373">
                  <c:v>0.16121764412977677</c:v>
                </c:pt>
                <c:pt idx="374">
                  <c:v>0.16041356777517279</c:v>
                </c:pt>
                <c:pt idx="375">
                  <c:v>0.15961350176811803</c:v>
                </c:pt>
                <c:pt idx="376">
                  <c:v>0.15881742610692071</c:v>
                </c:pt>
                <c:pt idx="377">
                  <c:v>0.1580253208896478</c:v>
                </c:pt>
                <c:pt idx="378">
                  <c:v>0.15723716631362764</c:v>
                </c:pt>
                <c:pt idx="379">
                  <c:v>0.15645294267495474</c:v>
                </c:pt>
                <c:pt idx="380">
                  <c:v>0.15567263036799733</c:v>
                </c:pt>
                <c:pt idx="381">
                  <c:v>0.15489620988490704</c:v>
                </c:pt>
                <c:pt idx="382">
                  <c:v>0.15412366181513143</c:v>
                </c:pt>
                <c:pt idx="383">
                  <c:v>0.15335496684492847</c:v>
                </c:pt>
                <c:pt idx="384">
                  <c:v>0.15259010575688389</c:v>
                </c:pt>
                <c:pt idx="385">
                  <c:v>0.15182905942943059</c:v>
                </c:pt>
                <c:pt idx="386">
                  <c:v>0.15107180883637086</c:v>
                </c:pt>
                <c:pt idx="387">
                  <c:v>0.15031833504640033</c:v>
                </c:pt>
                <c:pt idx="388">
                  <c:v>0.14956861922263506</c:v>
                </c:pt>
                <c:pt idx="389">
                  <c:v>0.14882264262214037</c:v>
                </c:pt>
                <c:pt idx="390">
                  <c:v>0.14808038659546247</c:v>
                </c:pt>
                <c:pt idx="391">
                  <c:v>0.14734183258616193</c:v>
                </c:pt>
                <c:pt idx="392">
                  <c:v>0.14660696213035015</c:v>
                </c:pt>
                <c:pt idx="393">
                  <c:v>0.14587575685622742</c:v>
                </c:pt>
                <c:pt idx="394">
                  <c:v>0.14514819848362373</c:v>
                </c:pt>
                <c:pt idx="395">
                  <c:v>0.14442426882354201</c:v>
                </c:pt>
                <c:pt idx="396">
                  <c:v>0.14370394977770293</c:v>
                </c:pt>
                <c:pt idx="397">
                  <c:v>0.14298722333809291</c:v>
                </c:pt>
                <c:pt idx="398">
                  <c:v>0.14227407158651359</c:v>
                </c:pt>
                <c:pt idx="399">
                  <c:v>0.14156447669413405</c:v>
                </c:pt>
                <c:pt idx="400">
                  <c:v>0.140858420921045</c:v>
                </c:pt>
                <c:pt idx="401">
                  <c:v>0.14015588661581538</c:v>
                </c:pt>
                <c:pt idx="402">
                  <c:v>0.13945685621505094</c:v>
                </c:pt>
                <c:pt idx="403">
                  <c:v>0.13876131224295526</c:v>
                </c:pt>
                <c:pt idx="404">
                  <c:v>0.13806923731089282</c:v>
                </c:pt>
                <c:pt idx="405">
                  <c:v>0.13738061411695426</c:v>
                </c:pt>
                <c:pt idx="406">
                  <c:v>0.13669542544552385</c:v>
                </c:pt>
                <c:pt idx="407">
                  <c:v>0.13601365416684918</c:v>
                </c:pt>
                <c:pt idx="408">
                  <c:v>0.1353352832366127</c:v>
                </c:pt>
                <c:pt idx="409">
                  <c:v>0.13466029569550586</c:v>
                </c:pt>
                <c:pt idx="410">
                  <c:v>0.13398867466880499</c:v>
                </c:pt>
                <c:pt idx="411">
                  <c:v>0.13332040336594936</c:v>
                </c:pt>
                <c:pt idx="412">
                  <c:v>0.13265546508012172</c:v>
                </c:pt>
                <c:pt idx="413">
                  <c:v>0.13199384318783022</c:v>
                </c:pt>
                <c:pt idx="414">
                  <c:v>0.13133552114849312</c:v>
                </c:pt>
                <c:pt idx="415">
                  <c:v>0.13068048250402503</c:v>
                </c:pt>
                <c:pt idx="416">
                  <c:v>0.13002871087842591</c:v>
                </c:pt>
                <c:pt idx="417">
                  <c:v>0.12938018997737108</c:v>
                </c:pt>
                <c:pt idx="418">
                  <c:v>0.12873490358780423</c:v>
                </c:pt>
                <c:pt idx="419">
                  <c:v>0.12809283557753204</c:v>
                </c:pt>
                <c:pt idx="420">
                  <c:v>0.12745396989482075</c:v>
                </c:pt>
                <c:pt idx="421">
                  <c:v>0.1268182905679951</c:v>
                </c:pt>
                <c:pt idx="422">
                  <c:v>0.12618578170503877</c:v>
                </c:pt>
                <c:pt idx="423">
                  <c:v>0.12555642749319726</c:v>
                </c:pt>
                <c:pt idx="424">
                  <c:v>0.12493021219858241</c:v>
                </c:pt>
                <c:pt idx="425">
                  <c:v>0.12430712016577938</c:v>
                </c:pt>
                <c:pt idx="426">
                  <c:v>0.12368713581745483</c:v>
                </c:pt>
                <c:pt idx="427">
                  <c:v>0.12307024365396776</c:v>
                </c:pt>
                <c:pt idx="428">
                  <c:v>0.12245642825298191</c:v>
                </c:pt>
                <c:pt idx="429">
                  <c:v>0.12184567426908036</c:v>
                </c:pt>
                <c:pt idx="430">
                  <c:v>0.12123796643338168</c:v>
                </c:pt>
                <c:pt idx="431">
                  <c:v>0.12063328955315832</c:v>
                </c:pt>
                <c:pt idx="432">
                  <c:v>0.12003162851145673</c:v>
                </c:pt>
                <c:pt idx="433">
                  <c:v>0.11943296826671962</c:v>
                </c:pt>
                <c:pt idx="434">
                  <c:v>0.11883729385240965</c:v>
                </c:pt>
                <c:pt idx="435">
                  <c:v>0.11824459037663544</c:v>
                </c:pt>
                <c:pt idx="436">
                  <c:v>0.11765484302177918</c:v>
                </c:pt>
                <c:pt idx="437">
                  <c:v>0.11706803704412637</c:v>
                </c:pt>
                <c:pt idx="438">
                  <c:v>0.11648415777349697</c:v>
                </c:pt>
                <c:pt idx="439">
                  <c:v>0.11590319061287879</c:v>
                </c:pt>
                <c:pt idx="440">
                  <c:v>0.11532512103806251</c:v>
                </c:pt>
                <c:pt idx="441">
                  <c:v>0.11474993459727875</c:v>
                </c:pt>
                <c:pt idx="442">
                  <c:v>0.1141776169108365</c:v>
                </c:pt>
                <c:pt idx="443">
                  <c:v>0.11360815367076377</c:v>
                </c:pt>
                <c:pt idx="444">
                  <c:v>0.11304153064044985</c:v>
                </c:pt>
                <c:pt idx="445">
                  <c:v>0.11247773365428958</c:v>
                </c:pt>
                <c:pt idx="446">
                  <c:v>0.11191674861732888</c:v>
                </c:pt>
                <c:pt idx="447">
                  <c:v>0.11135856150491262</c:v>
                </c:pt>
                <c:pt idx="448">
                  <c:v>0.11080315836233391</c:v>
                </c:pt>
                <c:pt idx="449">
                  <c:v>0.11025052530448522</c:v>
                </c:pt>
                <c:pt idx="450">
                  <c:v>0.10970064851551141</c:v>
                </c:pt>
                <c:pt idx="451">
                  <c:v>0.10915351424846406</c:v>
                </c:pt>
                <c:pt idx="452">
                  <c:v>0.10860910882495801</c:v>
                </c:pt>
                <c:pt idx="453">
                  <c:v>0.10806741863482926</c:v>
                </c:pt>
                <c:pt idx="454">
                  <c:v>0.10752843013579495</c:v>
                </c:pt>
                <c:pt idx="455">
                  <c:v>0.10699212985311449</c:v>
                </c:pt>
                <c:pt idx="456">
                  <c:v>0.10645850437925285</c:v>
                </c:pt>
                <c:pt idx="457">
                  <c:v>0.10592754037354536</c:v>
                </c:pt>
                <c:pt idx="458">
                  <c:v>0.10539922456186433</c:v>
                </c:pt>
                <c:pt idx="459">
                  <c:v>0.10487354373628691</c:v>
                </c:pt>
                <c:pt idx="460">
                  <c:v>0.10435048475476504</c:v>
                </c:pt>
                <c:pt idx="461">
                  <c:v>0.10383003454079692</c:v>
                </c:pt>
                <c:pt idx="462">
                  <c:v>0.1033121800831002</c:v>
                </c:pt>
                <c:pt idx="463">
                  <c:v>0.1027969084352864</c:v>
                </c:pt>
                <c:pt idx="464">
                  <c:v>0.10228420671553748</c:v>
                </c:pt>
                <c:pt idx="465">
                  <c:v>0.10177406210628372</c:v>
                </c:pt>
                <c:pt idx="466">
                  <c:v>0.1012664618538834</c:v>
                </c:pt>
                <c:pt idx="467">
                  <c:v>0.10076139326830373</c:v>
                </c:pt>
                <c:pt idx="468">
                  <c:v>0.10025884372280375</c:v>
                </c:pt>
                <c:pt idx="469">
                  <c:v>9.9758800653618626E-2</c:v>
                </c:pt>
                <c:pt idx="470">
                  <c:v>9.9261251559645658E-2</c:v>
                </c:pt>
                <c:pt idx="471">
                  <c:v>9.8766184002131538E-2</c:v>
                </c:pt>
                <c:pt idx="472">
                  <c:v>9.8273585604361544E-2</c:v>
                </c:pt>
                <c:pt idx="473">
                  <c:v>9.7783444051350088E-2</c:v>
                </c:pt>
                <c:pt idx="474">
                  <c:v>9.7295747089532758E-2</c:v>
                </c:pt>
                <c:pt idx="475">
                  <c:v>9.6810482526460212E-2</c:v>
                </c:pt>
                <c:pt idx="476">
                  <c:v>9.6327638230493035E-2</c:v>
                </c:pt>
                <c:pt idx="477">
                  <c:v>9.5847202130498688E-2</c:v>
                </c:pt>
                <c:pt idx="478">
                  <c:v>9.5369162215549613E-2</c:v>
                </c:pt>
                <c:pt idx="479">
                  <c:v>9.4893506534623112E-2</c:v>
                </c:pt>
                <c:pt idx="480">
                  <c:v>9.4420223196302347E-2</c:v>
                </c:pt>
                <c:pt idx="481">
                  <c:v>9.3949300368479219E-2</c:v>
                </c:pt>
                <c:pt idx="482">
                  <c:v>9.3480726278058465E-2</c:v>
                </c:pt>
                <c:pt idx="483">
                  <c:v>9.3014489210663492E-2</c:v>
                </c:pt>
                <c:pt idx="484">
                  <c:v>9.255057751034329E-2</c:v>
                </c:pt>
                <c:pt idx="485">
                  <c:v>9.2088979579281194E-2</c:v>
                </c:pt>
                <c:pt idx="486">
                  <c:v>9.1629683877504836E-2</c:v>
                </c:pt>
                <c:pt idx="487">
                  <c:v>9.1172678922597852E-2</c:v>
                </c:pt>
                <c:pt idx="488">
                  <c:v>9.0717953289412512E-2</c:v>
                </c:pt>
                <c:pt idx="489">
                  <c:v>9.0265495609784308E-2</c:v>
                </c:pt>
                <c:pt idx="490">
                  <c:v>8.9815294572247628E-2</c:v>
                </c:pt>
                <c:pt idx="491">
                  <c:v>8.9367338921753192E-2</c:v>
                </c:pt>
                <c:pt idx="492">
                  <c:v>8.8921617459386343E-2</c:v>
                </c:pt>
                <c:pt idx="493">
                  <c:v>8.8478119042087314E-2</c:v>
                </c:pt>
                <c:pt idx="494">
                  <c:v>8.8036832582372548E-2</c:v>
                </c:pt>
                <c:pt idx="495">
                  <c:v>8.7597747048057631E-2</c:v>
                </c:pt>
                <c:pt idx="496">
                  <c:v>8.7160851461981298E-2</c:v>
                </c:pt>
                <c:pt idx="497">
                  <c:v>8.6726134901731144E-2</c:v>
                </c:pt>
                <c:pt idx="498">
                  <c:v>8.6293586499370536E-2</c:v>
                </c:pt>
                <c:pt idx="499">
                  <c:v>8.5863195441166829E-2</c:v>
                </c:pt>
                <c:pt idx="500">
                  <c:v>8.5434950967321233E-2</c:v>
                </c:pt>
                <c:pt idx="501">
                  <c:v>8.5008842371699561E-2</c:v>
                </c:pt>
                <c:pt idx="502">
                  <c:v>8.4584859001564733E-2</c:v>
                </c:pt>
                <c:pt idx="503">
                  <c:v>8.4162990257310361E-2</c:v>
                </c:pt>
                <c:pt idx="504">
                  <c:v>8.3743225592195963E-2</c:v>
                </c:pt>
                <c:pt idx="505">
                  <c:v>8.3325554512082997E-2</c:v>
                </c:pt>
                <c:pt idx="506">
                  <c:v>8.2909966575172703E-2</c:v>
                </c:pt>
                <c:pt idx="507">
                  <c:v>8.2496451391744982E-2</c:v>
                </c:pt>
                <c:pt idx="508">
                  <c:v>8.20849986238988E-2</c:v>
                </c:pt>
                <c:pt idx="509">
                  <c:v>8.167559798529346E-2</c:v>
                </c:pt>
                <c:pt idx="510">
                  <c:v>8.1268239240891701E-2</c:v>
                </c:pt>
                <c:pt idx="511">
                  <c:v>8.0862912206703663E-2</c:v>
                </c:pt>
                <c:pt idx="512">
                  <c:v>8.0459606749532439E-2</c:v>
                </c:pt>
                <c:pt idx="513">
                  <c:v>8.0058312786720542E-2</c:v>
                </c:pt>
                <c:pt idx="514">
                  <c:v>7.9659020285898038E-2</c:v>
                </c:pt>
                <c:pt idx="515">
                  <c:v>7.926171926473155E-2</c:v>
                </c:pt>
                <c:pt idx="516">
                  <c:v>7.8866399790674946E-2</c:v>
                </c:pt>
                <c:pt idx="517">
                  <c:v>7.8473051980720729E-2</c:v>
                </c:pt>
                <c:pt idx="518">
                  <c:v>7.8081666001153169E-2</c:v>
                </c:pt>
                <c:pt idx="519">
                  <c:v>7.7692232067302358E-2</c:v>
                </c:pt>
                <c:pt idx="520">
                  <c:v>7.7304740443299741E-2</c:v>
                </c:pt>
                <c:pt idx="521">
                  <c:v>7.6919181441834503E-2</c:v>
                </c:pt>
                <c:pt idx="522">
                  <c:v>7.6535545423911513E-2</c:v>
                </c:pt>
                <c:pt idx="523">
                  <c:v>7.6153822798610354E-2</c:v>
                </c:pt>
                <c:pt idx="524">
                  <c:v>7.5774004022845481E-2</c:v>
                </c:pt>
                <c:pt idx="525">
                  <c:v>7.5396079601127763E-2</c:v>
                </c:pt>
                <c:pt idx="526">
                  <c:v>7.5020040085326978E-2</c:v>
                </c:pt>
                <c:pt idx="527">
                  <c:v>7.464587607443561E-2</c:v>
                </c:pt>
                <c:pt idx="528">
                  <c:v>7.4273578214333877E-2</c:v>
                </c:pt>
                <c:pt idx="529">
                  <c:v>7.3903137197555951E-2</c:v>
                </c:pt>
                <c:pt idx="530">
                  <c:v>7.3534543763057097E-2</c:v>
                </c:pt>
                <c:pt idx="531">
                  <c:v>7.3167788695982242E-2</c:v>
                </c:pt>
                <c:pt idx="532">
                  <c:v>7.2802862827435588E-2</c:v>
                </c:pt>
                <c:pt idx="533">
                  <c:v>7.2439757034251456E-2</c:v>
                </c:pt>
                <c:pt idx="534">
                  <c:v>7.20784622387661E-2</c:v>
                </c:pt>
                <c:pt idx="535">
                  <c:v>7.1718969408590807E-2</c:v>
                </c:pt>
                <c:pt idx="536">
                  <c:v>7.1361269556386053E-2</c:v>
                </c:pt>
                <c:pt idx="537">
                  <c:v>7.1005353739636984E-2</c:v>
                </c:pt>
                <c:pt idx="538">
                  <c:v>7.0651213060429596E-2</c:v>
                </c:pt>
                <c:pt idx="539">
                  <c:v>7.0298838665228472E-2</c:v>
                </c:pt>
                <c:pt idx="540">
                  <c:v>6.9948221744655356E-2</c:v>
                </c:pt>
                <c:pt idx="541">
                  <c:v>6.9599353533269015E-2</c:v>
                </c:pt>
                <c:pt idx="542">
                  <c:v>6.9252225309345994E-2</c:v>
                </c:pt>
                <c:pt idx="543">
                  <c:v>6.8906828394662584E-2</c:v>
                </c:pt>
                <c:pt idx="544">
                  <c:v>6.8563154154277911E-2</c:v>
                </c:pt>
                <c:pt idx="545">
                  <c:v>6.8221193996318125E-2</c:v>
                </c:pt>
                <c:pt idx="546">
                  <c:v>6.7880939371761442E-2</c:v>
                </c:pt>
                <c:pt idx="547">
                  <c:v>6.7542381774224516E-2</c:v>
                </c:pt>
                <c:pt idx="548">
                  <c:v>6.7205512739749784E-2</c:v>
                </c:pt>
                <c:pt idx="549">
                  <c:v>6.6870323846593804E-2</c:v>
                </c:pt>
                <c:pt idx="550">
                  <c:v>6.6536806715016855E-2</c:v>
                </c:pt>
                <c:pt idx="551">
                  <c:v>6.6204953007073242E-2</c:v>
                </c:pt>
                <c:pt idx="552">
                  <c:v>6.5874754426402976E-2</c:v>
                </c:pt>
                <c:pt idx="553">
                  <c:v>6.5546202718024332E-2</c:v>
                </c:pt>
                <c:pt idx="554">
                  <c:v>6.5219289668127525E-2</c:v>
                </c:pt>
                <c:pt idx="555">
                  <c:v>6.4894007103869264E-2</c:v>
                </c:pt>
                <c:pt idx="556">
                  <c:v>6.4570346893168498E-2</c:v>
                </c:pt>
                <c:pt idx="557">
                  <c:v>6.4248300944503081E-2</c:v>
                </c:pt>
                <c:pt idx="558">
                  <c:v>6.392786120670757E-2</c:v>
                </c:pt>
                <c:pt idx="559">
                  <c:v>6.3609019668771805E-2</c:v>
                </c:pt>
                <c:pt idx="560">
                  <c:v>6.3291768359640732E-2</c:v>
                </c:pt>
                <c:pt idx="561">
                  <c:v>6.2976099348015069E-2</c:v>
                </c:pt>
                <c:pt idx="562">
                  <c:v>6.2662004742153152E-2</c:v>
                </c:pt>
                <c:pt idx="563">
                  <c:v>6.234947668967343E-2</c:v>
                </c:pt>
                <c:pt idx="564">
                  <c:v>6.2038507377358318E-2</c:v>
                </c:pt>
                <c:pt idx="565">
                  <c:v>6.1729089030958792E-2</c:v>
                </c:pt>
                <c:pt idx="566">
                  <c:v>6.1421213915000127E-2</c:v>
                </c:pt>
                <c:pt idx="567">
                  <c:v>6.1114874332588359E-2</c:v>
                </c:pt>
                <c:pt idx="568">
                  <c:v>6.0810062625217973E-2</c:v>
                </c:pt>
                <c:pt idx="569">
                  <c:v>6.0506771172580388E-2</c:v>
                </c:pt>
                <c:pt idx="570">
                  <c:v>6.0204992392373542E-2</c:v>
                </c:pt>
                <c:pt idx="571">
                  <c:v>5.9904718740112183E-2</c:v>
                </c:pt>
                <c:pt idx="572">
                  <c:v>5.9605942708939368E-2</c:v>
                </c:pt>
                <c:pt idx="573">
                  <c:v>5.9308656829438748E-2</c:v>
                </c:pt>
                <c:pt idx="574">
                  <c:v>5.9012853669447841E-2</c:v>
                </c:pt>
                <c:pt idx="575">
                  <c:v>5.8718525833872284E-2</c:v>
                </c:pt>
                <c:pt idx="576">
                  <c:v>5.8425665964500828E-2</c:v>
                </c:pt>
                <c:pt idx="577">
                  <c:v>5.8134266739821493E-2</c:v>
                </c:pt>
                <c:pt idx="578">
                  <c:v>5.7844320874838456E-2</c:v>
                </c:pt>
                <c:pt idx="579">
                  <c:v>5.7555821120890048E-2</c:v>
                </c:pt>
                <c:pt idx="580">
                  <c:v>5.7268760265467358E-2</c:v>
                </c:pt>
                <c:pt idx="581">
                  <c:v>5.6983131132034057E-2</c:v>
                </c:pt>
                <c:pt idx="582">
                  <c:v>5.6698926579846903E-2</c:v>
                </c:pt>
                <c:pt idx="583">
                  <c:v>5.641613950377735E-2</c:v>
                </c:pt>
                <c:pt idx="584">
                  <c:v>5.6134762834133725E-2</c:v>
                </c:pt>
                <c:pt idx="585">
                  <c:v>5.585478953648465E-2</c:v>
                </c:pt>
                <c:pt idx="586">
                  <c:v>5.5576212611483058E-2</c:v>
                </c:pt>
                <c:pt idx="587">
                  <c:v>5.5299025094691381E-2</c:v>
                </c:pt>
                <c:pt idx="588">
                  <c:v>5.5023220056407231E-2</c:v>
                </c:pt>
                <c:pt idx="589">
                  <c:v>5.4748790601490287E-2</c:v>
                </c:pt>
                <c:pt idx="590">
                  <c:v>5.4475729869189859E-2</c:v>
                </c:pt>
                <c:pt idx="591">
                  <c:v>5.4204031032973464E-2</c:v>
                </c:pt>
                <c:pt idx="592">
                  <c:v>5.3933687300356019E-2</c:v>
                </c:pt>
                <c:pt idx="593">
                  <c:v>5.3664691912730135E-2</c:v>
                </c:pt>
                <c:pt idx="594">
                  <c:v>5.3397038145197084E-2</c:v>
                </c:pt>
                <c:pt idx="595">
                  <c:v>5.3130719306398781E-2</c:v>
                </c:pt>
                <c:pt idx="596">
                  <c:v>5.2865728738350368E-2</c:v>
                </c:pt>
                <c:pt idx="597">
                  <c:v>5.260205981627384E-2</c:v>
                </c:pt>
                <c:pt idx="598">
                  <c:v>5.2339705948432409E-2</c:v>
                </c:pt>
                <c:pt idx="599">
                  <c:v>5.2078660575965691E-2</c:v>
                </c:pt>
                <c:pt idx="600">
                  <c:v>5.1818917172725833E-2</c:v>
                </c:pt>
                <c:pt idx="601">
                  <c:v>5.1560469245114197E-2</c:v>
                </c:pt>
                <c:pt idx="602">
                  <c:v>5.1303310331919136E-2</c:v>
                </c:pt>
                <c:pt idx="603">
                  <c:v>5.1047434004154395E-2</c:v>
                </c:pt>
                <c:pt idx="604">
                  <c:v>5.0792833864898503E-2</c:v>
                </c:pt>
                <c:pt idx="605">
                  <c:v>5.0539503549134696E-2</c:v>
                </c:pt>
                <c:pt idx="606">
                  <c:v>5.0287436723591886E-2</c:v>
                </c:pt>
                <c:pt idx="607">
                  <c:v>5.003662708658628E-2</c:v>
                </c:pt>
                <c:pt idx="608">
                  <c:v>4.9787068367863944E-2</c:v>
                </c:pt>
                <c:pt idx="609">
                  <c:v>4.9538754328443881E-2</c:v>
                </c:pt>
                <c:pt idx="610">
                  <c:v>4.9291678760462171E-2</c:v>
                </c:pt>
                <c:pt idx="611">
                  <c:v>4.9045835487016728E-2</c:v>
                </c:pt>
                <c:pt idx="612">
                  <c:v>4.8801218362012962E-2</c:v>
                </c:pt>
                <c:pt idx="613">
                  <c:v>4.8557821270009974E-2</c:v>
                </c:pt>
                <c:pt idx="614">
                  <c:v>4.8315638126067789E-2</c:v>
                </c:pt>
                <c:pt idx="615">
                  <c:v>4.8074662875595177E-2</c:v>
                </c:pt>
                <c:pt idx="616">
                  <c:v>4.7834889494198368E-2</c:v>
                </c:pt>
                <c:pt idx="617">
                  <c:v>4.7596311987530317E-2</c:v>
                </c:pt>
                <c:pt idx="618">
                  <c:v>4.7358924391140929E-2</c:v>
                </c:pt>
                <c:pt idx="619">
                  <c:v>4.7122720770327912E-2</c:v>
                </c:pt>
                <c:pt idx="620">
                  <c:v>4.6887695219988486E-2</c:v>
                </c:pt>
                <c:pt idx="621">
                  <c:v>4.6653841864471628E-2</c:v>
                </c:pt>
                <c:pt idx="622">
                  <c:v>4.6421154857431271E-2</c:v>
                </c:pt>
                <c:pt idx="623">
                  <c:v>4.6189628381680101E-2</c:v>
                </c:pt>
                <c:pt idx="624">
                  <c:v>4.5959256649044204E-2</c:v>
                </c:pt>
                <c:pt idx="625">
                  <c:v>4.573003390021825E-2</c:v>
                </c:pt>
                <c:pt idx="626">
                  <c:v>4.550195440462157E-2</c:v>
                </c:pt>
                <c:pt idx="627">
                  <c:v>4.5275012460254907E-2</c:v>
                </c:pt>
                <c:pt idx="628">
                  <c:v>4.5049202393557801E-2</c:v>
                </c:pt>
                <c:pt idx="629">
                  <c:v>4.482451855926687E-2</c:v>
                </c:pt>
                <c:pt idx="630">
                  <c:v>4.4600955340274535E-2</c:v>
                </c:pt>
                <c:pt idx="631">
                  <c:v>4.4378507147488672E-2</c:v>
                </c:pt>
                <c:pt idx="632">
                  <c:v>4.415716841969286E-2</c:v>
                </c:pt>
                <c:pt idx="633">
                  <c:v>4.393693362340742E-2</c:v>
                </c:pt>
                <c:pt idx="634">
                  <c:v>4.3717797252750941E-2</c:v>
                </c:pt>
                <c:pt idx="635">
                  <c:v>4.3499753829302754E-2</c:v>
                </c:pt>
                <c:pt idx="636">
                  <c:v>4.3282797901965896E-2</c:v>
                </c:pt>
                <c:pt idx="637">
                  <c:v>4.3066924046830921E-2</c:v>
                </c:pt>
                <c:pt idx="638">
                  <c:v>4.2852126867040187E-2</c:v>
                </c:pt>
                <c:pt idx="639">
                  <c:v>4.2638400992653008E-2</c:v>
                </c:pt>
                <c:pt idx="640">
                  <c:v>4.2425741080511385E-2</c:v>
                </c:pt>
                <c:pt idx="641">
                  <c:v>4.2214141814106466E-2</c:v>
                </c:pt>
                <c:pt idx="642">
                  <c:v>4.2003597903445551E-2</c:v>
                </c:pt>
                <c:pt idx="643">
                  <c:v>4.1794104084919917E-2</c:v>
                </c:pt>
                <c:pt idx="644">
                  <c:v>4.1585655121173161E-2</c:v>
                </c:pt>
                <c:pt idx="645">
                  <c:v>4.1378245800970381E-2</c:v>
                </c:pt>
                <c:pt idx="646">
                  <c:v>4.117187093906774E-2</c:v>
                </c:pt>
                <c:pt idx="647">
                  <c:v>4.0966525376082946E-2</c:v>
                </c:pt>
                <c:pt idx="648">
                  <c:v>4.0762203978366211E-2</c:v>
                </c:pt>
                <c:pt idx="649">
                  <c:v>4.0558901637871986E-2</c:v>
                </c:pt>
                <c:pt idx="650">
                  <c:v>4.0356613272031147E-2</c:v>
                </c:pt>
                <c:pt idx="651">
                  <c:v>4.0155333823624025E-2</c:v>
                </c:pt>
                <c:pt idx="652">
                  <c:v>3.9955058260653917E-2</c:v>
                </c:pt>
                <c:pt idx="653">
                  <c:v>3.9755781576221304E-2</c:v>
                </c:pt>
                <c:pt idx="654">
                  <c:v>3.9557498788398725E-2</c:v>
                </c:pt>
                <c:pt idx="655">
                  <c:v>3.9360204940106149E-2</c:v>
                </c:pt>
                <c:pt idx="656">
                  <c:v>3.916389509898708E-2</c:v>
                </c:pt>
                <c:pt idx="657">
                  <c:v>3.8968564357285261E-2</c:v>
                </c:pt>
                <c:pt idx="658">
                  <c:v>3.8774207831722009E-2</c:v>
                </c:pt>
                <c:pt idx="659">
                  <c:v>3.8580820663374038E-2</c:v>
                </c:pt>
                <c:pt idx="660">
                  <c:v>3.8388398017552075E-2</c:v>
                </c:pt>
                <c:pt idx="661">
                  <c:v>3.8196935083679925E-2</c:v>
                </c:pt>
                <c:pt idx="662">
                  <c:v>3.8006427075174314E-2</c:v>
                </c:pt>
                <c:pt idx="663">
                  <c:v>3.7816869229325083E-2</c:v>
                </c:pt>
                <c:pt idx="664">
                  <c:v>3.7628256807176221E-2</c:v>
                </c:pt>
                <c:pt idx="665">
                  <c:v>3.7440585093407322E-2</c:v>
                </c:pt>
                <c:pt idx="666">
                  <c:v>3.7253849396215809E-2</c:v>
                </c:pt>
                <c:pt idx="667">
                  <c:v>3.7068045047199502E-2</c:v>
                </c:pt>
                <c:pt idx="668">
                  <c:v>3.6883167401240015E-2</c:v>
                </c:pt>
                <c:pt idx="669">
                  <c:v>3.6699211836386532E-2</c:v>
                </c:pt>
                <c:pt idx="670">
                  <c:v>3.6516173753740402E-2</c:v>
                </c:pt>
                <c:pt idx="671">
                  <c:v>3.6334048577339996E-2</c:v>
                </c:pt>
                <c:pt idx="672">
                  <c:v>3.6152831754046426E-2</c:v>
                </c:pt>
                <c:pt idx="673">
                  <c:v>3.5972518753429654E-2</c:v>
                </c:pt>
                <c:pt idx="674">
                  <c:v>3.5793105067655297E-2</c:v>
                </c:pt>
                <c:pt idx="675">
                  <c:v>3.5614586211371861E-2</c:v>
                </c:pt>
                <c:pt idx="676">
                  <c:v>3.543695772159864E-2</c:v>
                </c:pt>
                <c:pt idx="677">
                  <c:v>3.5260215157614135E-2</c:v>
                </c:pt>
                <c:pt idx="678">
                  <c:v>3.5084354100845025E-2</c:v>
                </c:pt>
                <c:pt idx="679">
                  <c:v>3.4909370154755759E-2</c:v>
                </c:pt>
                <c:pt idx="680">
                  <c:v>3.4735258944738563E-2</c:v>
                </c:pt>
                <c:pt idx="681">
                  <c:v>3.4562016118004114E-2</c:v>
                </c:pt>
                <c:pt idx="682">
                  <c:v>3.4389637343472709E-2</c:v>
                </c:pt>
                <c:pt idx="683">
                  <c:v>3.4218118311666032E-2</c:v>
                </c:pt>
                <c:pt idx="684">
                  <c:v>3.4047454734599344E-2</c:v>
                </c:pt>
                <c:pt idx="685">
                  <c:v>3.3877642345674329E-2</c:v>
                </c:pt>
                <c:pt idx="686">
                  <c:v>3.3708676899572396E-2</c:v>
                </c:pt>
                <c:pt idx="687">
                  <c:v>3.3540554172148636E-2</c:v>
                </c:pt>
                <c:pt idx="688">
                  <c:v>3.337326996032608E-2</c:v>
                </c:pt>
                <c:pt idx="689">
                  <c:v>3.3206820081990732E-2</c:v>
                </c:pt>
                <c:pt idx="690">
                  <c:v>3.3041200375886932E-2</c:v>
                </c:pt>
                <c:pt idx="691">
                  <c:v>3.2876406701513448E-2</c:v>
                </c:pt>
                <c:pt idx="692">
                  <c:v>3.2712434939019819E-2</c:v>
                </c:pt>
                <c:pt idx="693">
                  <c:v>3.2549280989103431E-2</c:v>
                </c:pt>
                <c:pt idx="694">
                  <c:v>3.238694077290704E-2</c:v>
                </c:pt>
                <c:pt idx="695">
                  <c:v>3.2225410231916801E-2</c:v>
                </c:pt>
                <c:pt idx="696">
                  <c:v>3.2064685327860769E-2</c:v>
                </c:pt>
                <c:pt idx="697">
                  <c:v>3.1904762042607976E-2</c:v>
                </c:pt>
                <c:pt idx="698">
                  <c:v>3.1745636378067939E-2</c:v>
                </c:pt>
                <c:pt idx="699">
                  <c:v>3.1587304356090785E-2</c:v>
                </c:pt>
                <c:pt idx="700">
                  <c:v>3.142976201836771E-2</c:v>
                </c:pt>
                <c:pt idx="701">
                  <c:v>3.1273005426332059E-2</c:v>
                </c:pt>
                <c:pt idx="702">
                  <c:v>3.1117030661060873E-2</c:v>
                </c:pt>
                <c:pt idx="703">
                  <c:v>3.0961833823176882E-2</c:v>
                </c:pt>
                <c:pt idx="704">
                  <c:v>3.0807411032751076E-2</c:v>
                </c:pt>
                <c:pt idx="705">
                  <c:v>3.0653758429205646E-2</c:v>
                </c:pt>
                <c:pt idx="706">
                  <c:v>3.0500872171217497E-2</c:v>
                </c:pt>
                <c:pt idx="707">
                  <c:v>3.0348748436622202E-2</c:v>
                </c:pt>
                <c:pt idx="708">
                  <c:v>3.0197383422318501E-2</c:v>
                </c:pt>
                <c:pt idx="709">
                  <c:v>3.004677334417314E-2</c:v>
                </c:pt>
                <c:pt idx="710">
                  <c:v>2.9896914436926322E-2</c:v>
                </c:pt>
                <c:pt idx="711">
                  <c:v>2.9747802954097544E-2</c:v>
                </c:pt>
                <c:pt idx="712">
                  <c:v>2.9599435167891999E-2</c:v>
                </c:pt>
                <c:pt idx="713">
                  <c:v>2.945180736910729E-2</c:v>
                </c:pt>
                <c:pt idx="714">
                  <c:v>2.9304915867040759E-2</c:v>
                </c:pt>
                <c:pt idx="715">
                  <c:v>2.915875698939719E-2</c:v>
                </c:pt>
                <c:pt idx="716">
                  <c:v>2.9013327082197053E-2</c:v>
                </c:pt>
                <c:pt idx="717">
                  <c:v>2.8868622509685086E-2</c:v>
                </c:pt>
                <c:pt idx="718">
                  <c:v>2.8724639654239433E-2</c:v>
                </c:pt>
                <c:pt idx="719">
                  <c:v>2.8581374916281203E-2</c:v>
                </c:pt>
                <c:pt idx="720">
                  <c:v>2.8438824714184505E-2</c:v>
                </c:pt>
                <c:pt idx="721">
                  <c:v>2.8296985484186854E-2</c:v>
                </c:pt>
                <c:pt idx="722">
                  <c:v>2.8155853680300106E-2</c:v>
                </c:pt>
                <c:pt idx="723">
                  <c:v>2.8015425774221808E-2</c:v>
                </c:pt>
                <c:pt idx="724">
                  <c:v>2.7875698255247015E-2</c:v>
                </c:pt>
                <c:pt idx="725">
                  <c:v>2.7736667630180466E-2</c:v>
                </c:pt>
                <c:pt idx="726">
                  <c:v>2.7598330423249287E-2</c:v>
                </c:pt>
                <c:pt idx="727">
                  <c:v>2.7460683176016108E-2</c:v>
                </c:pt>
                <c:pt idx="728">
                  <c:v>2.7323722447292559E-2</c:v>
                </c:pt>
                <c:pt idx="729">
                  <c:v>2.7187444813053317E-2</c:v>
                </c:pt>
                <c:pt idx="730">
                  <c:v>2.7051846866350416E-2</c:v>
                </c:pt>
                <c:pt idx="731">
                  <c:v>2.6916925217228122E-2</c:v>
                </c:pt>
                <c:pt idx="732">
                  <c:v>2.6782676492638175E-2</c:v>
                </c:pt>
                <c:pt idx="733">
                  <c:v>2.6649097336355485E-2</c:v>
                </c:pt>
                <c:pt idx="734">
                  <c:v>2.6516184408894181E-2</c:v>
                </c:pt>
                <c:pt idx="735">
                  <c:v>2.6383934387424153E-2</c:v>
                </c:pt>
                <c:pt idx="736">
                  <c:v>2.6252343965687961E-2</c:v>
                </c:pt>
                <c:pt idx="737">
                  <c:v>2.6121409853918233E-2</c:v>
                </c:pt>
                <c:pt idx="738">
                  <c:v>2.5991128778755347E-2</c:v>
                </c:pt>
                <c:pt idx="739">
                  <c:v>2.5861497483165633E-2</c:v>
                </c:pt>
                <c:pt idx="740">
                  <c:v>2.573251272635994E-2</c:v>
                </c:pt>
                <c:pt idx="741">
                  <c:v>2.5604171283712656E-2</c:v>
                </c:pt>
                <c:pt idx="742">
                  <c:v>2.5476469946681016E-2</c:v>
                </c:pt>
                <c:pt idx="743">
                  <c:v>2.5349405522724945E-2</c:v>
                </c:pt>
                <c:pt idx="744">
                  <c:v>2.5222974835227212E-2</c:v>
                </c:pt>
                <c:pt idx="745">
                  <c:v>2.5097174723414068E-2</c:v>
                </c:pt>
                <c:pt idx="746">
                  <c:v>2.4972002042276155E-2</c:v>
                </c:pt>
                <c:pt idx="747">
                  <c:v>2.4847453662489926E-2</c:v>
                </c:pt>
                <c:pt idx="748">
                  <c:v>2.4723526470339388E-2</c:v>
                </c:pt>
                <c:pt idx="749">
                  <c:v>2.4600217367638302E-2</c:v>
                </c:pt>
                <c:pt idx="750">
                  <c:v>2.447752327165267E-2</c:v>
                </c:pt>
                <c:pt idx="751">
                  <c:v>2.4355441115023704E-2</c:v>
                </c:pt>
                <c:pt idx="752">
                  <c:v>2.4233967845691123E-2</c:v>
                </c:pt>
                <c:pt idx="753">
                  <c:v>2.4113100426816865E-2</c:v>
                </c:pt>
                <c:pt idx="754">
                  <c:v>2.3992835836709175E-2</c:v>
                </c:pt>
                <c:pt idx="755">
                  <c:v>2.3873171068747034E-2</c:v>
                </c:pt>
                <c:pt idx="756">
                  <c:v>2.3754103131305007E-2</c:v>
                </c:pt>
                <c:pt idx="757">
                  <c:v>2.3635629047678443E-2</c:v>
                </c:pt>
                <c:pt idx="758">
                  <c:v>2.3517745856009107E-2</c:v>
                </c:pt>
                <c:pt idx="759">
                  <c:v>2.3400450609211056E-2</c:v>
                </c:pt>
                <c:pt idx="760">
                  <c:v>2.328374037489701E-2</c:v>
                </c:pt>
                <c:pt idx="761">
                  <c:v>2.3167612235305019E-2</c:v>
                </c:pt>
                <c:pt idx="762">
                  <c:v>2.3052063287225571E-2</c:v>
                </c:pt>
                <c:pt idx="763">
                  <c:v>2.293709064192893E-2</c:v>
                </c:pt>
                <c:pt idx="764">
                  <c:v>2.2822691425092981E-2</c:v>
                </c:pt>
                <c:pt idx="765">
                  <c:v>2.2708862776731332E-2</c:v>
                </c:pt>
                <c:pt idx="766">
                  <c:v>2.2595601851121864E-2</c:v>
                </c:pt>
                <c:pt idx="767">
                  <c:v>2.2482905816735531E-2</c:v>
                </c:pt>
                <c:pt idx="768">
                  <c:v>2.2370771856165601E-2</c:v>
                </c:pt>
                <c:pt idx="769">
                  <c:v>2.2259197166057211E-2</c:v>
                </c:pt>
                <c:pt idx="770">
                  <c:v>2.2148178957037315E-2</c:v>
                </c:pt>
                <c:pt idx="771">
                  <c:v>2.2037714453644896E-2</c:v>
                </c:pt>
                <c:pt idx="772">
                  <c:v>2.192780089426162E-2</c:v>
                </c:pt>
                <c:pt idx="773">
                  <c:v>2.1818435531042762E-2</c:v>
                </c:pt>
                <c:pt idx="774">
                  <c:v>2.1709615629848571E-2</c:v>
                </c:pt>
                <c:pt idx="775">
                  <c:v>2.1601338470175833E-2</c:v>
                </c:pt>
                <c:pt idx="776">
                  <c:v>2.1493601345089923E-2</c:v>
                </c:pt>
                <c:pt idx="777">
                  <c:v>2.1386401561157096E-2</c:v>
                </c:pt>
                <c:pt idx="778">
                  <c:v>2.1279736438377168E-2</c:v>
                </c:pt>
                <c:pt idx="779">
                  <c:v>2.1173603310116529E-2</c:v>
                </c:pt>
                <c:pt idx="780">
                  <c:v>2.1067999523041434E-2</c:v>
                </c:pt>
                <c:pt idx="781">
                  <c:v>2.0962922437051706E-2</c:v>
                </c:pt>
                <c:pt idx="782">
                  <c:v>2.0858369425214716E-2</c:v>
                </c:pt>
                <c:pt idx="783">
                  <c:v>2.0754337873699742E-2</c:v>
                </c:pt>
                <c:pt idx="784">
                  <c:v>2.0650825181712566E-2</c:v>
                </c:pt>
                <c:pt idx="785">
                  <c:v>2.0547828761430496E-2</c:v>
                </c:pt>
                <c:pt idx="786">
                  <c:v>2.0445346037937653E-2</c:v>
                </c:pt>
                <c:pt idx="787">
                  <c:v>2.0343374449160633E-2</c:v>
                </c:pt>
                <c:pt idx="788">
                  <c:v>2.0241911445804391E-2</c:v>
                </c:pt>
                <c:pt idx="789">
                  <c:v>2.0140954491288561E-2</c:v>
                </c:pt>
                <c:pt idx="790">
                  <c:v>2.0040501061684014E-2</c:v>
                </c:pt>
                <c:pt idx="791">
                  <c:v>1.9940548645649796E-2</c:v>
                </c:pt>
                <c:pt idx="792">
                  <c:v>1.9841094744370288E-2</c:v>
                </c:pt>
                <c:pt idx="793">
                  <c:v>1.9742136871492781E-2</c:v>
                </c:pt>
                <c:pt idx="794">
                  <c:v>1.9643672553065292E-2</c:v>
                </c:pt>
                <c:pt idx="795">
                  <c:v>1.9545699327474745E-2</c:v>
                </c:pt>
                <c:pt idx="796">
                  <c:v>1.9448214745385391E-2</c:v>
                </c:pt>
                <c:pt idx="797">
                  <c:v>1.9351216369677602E-2</c:v>
                </c:pt>
                <c:pt idx="798">
                  <c:v>1.925470177538692E-2</c:v>
                </c:pt>
                <c:pt idx="799">
                  <c:v>1.9158668549643484E-2</c:v>
                </c:pt>
                <c:pt idx="800">
                  <c:v>1.9063114291611637E-2</c:v>
                </c:pt>
                <c:pt idx="801">
                  <c:v>1.8968036612429951E-2</c:v>
                </c:pt>
                <c:pt idx="802">
                  <c:v>1.8873433135151486E-2</c:v>
                </c:pt>
                <c:pt idx="803">
                  <c:v>1.8779301494684399E-2</c:v>
                </c:pt>
                <c:pt idx="804">
                  <c:v>1.8685639337732773E-2</c:v>
                </c:pt>
                <c:pt idx="805">
                  <c:v>1.8592444322737798E-2</c:v>
                </c:pt>
                <c:pt idx="806">
                  <c:v>1.8499714119819249E-2</c:v>
                </c:pt>
                <c:pt idx="807">
                  <c:v>1.8407446410717215E-2</c:v>
                </c:pt>
                <c:pt idx="808">
                  <c:v>1.8315638888734179E-2</c:v>
                </c:pt>
                <c:pt idx="809">
                  <c:v>1.8224289258677303E-2</c:v>
                </c:pt>
                <c:pt idx="810">
                  <c:v>1.8133395236801075E-2</c:v>
                </c:pt>
                <c:pt idx="811">
                  <c:v>1.8042954550750216E-2</c:v>
                </c:pt>
                <c:pt idx="812">
                  <c:v>1.7952964939502866E-2</c:v>
                </c:pt>
                <c:pt idx="813">
                  <c:v>1.7863424153314034E-2</c:v>
                </c:pt>
                <c:pt idx="814">
                  <c:v>1.7774329953659442E-2</c:v>
                </c:pt>
                <c:pt idx="815">
                  <c:v>1.7685680113179437E-2</c:v>
                </c:pt>
                <c:pt idx="816">
                  <c:v>1.7597472415623393E-2</c:v>
                </c:pt>
                <c:pt idx="817">
                  <c:v>1.7509704655794274E-2</c:v>
                </c:pt>
                <c:pt idx="818">
                  <c:v>1.7422374639493515E-2</c:v>
                </c:pt>
                <c:pt idx="819">
                  <c:v>1.7335480183466159E-2</c:v>
                </c:pt>
                <c:pt idx="820">
                  <c:v>1.7249019115346279E-2</c:v>
                </c:pt>
                <c:pt idx="821">
                  <c:v>1.7162989273602654E-2</c:v>
                </c:pt>
                <c:pt idx="822">
                  <c:v>1.7077388507484793E-2</c:v>
                </c:pt>
                <c:pt idx="823">
                  <c:v>1.6992214676969066E-2</c:v>
                </c:pt>
                <c:pt idx="824">
                  <c:v>1.6907465652705279E-2</c:v>
                </c:pt>
                <c:pt idx="825">
                  <c:v>1.6823139315963402E-2</c:v>
                </c:pt>
                <c:pt idx="826">
                  <c:v>1.6739233558580632E-2</c:v>
                </c:pt>
                <c:pt idx="827">
                  <c:v>1.6655746282908664E-2</c:v>
                </c:pt>
                <c:pt idx="828">
                  <c:v>1.6572675401761255E-2</c:v>
                </c:pt>
                <c:pt idx="829">
                  <c:v>1.6490018838362049E-2</c:v>
                </c:pt>
                <c:pt idx="830">
                  <c:v>1.6407774526292645E-2</c:v>
                </c:pt>
                <c:pt idx="831">
                  <c:v>1.6325940409440985E-2</c:v>
                </c:pt>
                <c:pt idx="832">
                  <c:v>1.6244514441949871E-2</c:v>
                </c:pt>
                <c:pt idx="833">
                  <c:v>1.6163494588165874E-2</c:v>
                </c:pt>
                <c:pt idx="834">
                  <c:v>1.6082878822588433E-2</c:v>
                </c:pt>
                <c:pt idx="835">
                  <c:v>1.6002665129819207E-2</c:v>
                </c:pt>
                <c:pt idx="836">
                  <c:v>1.5922851504511698E-2</c:v>
                </c:pt>
                <c:pt idx="837">
                  <c:v>1.5843435951321115E-2</c:v>
                </c:pt>
                <c:pt idx="838">
                  <c:v>1.5764416484854486E-2</c:v>
                </c:pt>
                <c:pt idx="839">
                  <c:v>1.5685791129621054E-2</c:v>
                </c:pt>
                <c:pt idx="840">
                  <c:v>1.5607557919982831E-2</c:v>
                </c:pt>
                <c:pt idx="841">
                  <c:v>1.5529714900105502E-2</c:v>
                </c:pt>
                <c:pt idx="842">
                  <c:v>1.5452260123909515E-2</c:v>
                </c:pt>
                <c:pt idx="843">
                  <c:v>1.5375191655021433E-2</c:v>
                </c:pt>
                <c:pt idx="844">
                  <c:v>1.5298507566725518E-2</c:v>
                </c:pt>
                <c:pt idx="845">
                  <c:v>1.5222205941915569E-2</c:v>
                </c:pt>
                <c:pt idx="846">
                  <c:v>1.514628487304698E-2</c:v>
                </c:pt>
                <c:pt idx="847">
                  <c:v>1.5070742462089098E-2</c:v>
                </c:pt>
                <c:pt idx="848">
                  <c:v>1.4995576820477703E-2</c:v>
                </c:pt>
                <c:pt idx="849">
                  <c:v>1.4920786069067842E-2</c:v>
                </c:pt>
                <c:pt idx="850">
                  <c:v>1.4846368338086832E-2</c:v>
                </c:pt>
                <c:pt idx="851">
                  <c:v>1.4772321767087523E-2</c:v>
                </c:pt>
                <c:pt idx="852">
                  <c:v>1.4698644504901784E-2</c:v>
                </c:pt>
                <c:pt idx="853">
                  <c:v>1.4625334709594222E-2</c:v>
                </c:pt>
                <c:pt idx="854">
                  <c:v>1.4552390548416136E-2</c:v>
                </c:pt>
                <c:pt idx="855">
                  <c:v>1.4479810197759686E-2</c:v>
                </c:pt>
                <c:pt idx="856">
                  <c:v>1.440759184311235E-2</c:v>
                </c:pt>
                <c:pt idx="857">
                  <c:v>1.4335733679011489E-2</c:v>
                </c:pt>
                <c:pt idx="858">
                  <c:v>1.4264233908999256E-2</c:v>
                </c:pt>
                <c:pt idx="859">
                  <c:v>1.4193090745577676E-2</c:v>
                </c:pt>
                <c:pt idx="860">
                  <c:v>1.4122302410163962E-2</c:v>
                </c:pt>
                <c:pt idx="861">
                  <c:v>1.4051867133046037E-2</c:v>
                </c:pt>
                <c:pt idx="862">
                  <c:v>1.3981783153338308E-2</c:v>
                </c:pt>
                <c:pt idx="863">
                  <c:v>1.3912048718937619E-2</c:v>
                </c:pt>
                <c:pt idx="864">
                  <c:v>1.3842662086479501E-2</c:v>
                </c:pt>
                <c:pt idx="865">
                  <c:v>1.3773621521294518E-2</c:v>
                </c:pt>
                <c:pt idx="866">
                  <c:v>1.3704925297364945E-2</c:v>
                </c:pt>
                <c:pt idx="867">
                  <c:v>1.3636571697281604E-2</c:v>
                </c:pt>
                <c:pt idx="868">
                  <c:v>1.3568559012200934E-2</c:v>
                </c:pt>
                <c:pt idx="869">
                  <c:v>1.3500885541802265E-2</c:v>
                </c:pt>
                <c:pt idx="870">
                  <c:v>1.3433549594245314E-2</c:v>
                </c:pt>
                <c:pt idx="871">
                  <c:v>1.3366549486127871E-2</c:v>
                </c:pt>
                <c:pt idx="872">
                  <c:v>1.3299883542443767E-2</c:v>
                </c:pt>
                <c:pt idx="873">
                  <c:v>1.3233550096540928E-2</c:v>
                </c:pt>
                <c:pt idx="874">
                  <c:v>1.3167547490079751E-2</c:v>
                </c:pt>
                <c:pt idx="875">
                  <c:v>1.3101874072991637E-2</c:v>
                </c:pt>
                <c:pt idx="876">
                  <c:v>1.3036528203437736E-2</c:v>
                </c:pt>
                <c:pt idx="877">
                  <c:v>1.2971508247767908E-2</c:v>
                </c:pt>
                <c:pt idx="878">
                  <c:v>1.2906812580479873E-2</c:v>
                </c:pt>
                <c:pt idx="879">
                  <c:v>1.2842439584178571E-2</c:v>
                </c:pt>
                <c:pt idx="880">
                  <c:v>1.2778387649535761E-2</c:v>
                </c:pt>
                <c:pt idx="881">
                  <c:v>1.2714655175249731E-2</c:v>
                </c:pt>
                <c:pt idx="882">
                  <c:v>1.2651240568005305E-2</c:v>
                </c:pt>
                <c:pt idx="883">
                  <c:v>1.2588142242433998E-2</c:v>
                </c:pt>
                <c:pt idx="884">
                  <c:v>1.2525358621074385E-2</c:v>
                </c:pt>
                <c:pt idx="885">
                  <c:v>1.2462888134332661E-2</c:v>
                </c:pt>
                <c:pt idx="886">
                  <c:v>1.2400729220443406E-2</c:v>
                </c:pt>
                <c:pt idx="887">
                  <c:v>1.2338880325430533E-2</c:v>
                </c:pt>
                <c:pt idx="888">
                  <c:v>1.2277339903068436E-2</c:v>
                </c:pt>
                <c:pt idx="889">
                  <c:v>1.2216106414843372E-2</c:v>
                </c:pt>
                <c:pt idx="890">
                  <c:v>1.2155178329914935E-2</c:v>
                </c:pt>
                <c:pt idx="891">
                  <c:v>1.2094554125077829E-2</c:v>
                </c:pt>
                <c:pt idx="892">
                  <c:v>1.2034232284723775E-2</c:v>
                </c:pt>
                <c:pt idx="893">
                  <c:v>1.1974211300803622E-2</c:v>
                </c:pt>
                <c:pt idx="894">
                  <c:v>1.1914489672789647E-2</c:v>
                </c:pt>
                <c:pt idx="895">
                  <c:v>1.1855065907638037E-2</c:v>
                </c:pt>
                <c:pt idx="896">
                  <c:v>1.1795938519751562E-2</c:v>
                </c:pt>
                <c:pt idx="897">
                  <c:v>1.1737106030942461E-2</c:v>
                </c:pt>
                <c:pt idx="898">
                  <c:v>1.1678566970395442E-2</c:v>
                </c:pt>
                <c:pt idx="899">
                  <c:v>1.1620319874630945E-2</c:v>
                </c:pt>
                <c:pt idx="900">
                  <c:v>1.1562363287468536E-2</c:v>
                </c:pt>
                <c:pt idx="901">
                  <c:v>1.1504695759990522E-2</c:v>
                </c:pt>
                <c:pt idx="902">
                  <c:v>1.1447315850505711E-2</c:v>
                </c:pt>
                <c:pt idx="903">
                  <c:v>1.1390222124513377E-2</c:v>
                </c:pt>
                <c:pt idx="904">
                  <c:v>1.1333413154667387E-2</c:v>
                </c:pt>
                <c:pt idx="905">
                  <c:v>1.1276887520740558E-2</c:v>
                </c:pt>
                <c:pt idx="906">
                  <c:v>1.1220643809589084E-2</c:v>
                </c:pt>
                <c:pt idx="907">
                  <c:v>1.1164680615117259E-2</c:v>
                </c:pt>
                <c:pt idx="908">
                  <c:v>1.1108996538242306E-2</c:v>
                </c:pt>
                <c:pt idx="909">
                  <c:v>1.1053590186859403E-2</c:v>
                </c:pt>
                <c:pt idx="910">
                  <c:v>1.0998460175806881E-2</c:v>
                </c:pt>
                <c:pt idx="911">
                  <c:v>1.0943605126831591E-2</c:v>
                </c:pt>
                <c:pt idx="912">
                  <c:v>1.0889023668554451E-2</c:v>
                </c:pt>
                <c:pt idx="913">
                  <c:v>1.0834714436436152E-2</c:v>
                </c:pt>
                <c:pt idx="914">
                  <c:v>1.0780676072743084E-2</c:v>
                </c:pt>
                <c:pt idx="915">
                  <c:v>1.0726907226513326E-2</c:v>
                </c:pt>
                <c:pt idx="916">
                  <c:v>1.0673406553522925E-2</c:v>
                </c:pt>
                <c:pt idx="917">
                  <c:v>1.062017271625227E-2</c:v>
                </c:pt>
                <c:pt idx="918">
                  <c:v>1.0567204383852655E-2</c:v>
                </c:pt>
                <c:pt idx="919">
                  <c:v>1.0514500232113012E-2</c:v>
                </c:pt>
                <c:pt idx="920">
                  <c:v>1.0462058943426803E-2</c:v>
                </c:pt>
                <c:pt idx="921">
                  <c:v>1.040987920675907E-2</c:v>
                </c:pt>
                <c:pt idx="922">
                  <c:v>1.0357959717613696E-2</c:v>
                </c:pt>
                <c:pt idx="923">
                  <c:v>1.0306299178000741E-2</c:v>
                </c:pt>
                <c:pt idx="924">
                  <c:v>1.0254896296404022E-2</c:v>
                </c:pt>
                <c:pt idx="925">
                  <c:v>1.0203749787748823E-2</c:v>
                </c:pt>
                <c:pt idx="926">
                  <c:v>1.0152858373369763E-2</c:v>
                </c:pt>
                <c:pt idx="927">
                  <c:v>1.0102220780978834E-2</c:v>
                </c:pt>
                <c:pt idx="928">
                  <c:v>1.0051835744633586E-2</c:v>
                </c:pt>
                <c:pt idx="929">
                  <c:v>1.0001702004705479E-2</c:v>
                </c:pt>
                <c:pt idx="930">
                  <c:v>9.9518183078484198E-3</c:v>
                </c:pt>
                <c:pt idx="931">
                  <c:v>9.9021834069673818E-3</c:v>
                </c:pt>
                <c:pt idx="932">
                  <c:v>9.8527960611872571E-3</c:v>
                </c:pt>
                <c:pt idx="933">
                  <c:v>9.8036550358218278E-3</c:v>
                </c:pt>
                <c:pt idx="934">
                  <c:v>9.7547591023429032E-3</c:v>
                </c:pt>
                <c:pt idx="935">
                  <c:v>9.7061070383495981E-3</c:v>
                </c:pt>
                <c:pt idx="936">
                  <c:v>9.6576976275377768E-3</c:v>
                </c:pt>
                <c:pt idx="937">
                  <c:v>9.6095296596696508E-3</c:v>
                </c:pt>
                <c:pt idx="938">
                  <c:v>9.5616019305435045E-3</c:v>
                </c:pt>
                <c:pt idx="939">
                  <c:v>9.5139132419636303E-3</c:v>
                </c:pt>
                <c:pt idx="940">
                  <c:v>9.4664624017103231E-3</c:v>
                </c:pt>
                <c:pt idx="941">
                  <c:v>9.4192482235101026E-3</c:v>
                </c:pt>
                <c:pt idx="942">
                  <c:v>9.3722695270060576E-3</c:v>
                </c:pt>
                <c:pt idx="943">
                  <c:v>9.3255251377283264E-3</c:v>
                </c:pt>
                <c:pt idx="944">
                  <c:v>9.2790138870647437E-3</c:v>
                </c:pt>
                <c:pt idx="945">
                  <c:v>9.232734612231619E-3</c:v>
                </c:pt>
                <c:pt idx="946">
                  <c:v>9.1866861562446642E-3</c:v>
                </c:pt>
                <c:pt idx="947">
                  <c:v>9.1408673678900973E-3</c:v>
                </c:pt>
                <c:pt idx="948">
                  <c:v>9.0952771016958155E-3</c:v>
                </c:pt>
                <c:pt idx="949">
                  <c:v>9.0499142179027887E-3</c:v>
                </c:pt>
                <c:pt idx="950">
                  <c:v>9.0047775824365593E-3</c:v>
                </c:pt>
                <c:pt idx="951">
                  <c:v>8.9598660668788899E-3</c:v>
                </c:pt>
                <c:pt idx="952">
                  <c:v>8.9151785484395535E-3</c:v>
                </c:pt>
                <c:pt idx="953">
                  <c:v>8.8707139099282583E-3</c:v>
                </c:pt>
                <c:pt idx="954">
                  <c:v>8.8264710397267226E-3</c:v>
                </c:pt>
                <c:pt idx="955">
                  <c:v>8.7824488317608997E-3</c:v>
                </c:pt>
                <c:pt idx="956">
                  <c:v>8.7386461854732905E-3</c:v>
                </c:pt>
                <c:pt idx="957">
                  <c:v>8.6950620057954561E-3</c:v>
                </c:pt>
                <c:pt idx="958">
                  <c:v>8.6516952031206341E-3</c:v>
                </c:pt>
                <c:pt idx="959">
                  <c:v>8.6085446932764997E-3</c:v>
                </c:pt>
                <c:pt idx="960">
                  <c:v>8.5656093974980606E-3</c:v>
                </c:pt>
                <c:pt idx="961">
                  <c:v>8.5228882424006839E-3</c:v>
                </c:pt>
                <c:pt idx="962">
                  <c:v>8.4803801599532685E-3</c:v>
                </c:pt>
                <c:pt idx="963">
                  <c:v>8.4380840874515306E-3</c:v>
                </c:pt>
                <c:pt idx="964">
                  <c:v>8.3959989674914706E-3</c:v>
                </c:pt>
                <c:pt idx="965">
                  <c:v>8.3541237479428897E-3</c:v>
                </c:pt>
                <c:pt idx="966">
                  <c:v>8.3124573819231187E-3</c:v>
                </c:pt>
                <c:pt idx="967">
                  <c:v>8.2709988277708361E-3</c:v>
                </c:pt>
                <c:pt idx="968">
                  <c:v>8.2297470490200302E-3</c:v>
                </c:pt>
                <c:pt idx="969">
                  <c:v>8.1887010143740831E-3</c:v>
                </c:pt>
                <c:pt idx="970">
                  <c:v>8.1478596976799888E-3</c:v>
                </c:pt>
                <c:pt idx="971">
                  <c:v>8.1072220779026989E-3</c:v>
                </c:pt>
                <c:pt idx="972">
                  <c:v>8.0667871390996144E-3</c:v>
                </c:pt>
                <c:pt idx="973">
                  <c:v>8.026553870395154E-3</c:v>
                </c:pt>
                <c:pt idx="974">
                  <c:v>7.9865212659555023E-3</c:v>
                </c:pt>
                <c:pt idx="975">
                  <c:v>7.9466883249634645E-3</c:v>
                </c:pt>
                <c:pt idx="976">
                  <c:v>7.9070540515934415E-3</c:v>
                </c:pt>
                <c:pt idx="977">
                  <c:v>7.8676174549865349E-3</c:v>
                </c:pt>
                <c:pt idx="978">
                  <c:v>7.8283775492257734E-3</c:v>
                </c:pt>
                <c:pt idx="979">
                  <c:v>7.7893333533114659E-3</c:v>
                </c:pt>
                <c:pt idx="980">
                  <c:v>7.7504838911366921E-3</c:v>
                </c:pt>
                <c:pt idx="981">
                  <c:v>7.7118281914628686E-3</c:v>
                </c:pt>
                <c:pt idx="982">
                  <c:v>7.6733652878954893E-3</c:v>
                </c:pt>
                <c:pt idx="983">
                  <c:v>7.6350942188599617E-3</c:v>
                </c:pt>
                <c:pt idx="984">
                  <c:v>7.597014027577567E-3</c:v>
                </c:pt>
                <c:pt idx="985">
                  <c:v>7.559123762041541E-3</c:v>
                </c:pt>
                <c:pt idx="986">
                  <c:v>7.5214224749932702E-3</c:v>
                </c:pt>
                <c:pt idx="987">
                  <c:v>7.4839092238986145E-3</c:v>
                </c:pt>
                <c:pt idx="988">
                  <c:v>7.4465830709243381E-3</c:v>
                </c:pt>
                <c:pt idx="989">
                  <c:v>7.4094430829146837E-3</c:v>
                </c:pt>
                <c:pt idx="990">
                  <c:v>7.372488331368012E-3</c:v>
                </c:pt>
                <c:pt idx="991">
                  <c:v>7.3357178924136077E-3</c:v>
                </c:pt>
                <c:pt idx="992">
                  <c:v>7.2991308467885829E-3</c:v>
                </c:pt>
                <c:pt idx="993">
                  <c:v>7.2627262798148915E-3</c:v>
                </c:pt>
                <c:pt idx="994">
                  <c:v>7.2265032813764625E-3</c:v>
                </c:pt>
                <c:pt idx="995">
                  <c:v>7.1904609458964481E-3</c:v>
                </c:pt>
                <c:pt idx="996">
                  <c:v>7.1545983723145792E-3</c:v>
                </c:pt>
                <c:pt idx="997">
                  <c:v>7.1189146640646597E-3</c:v>
                </c:pt>
                <c:pt idx="998">
                  <c:v>7.0834089290521185E-3</c:v>
                </c:pt>
                <c:pt idx="999">
                  <c:v>7.0480802796317318E-3</c:v>
                </c:pt>
                <c:pt idx="1000">
                  <c:v>7.0129278325854246E-3</c:v>
                </c:pt>
                <c:pt idx="1001">
                  <c:v>6.9779507091001875E-3</c:v>
                </c:pt>
                <c:pt idx="1002">
                  <c:v>6.9431480347461145E-3</c:v>
                </c:pt>
                <c:pt idx="1003">
                  <c:v>6.9085189394545322E-3</c:v>
                </c:pt>
                <c:pt idx="1004">
                  <c:v>6.8740625574962482E-3</c:v>
                </c:pt>
                <c:pt idx="1005">
                  <c:v>6.8397780274599331E-3</c:v>
                </c:pt>
                <c:pt idx="1006">
                  <c:v>6.8056644922305431E-3</c:v>
                </c:pt>
                <c:pt idx="1007">
                  <c:v>6.7717210989679212E-3</c:v>
                </c:pt>
                <c:pt idx="1008">
                  <c:v>6.737946999085467E-3</c:v>
                </c:pt>
                <c:pt idx="1009">
                  <c:v>6.4093334462563831E-3</c:v>
                </c:pt>
                <c:pt idx="1010">
                  <c:v>6.0967465655156379E-3</c:v>
                </c:pt>
                <c:pt idx="1011">
                  <c:v>5.7994047268421414E-3</c:v>
                </c:pt>
                <c:pt idx="1012">
                  <c:v>5.5165644207607716E-3</c:v>
                </c:pt>
                <c:pt idx="1013">
                  <c:v>5.2475183991813846E-3</c:v>
                </c:pt>
                <c:pt idx="1014">
                  <c:v>4.991593906910217E-3</c:v>
                </c:pt>
                <c:pt idx="1015">
                  <c:v>4.7481509994114776E-3</c:v>
                </c:pt>
                <c:pt idx="1016">
                  <c:v>4.5165809426126659E-3</c:v>
                </c:pt>
                <c:pt idx="1017">
                  <c:v>4.2963046907523398E-3</c:v>
                </c:pt>
                <c:pt idx="1018">
                  <c:v>4.0867714384640666E-3</c:v>
                </c:pt>
                <c:pt idx="1019">
                  <c:v>3.8874572434761303E-3</c:v>
                </c:pt>
                <c:pt idx="1020">
                  <c:v>3.697863716482932E-3</c:v>
                </c:pt>
                <c:pt idx="1021">
                  <c:v>3.5175167749121284E-3</c:v>
                </c:pt>
                <c:pt idx="1022">
                  <c:v>3.345965457471272E-3</c:v>
                </c:pt>
                <c:pt idx="1023">
                  <c:v>3.1827807965096669E-3</c:v>
                </c:pt>
                <c:pt idx="1024">
                  <c:v>3.0275547453758153E-3</c:v>
                </c:pt>
                <c:pt idx="1025">
                  <c:v>2.879899158088243E-3</c:v>
                </c:pt>
                <c:pt idx="1026">
                  <c:v>2.7394448187683684E-3</c:v>
                </c:pt>
                <c:pt idx="1027">
                  <c:v>2.6058405184084983E-3</c:v>
                </c:pt>
                <c:pt idx="1028">
                  <c:v>2.4787521766663585E-3</c:v>
                </c:pt>
                <c:pt idx="1029">
                  <c:v>2.3578620064902329E-3</c:v>
                </c:pt>
                <c:pt idx="1030">
                  <c:v>2.2428677194858034E-3</c:v>
                </c:pt>
                <c:pt idx="1031">
                  <c:v>2.1334817700377081E-3</c:v>
                </c:pt>
                <c:pt idx="1032">
                  <c:v>2.029430636295734E-3</c:v>
                </c:pt>
                <c:pt idx="1033">
                  <c:v>1.9304541362277093E-3</c:v>
                </c:pt>
                <c:pt idx="1034">
                  <c:v>1.8363047770289071E-3</c:v>
                </c:pt>
                <c:pt idx="1035">
                  <c:v>1.7467471362611197E-3</c:v>
                </c:pt>
                <c:pt idx="1036">
                  <c:v>1.6615572731739339E-3</c:v>
                </c:pt>
                <c:pt idx="1037">
                  <c:v>1.5805221687362171E-3</c:v>
                </c:pt>
                <c:pt idx="1038">
                  <c:v>1.5034391929775724E-3</c:v>
                </c:pt>
                <c:pt idx="1039">
                  <c:v>1.4301155983078744E-3</c:v>
                </c:pt>
                <c:pt idx="1040">
                  <c:v>1.3603680375478939E-3</c:v>
                </c:pt>
                <c:pt idx="1041">
                  <c:v>1.294022105465848E-3</c:v>
                </c:pt>
                <c:pt idx="1042">
                  <c:v>1.230911902673481E-3</c:v>
                </c:pt>
                <c:pt idx="1043">
                  <c:v>1.1708796207911744E-3</c:v>
                </c:pt>
                <c:pt idx="1044">
                  <c:v>1.1137751478448032E-3</c:v>
                </c:pt>
                <c:pt idx="1045">
                  <c:v>1.0594556929076101E-3</c:v>
                </c:pt>
                <c:pt idx="1046">
                  <c:v>1.0077854290485105E-3</c:v>
                </c:pt>
                <c:pt idx="1047">
                  <c:v>9.5863515369401986E-4</c:v>
                </c:pt>
                <c:pt idx="1048">
                  <c:v>9.1188196555451624E-4</c:v>
                </c:pt>
                <c:pt idx="1049">
                  <c:v>8.6740895730700175E-4</c:v>
                </c:pt>
                <c:pt idx="1050">
                  <c:v>8.251049232659046E-4</c:v>
                </c:pt>
                <c:pt idx="1051">
                  <c:v>7.8486408131093165E-4</c:v>
                </c:pt>
                <c:pt idx="1052">
                  <c:v>7.465858083766792E-4</c:v>
                </c:pt>
                <c:pt idx="1053">
                  <c:v>7.1017438884254903E-4</c:v>
                </c:pt>
                <c:pt idx="1054">
                  <c:v>6.7553877519384374E-4</c:v>
                </c:pt>
                <c:pt idx="1055">
                  <c:v>6.4259236035555788E-4</c:v>
                </c:pt>
                <c:pt idx="1056">
                  <c:v>6.112527611295723E-4</c:v>
                </c:pt>
                <c:pt idx="1057">
                  <c:v>5.8144161219375557E-4</c:v>
                </c:pt>
                <c:pt idx="1058">
                  <c:v>5.5308437014783363E-4</c:v>
                </c:pt>
                <c:pt idx="1059">
                  <c:v>5.2611012711606322E-4</c:v>
                </c:pt>
                <c:pt idx="1060">
                  <c:v>5.0045143344061083E-4</c:v>
                </c:pt>
                <c:pt idx="1061">
                  <c:v>4.7604412902226933E-4</c:v>
                </c:pt>
                <c:pt idx="1062">
                  <c:v>4.5282718288679695E-4</c:v>
                </c:pt>
                <c:pt idx="1063">
                  <c:v>4.3074254057568753E-4</c:v>
                </c:pt>
                <c:pt idx="1064">
                  <c:v>4.0973497897978643E-4</c:v>
                </c:pt>
                <c:pt idx="1065">
                  <c:v>3.897519682527548E-4</c:v>
                </c:pt>
                <c:pt idx="1066">
                  <c:v>3.7074354045908822E-4</c:v>
                </c:pt>
                <c:pt idx="1067">
                  <c:v>3.5266216462825575E-4</c:v>
                </c:pt>
                <c:pt idx="1068">
                  <c:v>3.3546262790251185E-4</c:v>
                </c:pt>
                <c:pt idx="1069">
                  <c:v>3.1910192248120326E-4</c:v>
                </c:pt>
                <c:pt idx="1070">
                  <c:v>3.0353913807886678E-4</c:v>
                </c:pt>
                <c:pt idx="1071">
                  <c:v>2.8873535962820301E-4</c:v>
                </c:pt>
                <c:pt idx="1072">
                  <c:v>2.7465356997214254E-4</c:v>
                </c:pt>
                <c:pt idx="1073">
                  <c:v>2.6125855730166754E-4</c:v>
                </c:pt>
                <c:pt idx="1074">
                  <c:v>2.4851682710795185E-4</c:v>
                </c:pt>
                <c:pt idx="1075">
                  <c:v>2.3639651842864072E-4</c:v>
                </c:pt>
                <c:pt idx="1076">
                  <c:v>2.2486732417884819E-4</c:v>
                </c:pt>
                <c:pt idx="1077">
                  <c:v>2.1390041536766149E-4</c:v>
                </c:pt>
                <c:pt idx="1078">
                  <c:v>2.0346836901064417E-4</c:v>
                </c:pt>
                <c:pt idx="1079">
                  <c:v>1.9354509955809383E-4</c:v>
                </c:pt>
                <c:pt idx="1080">
                  <c:v>1.8410579366757919E-4</c:v>
                </c:pt>
                <c:pt idx="1081">
                  <c:v>1.7512684815765842E-4</c:v>
                </c:pt>
                <c:pt idx="1082">
                  <c:v>1.6658581098763354E-4</c:v>
                </c:pt>
                <c:pt idx="1083">
                  <c:v>1.5846132511575126E-4</c:v>
                </c:pt>
                <c:pt idx="1084">
                  <c:v>1.507330750954765E-4</c:v>
                </c:pt>
                <c:pt idx="1085">
                  <c:v>1.4338173627629318E-4</c:v>
                </c:pt>
                <c:pt idx="1086">
                  <c:v>1.363889264820114E-4</c:v>
                </c:pt>
                <c:pt idx="1087">
                  <c:v>1.2973716004575404E-4</c:v>
                </c:pt>
                <c:pt idx="1088">
                  <c:v>1.2340980408667956E-4</c:v>
                </c:pt>
                <c:pt idx="1089">
                  <c:v>1.1739103691911796E-4</c:v>
                </c:pt>
                <c:pt idx="1090">
                  <c:v>1.1166580849011457E-4</c:v>
                </c:pt>
                <c:pt idx="1091">
                  <c:v>1.0621980274645875E-4</c:v>
                </c:pt>
                <c:pt idx="1092">
                  <c:v>1.0103940183709342E-4</c:v>
                </c:pt>
                <c:pt idx="1093">
                  <c:v>9.6111652061394695E-5</c:v>
                </c:pt>
                <c:pt idx="1094">
                  <c:v>9.142423147817327E-5</c:v>
                </c:pt>
                <c:pt idx="1095">
                  <c:v>8.6965419094402768E-5</c:v>
                </c:pt>
                <c:pt idx="1096">
                  <c:v>8.2724065556632228E-5</c:v>
                </c:pt>
                <c:pt idx="1097">
                  <c:v>7.8689565271794696E-5</c:v>
                </c:pt>
                <c:pt idx="1098">
                  <c:v>7.4851829887700598E-5</c:v>
                </c:pt>
                <c:pt idx="1099">
                  <c:v>7.1201263066902732E-5</c:v>
                </c:pt>
                <c:pt idx="1100">
                  <c:v>6.7728736490853776E-5</c:v>
                </c:pt>
                <c:pt idx="1101">
                  <c:v>6.4425567034355417E-5</c:v>
                </c:pt>
                <c:pt idx="1102">
                  <c:v>6.1283495053222133E-5</c:v>
                </c:pt>
                <c:pt idx="1103">
                  <c:v>5.8294663730868811E-5</c:v>
                </c:pt>
                <c:pt idx="1104">
                  <c:v>5.5451599432176945E-5</c:v>
                </c:pt>
                <c:pt idx="1105">
                  <c:v>5.2747193015513757E-5</c:v>
                </c:pt>
                <c:pt idx="1106">
                  <c:v>5.0174682056175283E-5</c:v>
                </c:pt>
                <c:pt idx="1107">
                  <c:v>4.772763393680197E-5</c:v>
                </c:pt>
                <c:pt idx="1108">
                  <c:v>4.5399929762484854E-5</c:v>
                </c:pt>
              </c:numCache>
            </c:numRef>
          </c:yVal>
          <c:smooth val="1"/>
        </c:ser>
        <c:ser>
          <c:idx val="5"/>
          <c:order val="1"/>
          <c:tx>
            <c:v>df=4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'Ex. 4.1'!$A$2:$A$1110</c:f>
              <c:numCache>
                <c:formatCode>General</c:formatCode>
                <c:ptCount val="1109"/>
                <c:pt idx="0">
                  <c:v>1E-3</c:v>
                </c:pt>
                <c:pt idx="1">
                  <c:v>2E-3</c:v>
                </c:pt>
                <c:pt idx="2">
                  <c:v>3.0000000000000001E-3</c:v>
                </c:pt>
                <c:pt idx="3">
                  <c:v>4.0000000000000001E-3</c:v>
                </c:pt>
                <c:pt idx="4">
                  <c:v>5.0000000000000001E-3</c:v>
                </c:pt>
                <c:pt idx="5">
                  <c:v>6.0000000000000001E-3</c:v>
                </c:pt>
                <c:pt idx="6">
                  <c:v>7.0000000000000001E-3</c:v>
                </c:pt>
                <c:pt idx="7">
                  <c:v>8.0000000000000002E-3</c:v>
                </c:pt>
                <c:pt idx="8">
                  <c:v>9.0000000000000011E-3</c:v>
                </c:pt>
                <c:pt idx="9">
                  <c:v>0.01</c:v>
                </c:pt>
                <c:pt idx="10">
                  <c:v>0.02</c:v>
                </c:pt>
                <c:pt idx="11">
                  <c:v>0.03</c:v>
                </c:pt>
                <c:pt idx="12">
                  <c:v>0.04</c:v>
                </c:pt>
                <c:pt idx="13">
                  <c:v>0.05</c:v>
                </c:pt>
                <c:pt idx="14">
                  <c:v>6.0000000000000005E-2</c:v>
                </c:pt>
                <c:pt idx="15">
                  <c:v>6.9999999999999993E-2</c:v>
                </c:pt>
                <c:pt idx="16">
                  <c:v>0.08</c:v>
                </c:pt>
                <c:pt idx="17">
                  <c:v>0.09</c:v>
                </c:pt>
                <c:pt idx="18">
                  <c:v>9.9999999999999992E-2</c:v>
                </c:pt>
                <c:pt idx="19">
                  <c:v>0.11</c:v>
                </c:pt>
                <c:pt idx="20">
                  <c:v>0.12</c:v>
                </c:pt>
                <c:pt idx="21">
                  <c:v>0.13</c:v>
                </c:pt>
                <c:pt idx="22">
                  <c:v>0.14000000000000001</c:v>
                </c:pt>
                <c:pt idx="23">
                  <c:v>0.15000000000000002</c:v>
                </c:pt>
                <c:pt idx="24">
                  <c:v>0.16</c:v>
                </c:pt>
                <c:pt idx="25">
                  <c:v>0.17</c:v>
                </c:pt>
                <c:pt idx="26">
                  <c:v>0.18000000000000002</c:v>
                </c:pt>
                <c:pt idx="27">
                  <c:v>0.19</c:v>
                </c:pt>
                <c:pt idx="28">
                  <c:v>0.2</c:v>
                </c:pt>
                <c:pt idx="29">
                  <c:v>0.21000000000000002</c:v>
                </c:pt>
                <c:pt idx="30">
                  <c:v>0.22</c:v>
                </c:pt>
                <c:pt idx="31">
                  <c:v>0.23</c:v>
                </c:pt>
                <c:pt idx="32">
                  <c:v>0.24000000000000002</c:v>
                </c:pt>
                <c:pt idx="33">
                  <c:v>0.25</c:v>
                </c:pt>
                <c:pt idx="34">
                  <c:v>0.26</c:v>
                </c:pt>
                <c:pt idx="35">
                  <c:v>0.27</c:v>
                </c:pt>
                <c:pt idx="36">
                  <c:v>0.28000000000000003</c:v>
                </c:pt>
                <c:pt idx="37">
                  <c:v>0.29000000000000004</c:v>
                </c:pt>
                <c:pt idx="38">
                  <c:v>0.3</c:v>
                </c:pt>
                <c:pt idx="39">
                  <c:v>0.31</c:v>
                </c:pt>
                <c:pt idx="40">
                  <c:v>0.32</c:v>
                </c:pt>
                <c:pt idx="41">
                  <c:v>0.33</c:v>
                </c:pt>
                <c:pt idx="42">
                  <c:v>0.34</c:v>
                </c:pt>
                <c:pt idx="43">
                  <c:v>0.35000000000000003</c:v>
                </c:pt>
                <c:pt idx="44">
                  <c:v>0.36000000000000004</c:v>
                </c:pt>
                <c:pt idx="45">
                  <c:v>0.37</c:v>
                </c:pt>
                <c:pt idx="46">
                  <c:v>0.38</c:v>
                </c:pt>
                <c:pt idx="47">
                  <c:v>0.39</c:v>
                </c:pt>
                <c:pt idx="48">
                  <c:v>0.4</c:v>
                </c:pt>
                <c:pt idx="49">
                  <c:v>0.41000000000000003</c:v>
                </c:pt>
                <c:pt idx="50">
                  <c:v>0.42000000000000004</c:v>
                </c:pt>
                <c:pt idx="51">
                  <c:v>0.43</c:v>
                </c:pt>
                <c:pt idx="52">
                  <c:v>0.44</c:v>
                </c:pt>
                <c:pt idx="53">
                  <c:v>0.45</c:v>
                </c:pt>
                <c:pt idx="54">
                  <c:v>0.46</c:v>
                </c:pt>
                <c:pt idx="55">
                  <c:v>0.47000000000000003</c:v>
                </c:pt>
                <c:pt idx="56">
                  <c:v>0.48000000000000004</c:v>
                </c:pt>
                <c:pt idx="57">
                  <c:v>0.49</c:v>
                </c:pt>
                <c:pt idx="58">
                  <c:v>0.5</c:v>
                </c:pt>
                <c:pt idx="59">
                  <c:v>0.51</c:v>
                </c:pt>
                <c:pt idx="60">
                  <c:v>0.52</c:v>
                </c:pt>
                <c:pt idx="61">
                  <c:v>0.53</c:v>
                </c:pt>
                <c:pt idx="62">
                  <c:v>0.54</c:v>
                </c:pt>
                <c:pt idx="63">
                  <c:v>0.55000000000000004</c:v>
                </c:pt>
                <c:pt idx="64">
                  <c:v>0.56000000000000005</c:v>
                </c:pt>
                <c:pt idx="65">
                  <c:v>0.57000000000000006</c:v>
                </c:pt>
                <c:pt idx="66">
                  <c:v>0.58000000000000007</c:v>
                </c:pt>
                <c:pt idx="67">
                  <c:v>0.59</c:v>
                </c:pt>
                <c:pt idx="68">
                  <c:v>0.6</c:v>
                </c:pt>
                <c:pt idx="69">
                  <c:v>0.61</c:v>
                </c:pt>
                <c:pt idx="70">
                  <c:v>0.62</c:v>
                </c:pt>
                <c:pt idx="71">
                  <c:v>0.63</c:v>
                </c:pt>
                <c:pt idx="72">
                  <c:v>0.64</c:v>
                </c:pt>
                <c:pt idx="73">
                  <c:v>0.65</c:v>
                </c:pt>
                <c:pt idx="74">
                  <c:v>0.66</c:v>
                </c:pt>
                <c:pt idx="75">
                  <c:v>0.67</c:v>
                </c:pt>
                <c:pt idx="76">
                  <c:v>0.68</c:v>
                </c:pt>
                <c:pt idx="77">
                  <c:v>0.69000000000000006</c:v>
                </c:pt>
                <c:pt idx="78">
                  <c:v>0.70000000000000007</c:v>
                </c:pt>
                <c:pt idx="79">
                  <c:v>0.71000000000000008</c:v>
                </c:pt>
                <c:pt idx="80">
                  <c:v>0.72</c:v>
                </c:pt>
                <c:pt idx="81">
                  <c:v>0.73</c:v>
                </c:pt>
                <c:pt idx="82">
                  <c:v>0.74</c:v>
                </c:pt>
                <c:pt idx="83">
                  <c:v>0.75</c:v>
                </c:pt>
                <c:pt idx="84">
                  <c:v>0.76</c:v>
                </c:pt>
                <c:pt idx="85">
                  <c:v>0.77</c:v>
                </c:pt>
                <c:pt idx="86">
                  <c:v>0.78</c:v>
                </c:pt>
                <c:pt idx="87">
                  <c:v>0.79</c:v>
                </c:pt>
                <c:pt idx="88">
                  <c:v>0.8</c:v>
                </c:pt>
                <c:pt idx="89">
                  <c:v>0.81</c:v>
                </c:pt>
                <c:pt idx="90">
                  <c:v>0.82000000000000006</c:v>
                </c:pt>
                <c:pt idx="91">
                  <c:v>0.83000000000000007</c:v>
                </c:pt>
                <c:pt idx="92">
                  <c:v>0.84000000000000008</c:v>
                </c:pt>
                <c:pt idx="93">
                  <c:v>0.85</c:v>
                </c:pt>
                <c:pt idx="94">
                  <c:v>0.86</c:v>
                </c:pt>
                <c:pt idx="95">
                  <c:v>0.87</c:v>
                </c:pt>
                <c:pt idx="96">
                  <c:v>0.88</c:v>
                </c:pt>
                <c:pt idx="97">
                  <c:v>0.89</c:v>
                </c:pt>
                <c:pt idx="98">
                  <c:v>0.9</c:v>
                </c:pt>
                <c:pt idx="99">
                  <c:v>0.91</c:v>
                </c:pt>
                <c:pt idx="100">
                  <c:v>0.92</c:v>
                </c:pt>
                <c:pt idx="101">
                  <c:v>0.93</c:v>
                </c:pt>
                <c:pt idx="102">
                  <c:v>0.94000000000000006</c:v>
                </c:pt>
                <c:pt idx="103">
                  <c:v>0.95000000000000007</c:v>
                </c:pt>
                <c:pt idx="104">
                  <c:v>0.96000000000000008</c:v>
                </c:pt>
                <c:pt idx="105">
                  <c:v>0.97</c:v>
                </c:pt>
                <c:pt idx="106">
                  <c:v>0.98</c:v>
                </c:pt>
                <c:pt idx="107">
                  <c:v>0.99</c:v>
                </c:pt>
                <c:pt idx="108">
                  <c:v>1</c:v>
                </c:pt>
                <c:pt idx="109">
                  <c:v>1.01</c:v>
                </c:pt>
                <c:pt idx="110">
                  <c:v>1.02</c:v>
                </c:pt>
                <c:pt idx="111">
                  <c:v>1.03</c:v>
                </c:pt>
                <c:pt idx="112">
                  <c:v>1.04</c:v>
                </c:pt>
                <c:pt idx="113">
                  <c:v>1.05</c:v>
                </c:pt>
                <c:pt idx="114">
                  <c:v>1.06</c:v>
                </c:pt>
                <c:pt idx="115">
                  <c:v>1.07</c:v>
                </c:pt>
                <c:pt idx="116">
                  <c:v>1.08</c:v>
                </c:pt>
                <c:pt idx="117">
                  <c:v>1.0900000000000001</c:v>
                </c:pt>
                <c:pt idx="118">
                  <c:v>1.1000000000000001</c:v>
                </c:pt>
                <c:pt idx="119">
                  <c:v>1.1100000000000001</c:v>
                </c:pt>
                <c:pt idx="120">
                  <c:v>1.1200000000000001</c:v>
                </c:pt>
                <c:pt idx="121">
                  <c:v>1.1300000000000001</c:v>
                </c:pt>
                <c:pt idx="122">
                  <c:v>1.1400000000000001</c:v>
                </c:pt>
                <c:pt idx="123">
                  <c:v>1.1500000000000001</c:v>
                </c:pt>
                <c:pt idx="124">
                  <c:v>1.1600000000000001</c:v>
                </c:pt>
                <c:pt idx="125">
                  <c:v>1.17</c:v>
                </c:pt>
                <c:pt idx="126">
                  <c:v>1.18</c:v>
                </c:pt>
                <c:pt idx="127">
                  <c:v>1.19</c:v>
                </c:pt>
                <c:pt idx="128">
                  <c:v>1.2</c:v>
                </c:pt>
                <c:pt idx="129">
                  <c:v>1.21</c:v>
                </c:pt>
                <c:pt idx="130">
                  <c:v>1.22</c:v>
                </c:pt>
                <c:pt idx="131">
                  <c:v>1.23</c:v>
                </c:pt>
                <c:pt idx="132">
                  <c:v>1.24</c:v>
                </c:pt>
                <c:pt idx="133">
                  <c:v>1.25</c:v>
                </c:pt>
                <c:pt idx="134">
                  <c:v>1.26</c:v>
                </c:pt>
                <c:pt idx="135">
                  <c:v>1.27</c:v>
                </c:pt>
                <c:pt idx="136">
                  <c:v>1.28</c:v>
                </c:pt>
                <c:pt idx="137">
                  <c:v>1.29</c:v>
                </c:pt>
                <c:pt idx="138">
                  <c:v>1.3</c:v>
                </c:pt>
                <c:pt idx="139">
                  <c:v>1.31</c:v>
                </c:pt>
                <c:pt idx="140">
                  <c:v>1.32</c:v>
                </c:pt>
                <c:pt idx="141">
                  <c:v>1.33</c:v>
                </c:pt>
                <c:pt idx="142">
                  <c:v>1.34</c:v>
                </c:pt>
                <c:pt idx="143">
                  <c:v>1.35</c:v>
                </c:pt>
                <c:pt idx="144">
                  <c:v>1.36</c:v>
                </c:pt>
                <c:pt idx="145">
                  <c:v>1.37</c:v>
                </c:pt>
                <c:pt idx="146">
                  <c:v>1.3800000000000001</c:v>
                </c:pt>
                <c:pt idx="147">
                  <c:v>1.3900000000000001</c:v>
                </c:pt>
                <c:pt idx="148">
                  <c:v>1.4000000000000001</c:v>
                </c:pt>
                <c:pt idx="149">
                  <c:v>1.4100000000000001</c:v>
                </c:pt>
                <c:pt idx="150">
                  <c:v>1.42</c:v>
                </c:pt>
                <c:pt idx="151">
                  <c:v>1.43</c:v>
                </c:pt>
                <c:pt idx="152">
                  <c:v>1.44</c:v>
                </c:pt>
                <c:pt idx="153">
                  <c:v>1.45</c:v>
                </c:pt>
                <c:pt idx="154">
                  <c:v>1.46</c:v>
                </c:pt>
                <c:pt idx="155">
                  <c:v>1.47</c:v>
                </c:pt>
                <c:pt idx="156">
                  <c:v>1.48</c:v>
                </c:pt>
                <c:pt idx="157">
                  <c:v>1.49</c:v>
                </c:pt>
                <c:pt idx="158">
                  <c:v>1.5</c:v>
                </c:pt>
                <c:pt idx="159">
                  <c:v>1.51</c:v>
                </c:pt>
                <c:pt idx="160">
                  <c:v>1.52</c:v>
                </c:pt>
                <c:pt idx="161">
                  <c:v>1.53</c:v>
                </c:pt>
                <c:pt idx="162">
                  <c:v>1.54</c:v>
                </c:pt>
                <c:pt idx="163">
                  <c:v>1.55</c:v>
                </c:pt>
                <c:pt idx="164">
                  <c:v>1.56</c:v>
                </c:pt>
                <c:pt idx="165">
                  <c:v>1.57</c:v>
                </c:pt>
                <c:pt idx="166">
                  <c:v>1.58</c:v>
                </c:pt>
                <c:pt idx="167">
                  <c:v>1.59</c:v>
                </c:pt>
                <c:pt idx="168">
                  <c:v>1.6</c:v>
                </c:pt>
                <c:pt idx="169">
                  <c:v>1.61</c:v>
                </c:pt>
                <c:pt idx="170">
                  <c:v>1.62</c:v>
                </c:pt>
                <c:pt idx="171">
                  <c:v>1.6300000000000001</c:v>
                </c:pt>
                <c:pt idx="172">
                  <c:v>1.6400000000000001</c:v>
                </c:pt>
                <c:pt idx="173">
                  <c:v>1.6500000000000001</c:v>
                </c:pt>
                <c:pt idx="174">
                  <c:v>1.6600000000000001</c:v>
                </c:pt>
                <c:pt idx="175">
                  <c:v>1.6700000000000002</c:v>
                </c:pt>
                <c:pt idx="176">
                  <c:v>1.68</c:v>
                </c:pt>
                <c:pt idx="177">
                  <c:v>1.69</c:v>
                </c:pt>
                <c:pt idx="178">
                  <c:v>1.7</c:v>
                </c:pt>
                <c:pt idx="179">
                  <c:v>1.71</c:v>
                </c:pt>
                <c:pt idx="180">
                  <c:v>1.72</c:v>
                </c:pt>
                <c:pt idx="181">
                  <c:v>1.73</c:v>
                </c:pt>
                <c:pt idx="182">
                  <c:v>1.74</c:v>
                </c:pt>
                <c:pt idx="183">
                  <c:v>1.75</c:v>
                </c:pt>
                <c:pt idx="184">
                  <c:v>1.76</c:v>
                </c:pt>
                <c:pt idx="185">
                  <c:v>1.77</c:v>
                </c:pt>
                <c:pt idx="186">
                  <c:v>1.78</c:v>
                </c:pt>
                <c:pt idx="187">
                  <c:v>1.79</c:v>
                </c:pt>
                <c:pt idx="188">
                  <c:v>1.8</c:v>
                </c:pt>
                <c:pt idx="189">
                  <c:v>1.81</c:v>
                </c:pt>
                <c:pt idx="190">
                  <c:v>1.82</c:v>
                </c:pt>
                <c:pt idx="191">
                  <c:v>1.83</c:v>
                </c:pt>
                <c:pt idx="192">
                  <c:v>1.84</c:v>
                </c:pt>
                <c:pt idx="193">
                  <c:v>1.85</c:v>
                </c:pt>
                <c:pt idx="194">
                  <c:v>1.86</c:v>
                </c:pt>
                <c:pt idx="195">
                  <c:v>1.87</c:v>
                </c:pt>
                <c:pt idx="196">
                  <c:v>1.8800000000000001</c:v>
                </c:pt>
                <c:pt idx="197">
                  <c:v>1.8900000000000001</c:v>
                </c:pt>
                <c:pt idx="198">
                  <c:v>1.9000000000000001</c:v>
                </c:pt>
                <c:pt idx="199">
                  <c:v>1.9100000000000001</c:v>
                </c:pt>
                <c:pt idx="200">
                  <c:v>1.9200000000000002</c:v>
                </c:pt>
                <c:pt idx="201">
                  <c:v>1.93</c:v>
                </c:pt>
                <c:pt idx="202">
                  <c:v>1.94</c:v>
                </c:pt>
                <c:pt idx="203">
                  <c:v>1.95</c:v>
                </c:pt>
                <c:pt idx="204">
                  <c:v>1.96</c:v>
                </c:pt>
                <c:pt idx="205">
                  <c:v>1.97</c:v>
                </c:pt>
                <c:pt idx="206">
                  <c:v>1.98</c:v>
                </c:pt>
                <c:pt idx="207">
                  <c:v>1.99</c:v>
                </c:pt>
                <c:pt idx="208">
                  <c:v>2</c:v>
                </c:pt>
                <c:pt idx="209">
                  <c:v>2.0099999999999998</c:v>
                </c:pt>
                <c:pt idx="210">
                  <c:v>2.02</c:v>
                </c:pt>
                <c:pt idx="211">
                  <c:v>2.0299999999999998</c:v>
                </c:pt>
                <c:pt idx="212">
                  <c:v>2.04</c:v>
                </c:pt>
                <c:pt idx="213">
                  <c:v>2.0499999999999998</c:v>
                </c:pt>
                <c:pt idx="214">
                  <c:v>2.0599999999999996</c:v>
                </c:pt>
                <c:pt idx="215">
                  <c:v>2.0699999999999998</c:v>
                </c:pt>
                <c:pt idx="216">
                  <c:v>2.0799999999999996</c:v>
                </c:pt>
                <c:pt idx="217">
                  <c:v>2.09</c:v>
                </c:pt>
                <c:pt idx="218">
                  <c:v>2.0999999999999996</c:v>
                </c:pt>
                <c:pt idx="219">
                  <c:v>2.11</c:v>
                </c:pt>
                <c:pt idx="220">
                  <c:v>2.1199999999999997</c:v>
                </c:pt>
                <c:pt idx="221">
                  <c:v>2.13</c:v>
                </c:pt>
                <c:pt idx="222">
                  <c:v>2.1399999999999997</c:v>
                </c:pt>
                <c:pt idx="223">
                  <c:v>2.15</c:v>
                </c:pt>
                <c:pt idx="224">
                  <c:v>2.1599999999999997</c:v>
                </c:pt>
                <c:pt idx="225">
                  <c:v>2.17</c:v>
                </c:pt>
                <c:pt idx="226">
                  <c:v>2.1799999999999997</c:v>
                </c:pt>
                <c:pt idx="227">
                  <c:v>2.19</c:v>
                </c:pt>
                <c:pt idx="228">
                  <c:v>2.1999999999999997</c:v>
                </c:pt>
                <c:pt idx="229">
                  <c:v>2.21</c:v>
                </c:pt>
                <c:pt idx="230">
                  <c:v>2.2199999999999998</c:v>
                </c:pt>
                <c:pt idx="231">
                  <c:v>2.23</c:v>
                </c:pt>
                <c:pt idx="232">
                  <c:v>2.2399999999999998</c:v>
                </c:pt>
                <c:pt idx="233">
                  <c:v>2.25</c:v>
                </c:pt>
                <c:pt idx="234">
                  <c:v>2.2599999999999998</c:v>
                </c:pt>
                <c:pt idx="235">
                  <c:v>2.27</c:v>
                </c:pt>
                <c:pt idx="236">
                  <c:v>2.2799999999999998</c:v>
                </c:pt>
                <c:pt idx="237">
                  <c:v>2.29</c:v>
                </c:pt>
                <c:pt idx="238">
                  <c:v>2.2999999999999998</c:v>
                </c:pt>
                <c:pt idx="239">
                  <c:v>2.31</c:v>
                </c:pt>
                <c:pt idx="240">
                  <c:v>2.3199999999999998</c:v>
                </c:pt>
                <c:pt idx="241">
                  <c:v>2.3299999999999996</c:v>
                </c:pt>
                <c:pt idx="242">
                  <c:v>2.34</c:v>
                </c:pt>
                <c:pt idx="243">
                  <c:v>2.3499999999999996</c:v>
                </c:pt>
                <c:pt idx="244">
                  <c:v>2.36</c:v>
                </c:pt>
                <c:pt idx="245">
                  <c:v>2.3699999999999997</c:v>
                </c:pt>
                <c:pt idx="246">
                  <c:v>2.38</c:v>
                </c:pt>
                <c:pt idx="247">
                  <c:v>2.3899999999999997</c:v>
                </c:pt>
                <c:pt idx="248">
                  <c:v>2.4</c:v>
                </c:pt>
                <c:pt idx="249">
                  <c:v>2.4099999999999997</c:v>
                </c:pt>
                <c:pt idx="250">
                  <c:v>2.42</c:v>
                </c:pt>
                <c:pt idx="251">
                  <c:v>2.4299999999999997</c:v>
                </c:pt>
                <c:pt idx="252">
                  <c:v>2.44</c:v>
                </c:pt>
                <c:pt idx="253">
                  <c:v>2.4499999999999997</c:v>
                </c:pt>
                <c:pt idx="254">
                  <c:v>2.46</c:v>
                </c:pt>
                <c:pt idx="255">
                  <c:v>2.4699999999999998</c:v>
                </c:pt>
                <c:pt idx="256">
                  <c:v>2.48</c:v>
                </c:pt>
                <c:pt idx="257">
                  <c:v>2.4899999999999998</c:v>
                </c:pt>
                <c:pt idx="258">
                  <c:v>2.5</c:v>
                </c:pt>
                <c:pt idx="259">
                  <c:v>2.5099999999999998</c:v>
                </c:pt>
                <c:pt idx="260">
                  <c:v>2.52</c:v>
                </c:pt>
                <c:pt idx="261">
                  <c:v>2.5299999999999998</c:v>
                </c:pt>
                <c:pt idx="262">
                  <c:v>2.54</c:v>
                </c:pt>
                <c:pt idx="263">
                  <c:v>2.5499999999999998</c:v>
                </c:pt>
                <c:pt idx="264">
                  <c:v>2.56</c:v>
                </c:pt>
                <c:pt idx="265">
                  <c:v>2.57</c:v>
                </c:pt>
                <c:pt idx="266">
                  <c:v>2.5799999999999996</c:v>
                </c:pt>
                <c:pt idx="267">
                  <c:v>2.59</c:v>
                </c:pt>
                <c:pt idx="268">
                  <c:v>2.5999999999999996</c:v>
                </c:pt>
                <c:pt idx="269">
                  <c:v>2.61</c:v>
                </c:pt>
                <c:pt idx="270">
                  <c:v>2.6199999999999997</c:v>
                </c:pt>
                <c:pt idx="271">
                  <c:v>2.63</c:v>
                </c:pt>
                <c:pt idx="272">
                  <c:v>2.6399999999999997</c:v>
                </c:pt>
                <c:pt idx="273">
                  <c:v>2.65</c:v>
                </c:pt>
                <c:pt idx="274">
                  <c:v>2.6599999999999997</c:v>
                </c:pt>
                <c:pt idx="275">
                  <c:v>2.67</c:v>
                </c:pt>
                <c:pt idx="276">
                  <c:v>2.6799999999999997</c:v>
                </c:pt>
                <c:pt idx="277">
                  <c:v>2.69</c:v>
                </c:pt>
                <c:pt idx="278">
                  <c:v>2.6999999999999997</c:v>
                </c:pt>
                <c:pt idx="279">
                  <c:v>2.71</c:v>
                </c:pt>
                <c:pt idx="280">
                  <c:v>2.7199999999999998</c:v>
                </c:pt>
                <c:pt idx="281">
                  <c:v>2.73</c:v>
                </c:pt>
                <c:pt idx="282">
                  <c:v>2.7399999999999998</c:v>
                </c:pt>
                <c:pt idx="283">
                  <c:v>2.75</c:v>
                </c:pt>
                <c:pt idx="284">
                  <c:v>2.76</c:v>
                </c:pt>
                <c:pt idx="285">
                  <c:v>2.77</c:v>
                </c:pt>
                <c:pt idx="286">
                  <c:v>2.78</c:v>
                </c:pt>
                <c:pt idx="287">
                  <c:v>2.79</c:v>
                </c:pt>
                <c:pt idx="288">
                  <c:v>2.8</c:v>
                </c:pt>
                <c:pt idx="289">
                  <c:v>2.81</c:v>
                </c:pt>
                <c:pt idx="290">
                  <c:v>2.82</c:v>
                </c:pt>
                <c:pt idx="291">
                  <c:v>2.8299999999999996</c:v>
                </c:pt>
                <c:pt idx="292">
                  <c:v>2.84</c:v>
                </c:pt>
                <c:pt idx="293">
                  <c:v>2.8499999999999996</c:v>
                </c:pt>
                <c:pt idx="294">
                  <c:v>2.86</c:v>
                </c:pt>
                <c:pt idx="295">
                  <c:v>2.8699999999999997</c:v>
                </c:pt>
                <c:pt idx="296">
                  <c:v>2.88</c:v>
                </c:pt>
                <c:pt idx="297">
                  <c:v>2.8899999999999997</c:v>
                </c:pt>
                <c:pt idx="298">
                  <c:v>2.9</c:v>
                </c:pt>
                <c:pt idx="299">
                  <c:v>2.9099999999999997</c:v>
                </c:pt>
                <c:pt idx="300">
                  <c:v>2.92</c:v>
                </c:pt>
                <c:pt idx="301">
                  <c:v>2.9299999999999997</c:v>
                </c:pt>
                <c:pt idx="302">
                  <c:v>2.94</c:v>
                </c:pt>
                <c:pt idx="303">
                  <c:v>2.9499999999999997</c:v>
                </c:pt>
                <c:pt idx="304">
                  <c:v>2.96</c:v>
                </c:pt>
                <c:pt idx="305">
                  <c:v>2.9699999999999998</c:v>
                </c:pt>
                <c:pt idx="306">
                  <c:v>2.98</c:v>
                </c:pt>
                <c:pt idx="307">
                  <c:v>2.9899999999999998</c:v>
                </c:pt>
                <c:pt idx="308">
                  <c:v>3</c:v>
                </c:pt>
                <c:pt idx="309">
                  <c:v>3.01</c:v>
                </c:pt>
                <c:pt idx="310">
                  <c:v>3.02</c:v>
                </c:pt>
                <c:pt idx="311">
                  <c:v>3.03</c:v>
                </c:pt>
                <c:pt idx="312">
                  <c:v>3.04</c:v>
                </c:pt>
                <c:pt idx="313">
                  <c:v>3.05</c:v>
                </c:pt>
                <c:pt idx="314">
                  <c:v>3.06</c:v>
                </c:pt>
                <c:pt idx="315">
                  <c:v>3.07</c:v>
                </c:pt>
                <c:pt idx="316">
                  <c:v>3.08</c:v>
                </c:pt>
                <c:pt idx="317">
                  <c:v>3.09</c:v>
                </c:pt>
                <c:pt idx="318">
                  <c:v>3.0999999999999996</c:v>
                </c:pt>
                <c:pt idx="319">
                  <c:v>3.11</c:v>
                </c:pt>
                <c:pt idx="320">
                  <c:v>3.1199999999999997</c:v>
                </c:pt>
                <c:pt idx="321">
                  <c:v>3.13</c:v>
                </c:pt>
                <c:pt idx="322">
                  <c:v>3.1399999999999997</c:v>
                </c:pt>
                <c:pt idx="323">
                  <c:v>3.15</c:v>
                </c:pt>
                <c:pt idx="324">
                  <c:v>3.1599999999999997</c:v>
                </c:pt>
                <c:pt idx="325">
                  <c:v>3.17</c:v>
                </c:pt>
                <c:pt idx="326">
                  <c:v>3.1799999999999997</c:v>
                </c:pt>
                <c:pt idx="327">
                  <c:v>3.19</c:v>
                </c:pt>
                <c:pt idx="328">
                  <c:v>3.1999999999999997</c:v>
                </c:pt>
                <c:pt idx="329">
                  <c:v>3.21</c:v>
                </c:pt>
                <c:pt idx="330">
                  <c:v>3.2199999999999998</c:v>
                </c:pt>
                <c:pt idx="331">
                  <c:v>3.23</c:v>
                </c:pt>
                <c:pt idx="332">
                  <c:v>3.2399999999999998</c:v>
                </c:pt>
                <c:pt idx="333">
                  <c:v>3.25</c:v>
                </c:pt>
                <c:pt idx="334">
                  <c:v>3.26</c:v>
                </c:pt>
                <c:pt idx="335">
                  <c:v>3.27</c:v>
                </c:pt>
                <c:pt idx="336">
                  <c:v>3.28</c:v>
                </c:pt>
                <c:pt idx="337">
                  <c:v>3.29</c:v>
                </c:pt>
                <c:pt idx="338">
                  <c:v>3.3</c:v>
                </c:pt>
                <c:pt idx="339">
                  <c:v>3.31</c:v>
                </c:pt>
                <c:pt idx="340">
                  <c:v>3.32</c:v>
                </c:pt>
                <c:pt idx="341">
                  <c:v>3.33</c:v>
                </c:pt>
                <c:pt idx="342">
                  <c:v>3.34</c:v>
                </c:pt>
                <c:pt idx="343">
                  <c:v>3.3499999999999996</c:v>
                </c:pt>
                <c:pt idx="344">
                  <c:v>3.36</c:v>
                </c:pt>
                <c:pt idx="345">
                  <c:v>3.3699999999999997</c:v>
                </c:pt>
                <c:pt idx="346">
                  <c:v>3.38</c:v>
                </c:pt>
                <c:pt idx="347">
                  <c:v>3.3899999999999997</c:v>
                </c:pt>
                <c:pt idx="348">
                  <c:v>3.4</c:v>
                </c:pt>
                <c:pt idx="349">
                  <c:v>3.4099999999999997</c:v>
                </c:pt>
                <c:pt idx="350">
                  <c:v>3.42</c:v>
                </c:pt>
                <c:pt idx="351">
                  <c:v>3.4299999999999997</c:v>
                </c:pt>
                <c:pt idx="352">
                  <c:v>3.44</c:v>
                </c:pt>
                <c:pt idx="353">
                  <c:v>3.4499999999999997</c:v>
                </c:pt>
                <c:pt idx="354">
                  <c:v>3.46</c:v>
                </c:pt>
                <c:pt idx="355">
                  <c:v>3.4699999999999998</c:v>
                </c:pt>
                <c:pt idx="356">
                  <c:v>3.48</c:v>
                </c:pt>
                <c:pt idx="357">
                  <c:v>3.4899999999999998</c:v>
                </c:pt>
                <c:pt idx="358">
                  <c:v>3.5</c:v>
                </c:pt>
                <c:pt idx="359">
                  <c:v>3.51</c:v>
                </c:pt>
                <c:pt idx="360">
                  <c:v>3.52</c:v>
                </c:pt>
                <c:pt idx="361">
                  <c:v>3.53</c:v>
                </c:pt>
                <c:pt idx="362">
                  <c:v>3.54</c:v>
                </c:pt>
                <c:pt idx="363">
                  <c:v>3.55</c:v>
                </c:pt>
                <c:pt idx="364">
                  <c:v>3.56</c:v>
                </c:pt>
                <c:pt idx="365">
                  <c:v>3.57</c:v>
                </c:pt>
                <c:pt idx="366">
                  <c:v>3.58</c:v>
                </c:pt>
                <c:pt idx="367">
                  <c:v>3.59</c:v>
                </c:pt>
                <c:pt idx="368">
                  <c:v>3.5999999999999996</c:v>
                </c:pt>
                <c:pt idx="369">
                  <c:v>3.61</c:v>
                </c:pt>
                <c:pt idx="370">
                  <c:v>3.6199999999999997</c:v>
                </c:pt>
                <c:pt idx="371">
                  <c:v>3.63</c:v>
                </c:pt>
                <c:pt idx="372">
                  <c:v>3.6399999999999997</c:v>
                </c:pt>
                <c:pt idx="373">
                  <c:v>3.65</c:v>
                </c:pt>
                <c:pt idx="374">
                  <c:v>3.6599999999999997</c:v>
                </c:pt>
                <c:pt idx="375">
                  <c:v>3.67</c:v>
                </c:pt>
                <c:pt idx="376">
                  <c:v>3.6799999999999997</c:v>
                </c:pt>
                <c:pt idx="377">
                  <c:v>3.69</c:v>
                </c:pt>
                <c:pt idx="378">
                  <c:v>3.6999999999999997</c:v>
                </c:pt>
                <c:pt idx="379">
                  <c:v>3.71</c:v>
                </c:pt>
                <c:pt idx="380">
                  <c:v>3.7199999999999998</c:v>
                </c:pt>
                <c:pt idx="381">
                  <c:v>3.73</c:v>
                </c:pt>
                <c:pt idx="382">
                  <c:v>3.7399999999999998</c:v>
                </c:pt>
                <c:pt idx="383">
                  <c:v>3.75</c:v>
                </c:pt>
                <c:pt idx="384">
                  <c:v>3.76</c:v>
                </c:pt>
                <c:pt idx="385">
                  <c:v>3.77</c:v>
                </c:pt>
                <c:pt idx="386">
                  <c:v>3.78</c:v>
                </c:pt>
                <c:pt idx="387">
                  <c:v>3.79</c:v>
                </c:pt>
                <c:pt idx="388">
                  <c:v>3.8</c:v>
                </c:pt>
                <c:pt idx="389">
                  <c:v>3.81</c:v>
                </c:pt>
                <c:pt idx="390">
                  <c:v>3.82</c:v>
                </c:pt>
                <c:pt idx="391">
                  <c:v>3.83</c:v>
                </c:pt>
                <c:pt idx="392">
                  <c:v>3.84</c:v>
                </c:pt>
                <c:pt idx="393">
                  <c:v>3.8499999999999996</c:v>
                </c:pt>
                <c:pt idx="394">
                  <c:v>3.86</c:v>
                </c:pt>
                <c:pt idx="395">
                  <c:v>3.8699999999999997</c:v>
                </c:pt>
                <c:pt idx="396">
                  <c:v>3.88</c:v>
                </c:pt>
                <c:pt idx="397">
                  <c:v>3.8899999999999997</c:v>
                </c:pt>
                <c:pt idx="398">
                  <c:v>3.9</c:v>
                </c:pt>
                <c:pt idx="399">
                  <c:v>3.9099999999999997</c:v>
                </c:pt>
                <c:pt idx="400">
                  <c:v>3.92</c:v>
                </c:pt>
                <c:pt idx="401">
                  <c:v>3.9299999999999997</c:v>
                </c:pt>
                <c:pt idx="402">
                  <c:v>3.94</c:v>
                </c:pt>
                <c:pt idx="403">
                  <c:v>3.9499999999999997</c:v>
                </c:pt>
                <c:pt idx="404">
                  <c:v>3.96</c:v>
                </c:pt>
                <c:pt idx="405">
                  <c:v>3.9699999999999998</c:v>
                </c:pt>
                <c:pt idx="406">
                  <c:v>3.98</c:v>
                </c:pt>
                <c:pt idx="407">
                  <c:v>3.9899999999999998</c:v>
                </c:pt>
                <c:pt idx="408">
                  <c:v>4</c:v>
                </c:pt>
                <c:pt idx="409">
                  <c:v>4.01</c:v>
                </c:pt>
                <c:pt idx="410">
                  <c:v>4.0199999999999996</c:v>
                </c:pt>
                <c:pt idx="411">
                  <c:v>4.03</c:v>
                </c:pt>
                <c:pt idx="412">
                  <c:v>4.04</c:v>
                </c:pt>
                <c:pt idx="413">
                  <c:v>4.05</c:v>
                </c:pt>
                <c:pt idx="414">
                  <c:v>4.0599999999999996</c:v>
                </c:pt>
                <c:pt idx="415">
                  <c:v>4.07</c:v>
                </c:pt>
                <c:pt idx="416">
                  <c:v>4.08</c:v>
                </c:pt>
                <c:pt idx="417">
                  <c:v>4.09</c:v>
                </c:pt>
                <c:pt idx="418">
                  <c:v>4.0999999999999996</c:v>
                </c:pt>
                <c:pt idx="419">
                  <c:v>4.1099999999999994</c:v>
                </c:pt>
                <c:pt idx="420">
                  <c:v>4.12</c:v>
                </c:pt>
                <c:pt idx="421">
                  <c:v>4.13</c:v>
                </c:pt>
                <c:pt idx="422">
                  <c:v>4.1399999999999997</c:v>
                </c:pt>
                <c:pt idx="423">
                  <c:v>4.1499999999999995</c:v>
                </c:pt>
                <c:pt idx="424">
                  <c:v>4.16</c:v>
                </c:pt>
                <c:pt idx="425">
                  <c:v>4.17</c:v>
                </c:pt>
                <c:pt idx="426">
                  <c:v>4.18</c:v>
                </c:pt>
                <c:pt idx="427">
                  <c:v>4.1899999999999995</c:v>
                </c:pt>
                <c:pt idx="428">
                  <c:v>4.2</c:v>
                </c:pt>
                <c:pt idx="429">
                  <c:v>4.21</c:v>
                </c:pt>
                <c:pt idx="430">
                  <c:v>4.22</c:v>
                </c:pt>
                <c:pt idx="431">
                  <c:v>4.2299999999999995</c:v>
                </c:pt>
                <c:pt idx="432">
                  <c:v>4.24</c:v>
                </c:pt>
                <c:pt idx="433">
                  <c:v>4.25</c:v>
                </c:pt>
                <c:pt idx="434">
                  <c:v>4.26</c:v>
                </c:pt>
                <c:pt idx="435">
                  <c:v>4.2699999999999996</c:v>
                </c:pt>
                <c:pt idx="436">
                  <c:v>4.28</c:v>
                </c:pt>
                <c:pt idx="437">
                  <c:v>4.29</c:v>
                </c:pt>
                <c:pt idx="438">
                  <c:v>4.3</c:v>
                </c:pt>
                <c:pt idx="439">
                  <c:v>4.3099999999999996</c:v>
                </c:pt>
                <c:pt idx="440">
                  <c:v>4.32</c:v>
                </c:pt>
                <c:pt idx="441">
                  <c:v>4.33</c:v>
                </c:pt>
                <c:pt idx="442">
                  <c:v>4.34</c:v>
                </c:pt>
                <c:pt idx="443">
                  <c:v>4.3499999999999996</c:v>
                </c:pt>
                <c:pt idx="444">
                  <c:v>4.3600000000000003</c:v>
                </c:pt>
                <c:pt idx="445">
                  <c:v>4.37</c:v>
                </c:pt>
                <c:pt idx="446">
                  <c:v>4.38</c:v>
                </c:pt>
                <c:pt idx="447">
                  <c:v>4.3899999999999997</c:v>
                </c:pt>
                <c:pt idx="448">
                  <c:v>4.3999999999999995</c:v>
                </c:pt>
                <c:pt idx="449">
                  <c:v>4.41</c:v>
                </c:pt>
                <c:pt idx="450">
                  <c:v>4.42</c:v>
                </c:pt>
                <c:pt idx="451">
                  <c:v>4.43</c:v>
                </c:pt>
                <c:pt idx="452">
                  <c:v>4.4399999999999995</c:v>
                </c:pt>
                <c:pt idx="453">
                  <c:v>4.45</c:v>
                </c:pt>
                <c:pt idx="454">
                  <c:v>4.46</c:v>
                </c:pt>
                <c:pt idx="455">
                  <c:v>4.47</c:v>
                </c:pt>
                <c:pt idx="456">
                  <c:v>4.4799999999999995</c:v>
                </c:pt>
                <c:pt idx="457">
                  <c:v>4.49</c:v>
                </c:pt>
                <c:pt idx="458">
                  <c:v>4.5</c:v>
                </c:pt>
                <c:pt idx="459">
                  <c:v>4.51</c:v>
                </c:pt>
                <c:pt idx="460">
                  <c:v>4.5199999999999996</c:v>
                </c:pt>
                <c:pt idx="461">
                  <c:v>4.53</c:v>
                </c:pt>
                <c:pt idx="462">
                  <c:v>4.54</c:v>
                </c:pt>
                <c:pt idx="463">
                  <c:v>4.55</c:v>
                </c:pt>
                <c:pt idx="464">
                  <c:v>4.5599999999999996</c:v>
                </c:pt>
                <c:pt idx="465">
                  <c:v>4.57</c:v>
                </c:pt>
                <c:pt idx="466">
                  <c:v>4.58</c:v>
                </c:pt>
                <c:pt idx="467">
                  <c:v>4.59</c:v>
                </c:pt>
                <c:pt idx="468">
                  <c:v>4.5999999999999996</c:v>
                </c:pt>
                <c:pt idx="469">
                  <c:v>4.6100000000000003</c:v>
                </c:pt>
                <c:pt idx="470">
                  <c:v>4.62</c:v>
                </c:pt>
                <c:pt idx="471">
                  <c:v>4.63</c:v>
                </c:pt>
                <c:pt idx="472">
                  <c:v>4.6399999999999997</c:v>
                </c:pt>
                <c:pt idx="473">
                  <c:v>4.6499999999999995</c:v>
                </c:pt>
                <c:pt idx="474">
                  <c:v>4.66</c:v>
                </c:pt>
                <c:pt idx="475">
                  <c:v>4.67</c:v>
                </c:pt>
                <c:pt idx="476">
                  <c:v>4.68</c:v>
                </c:pt>
                <c:pt idx="477">
                  <c:v>4.6899999999999995</c:v>
                </c:pt>
                <c:pt idx="478">
                  <c:v>4.7</c:v>
                </c:pt>
                <c:pt idx="479">
                  <c:v>4.71</c:v>
                </c:pt>
                <c:pt idx="480">
                  <c:v>4.72</c:v>
                </c:pt>
                <c:pt idx="481">
                  <c:v>4.7299999999999995</c:v>
                </c:pt>
                <c:pt idx="482">
                  <c:v>4.74</c:v>
                </c:pt>
                <c:pt idx="483">
                  <c:v>4.75</c:v>
                </c:pt>
                <c:pt idx="484">
                  <c:v>4.76</c:v>
                </c:pt>
                <c:pt idx="485">
                  <c:v>4.7699999999999996</c:v>
                </c:pt>
                <c:pt idx="486">
                  <c:v>4.78</c:v>
                </c:pt>
                <c:pt idx="487">
                  <c:v>4.79</c:v>
                </c:pt>
                <c:pt idx="488">
                  <c:v>4.8</c:v>
                </c:pt>
                <c:pt idx="489">
                  <c:v>4.8099999999999996</c:v>
                </c:pt>
                <c:pt idx="490">
                  <c:v>4.82</c:v>
                </c:pt>
                <c:pt idx="491">
                  <c:v>4.83</c:v>
                </c:pt>
                <c:pt idx="492">
                  <c:v>4.84</c:v>
                </c:pt>
                <c:pt idx="493">
                  <c:v>4.8499999999999996</c:v>
                </c:pt>
                <c:pt idx="494">
                  <c:v>4.8600000000000003</c:v>
                </c:pt>
                <c:pt idx="495">
                  <c:v>4.87</c:v>
                </c:pt>
                <c:pt idx="496">
                  <c:v>4.88</c:v>
                </c:pt>
                <c:pt idx="497">
                  <c:v>4.8899999999999997</c:v>
                </c:pt>
                <c:pt idx="498">
                  <c:v>4.8999999999999995</c:v>
                </c:pt>
                <c:pt idx="499">
                  <c:v>4.91</c:v>
                </c:pt>
                <c:pt idx="500">
                  <c:v>4.92</c:v>
                </c:pt>
                <c:pt idx="501">
                  <c:v>4.93</c:v>
                </c:pt>
                <c:pt idx="502">
                  <c:v>4.9399999999999995</c:v>
                </c:pt>
                <c:pt idx="503">
                  <c:v>4.95</c:v>
                </c:pt>
                <c:pt idx="504">
                  <c:v>4.96</c:v>
                </c:pt>
                <c:pt idx="505">
                  <c:v>4.97</c:v>
                </c:pt>
                <c:pt idx="506">
                  <c:v>4.9799999999999995</c:v>
                </c:pt>
                <c:pt idx="507">
                  <c:v>4.99</c:v>
                </c:pt>
                <c:pt idx="508">
                  <c:v>5</c:v>
                </c:pt>
                <c:pt idx="509">
                  <c:v>5.01</c:v>
                </c:pt>
                <c:pt idx="510">
                  <c:v>5.0199999999999996</c:v>
                </c:pt>
                <c:pt idx="511">
                  <c:v>5.03</c:v>
                </c:pt>
                <c:pt idx="512">
                  <c:v>5.04</c:v>
                </c:pt>
                <c:pt idx="513">
                  <c:v>5.05</c:v>
                </c:pt>
                <c:pt idx="514">
                  <c:v>5.0599999999999996</c:v>
                </c:pt>
                <c:pt idx="515">
                  <c:v>5.07</c:v>
                </c:pt>
                <c:pt idx="516">
                  <c:v>5.08</c:v>
                </c:pt>
                <c:pt idx="517">
                  <c:v>5.09</c:v>
                </c:pt>
                <c:pt idx="518">
                  <c:v>5.0999999999999996</c:v>
                </c:pt>
                <c:pt idx="519">
                  <c:v>5.1100000000000003</c:v>
                </c:pt>
                <c:pt idx="520">
                  <c:v>5.12</c:v>
                </c:pt>
                <c:pt idx="521">
                  <c:v>5.13</c:v>
                </c:pt>
                <c:pt idx="522">
                  <c:v>5.14</c:v>
                </c:pt>
                <c:pt idx="523">
                  <c:v>5.1499999999999995</c:v>
                </c:pt>
                <c:pt idx="524">
                  <c:v>5.16</c:v>
                </c:pt>
                <c:pt idx="525">
                  <c:v>5.17</c:v>
                </c:pt>
                <c:pt idx="526">
                  <c:v>5.18</c:v>
                </c:pt>
                <c:pt idx="527">
                  <c:v>5.1899999999999995</c:v>
                </c:pt>
                <c:pt idx="528">
                  <c:v>5.2</c:v>
                </c:pt>
                <c:pt idx="529">
                  <c:v>5.21</c:v>
                </c:pt>
                <c:pt idx="530">
                  <c:v>5.22</c:v>
                </c:pt>
                <c:pt idx="531">
                  <c:v>5.2299999999999995</c:v>
                </c:pt>
                <c:pt idx="532">
                  <c:v>5.24</c:v>
                </c:pt>
                <c:pt idx="533">
                  <c:v>5.25</c:v>
                </c:pt>
                <c:pt idx="534">
                  <c:v>5.26</c:v>
                </c:pt>
                <c:pt idx="535">
                  <c:v>5.27</c:v>
                </c:pt>
                <c:pt idx="536">
                  <c:v>5.28</c:v>
                </c:pt>
                <c:pt idx="537">
                  <c:v>5.29</c:v>
                </c:pt>
                <c:pt idx="538">
                  <c:v>5.3</c:v>
                </c:pt>
                <c:pt idx="539">
                  <c:v>5.31</c:v>
                </c:pt>
                <c:pt idx="540">
                  <c:v>5.32</c:v>
                </c:pt>
                <c:pt idx="541">
                  <c:v>5.33</c:v>
                </c:pt>
                <c:pt idx="542">
                  <c:v>5.34</c:v>
                </c:pt>
                <c:pt idx="543">
                  <c:v>5.35</c:v>
                </c:pt>
                <c:pt idx="544">
                  <c:v>5.36</c:v>
                </c:pt>
                <c:pt idx="545">
                  <c:v>5.37</c:v>
                </c:pt>
                <c:pt idx="546">
                  <c:v>5.38</c:v>
                </c:pt>
                <c:pt idx="547">
                  <c:v>5.39</c:v>
                </c:pt>
                <c:pt idx="548">
                  <c:v>5.3999999999999995</c:v>
                </c:pt>
                <c:pt idx="549">
                  <c:v>5.41</c:v>
                </c:pt>
                <c:pt idx="550">
                  <c:v>5.42</c:v>
                </c:pt>
                <c:pt idx="551">
                  <c:v>5.43</c:v>
                </c:pt>
                <c:pt idx="552">
                  <c:v>5.4399999999999995</c:v>
                </c:pt>
                <c:pt idx="553">
                  <c:v>5.45</c:v>
                </c:pt>
                <c:pt idx="554">
                  <c:v>5.46</c:v>
                </c:pt>
                <c:pt idx="555">
                  <c:v>5.47</c:v>
                </c:pt>
                <c:pt idx="556">
                  <c:v>5.4799999999999995</c:v>
                </c:pt>
                <c:pt idx="557">
                  <c:v>5.49</c:v>
                </c:pt>
                <c:pt idx="558">
                  <c:v>5.5</c:v>
                </c:pt>
                <c:pt idx="559">
                  <c:v>5.51</c:v>
                </c:pt>
                <c:pt idx="560">
                  <c:v>5.52</c:v>
                </c:pt>
                <c:pt idx="561">
                  <c:v>5.53</c:v>
                </c:pt>
                <c:pt idx="562">
                  <c:v>5.54</c:v>
                </c:pt>
                <c:pt idx="563">
                  <c:v>5.55</c:v>
                </c:pt>
                <c:pt idx="564">
                  <c:v>5.56</c:v>
                </c:pt>
                <c:pt idx="565">
                  <c:v>5.57</c:v>
                </c:pt>
                <c:pt idx="566">
                  <c:v>5.58</c:v>
                </c:pt>
                <c:pt idx="567">
                  <c:v>5.59</c:v>
                </c:pt>
                <c:pt idx="568">
                  <c:v>5.6</c:v>
                </c:pt>
                <c:pt idx="569">
                  <c:v>5.61</c:v>
                </c:pt>
                <c:pt idx="570">
                  <c:v>5.62</c:v>
                </c:pt>
                <c:pt idx="571">
                  <c:v>5.63</c:v>
                </c:pt>
                <c:pt idx="572">
                  <c:v>5.64</c:v>
                </c:pt>
                <c:pt idx="573">
                  <c:v>5.6499999999999995</c:v>
                </c:pt>
                <c:pt idx="574">
                  <c:v>5.66</c:v>
                </c:pt>
                <c:pt idx="575">
                  <c:v>5.67</c:v>
                </c:pt>
                <c:pt idx="576">
                  <c:v>5.68</c:v>
                </c:pt>
                <c:pt idx="577">
                  <c:v>5.6899999999999995</c:v>
                </c:pt>
                <c:pt idx="578">
                  <c:v>5.7</c:v>
                </c:pt>
                <c:pt idx="579">
                  <c:v>5.71</c:v>
                </c:pt>
                <c:pt idx="580">
                  <c:v>5.72</c:v>
                </c:pt>
                <c:pt idx="581">
                  <c:v>5.7299999999999995</c:v>
                </c:pt>
                <c:pt idx="582">
                  <c:v>5.74</c:v>
                </c:pt>
                <c:pt idx="583">
                  <c:v>5.75</c:v>
                </c:pt>
                <c:pt idx="584">
                  <c:v>5.76</c:v>
                </c:pt>
                <c:pt idx="585">
                  <c:v>5.77</c:v>
                </c:pt>
                <c:pt idx="586">
                  <c:v>5.78</c:v>
                </c:pt>
                <c:pt idx="587">
                  <c:v>5.79</c:v>
                </c:pt>
                <c:pt idx="588">
                  <c:v>5.8</c:v>
                </c:pt>
                <c:pt idx="589">
                  <c:v>5.81</c:v>
                </c:pt>
                <c:pt idx="590">
                  <c:v>5.82</c:v>
                </c:pt>
                <c:pt idx="591">
                  <c:v>5.83</c:v>
                </c:pt>
                <c:pt idx="592">
                  <c:v>5.84</c:v>
                </c:pt>
                <c:pt idx="593">
                  <c:v>5.85</c:v>
                </c:pt>
                <c:pt idx="594">
                  <c:v>5.86</c:v>
                </c:pt>
                <c:pt idx="595">
                  <c:v>5.87</c:v>
                </c:pt>
                <c:pt idx="596">
                  <c:v>5.88</c:v>
                </c:pt>
                <c:pt idx="597">
                  <c:v>5.89</c:v>
                </c:pt>
                <c:pt idx="598">
                  <c:v>5.8999999999999995</c:v>
                </c:pt>
                <c:pt idx="599">
                  <c:v>5.91</c:v>
                </c:pt>
                <c:pt idx="600">
                  <c:v>5.92</c:v>
                </c:pt>
                <c:pt idx="601">
                  <c:v>5.93</c:v>
                </c:pt>
                <c:pt idx="602">
                  <c:v>5.9399999999999995</c:v>
                </c:pt>
                <c:pt idx="603">
                  <c:v>5.95</c:v>
                </c:pt>
                <c:pt idx="604">
                  <c:v>5.96</c:v>
                </c:pt>
                <c:pt idx="605">
                  <c:v>5.97</c:v>
                </c:pt>
                <c:pt idx="606">
                  <c:v>5.9799999999999995</c:v>
                </c:pt>
                <c:pt idx="607">
                  <c:v>5.99</c:v>
                </c:pt>
                <c:pt idx="608">
                  <c:v>6</c:v>
                </c:pt>
                <c:pt idx="609">
                  <c:v>6.01</c:v>
                </c:pt>
                <c:pt idx="610">
                  <c:v>6.02</c:v>
                </c:pt>
                <c:pt idx="611">
                  <c:v>6.03</c:v>
                </c:pt>
                <c:pt idx="612">
                  <c:v>6.04</c:v>
                </c:pt>
                <c:pt idx="613">
                  <c:v>6.05</c:v>
                </c:pt>
                <c:pt idx="614">
                  <c:v>6.06</c:v>
                </c:pt>
                <c:pt idx="615">
                  <c:v>6.07</c:v>
                </c:pt>
                <c:pt idx="616">
                  <c:v>6.08</c:v>
                </c:pt>
                <c:pt idx="617">
                  <c:v>6.09</c:v>
                </c:pt>
                <c:pt idx="618">
                  <c:v>6.1</c:v>
                </c:pt>
                <c:pt idx="619">
                  <c:v>6.11</c:v>
                </c:pt>
                <c:pt idx="620">
                  <c:v>6.12</c:v>
                </c:pt>
                <c:pt idx="621">
                  <c:v>6.13</c:v>
                </c:pt>
                <c:pt idx="622">
                  <c:v>6.14</c:v>
                </c:pt>
                <c:pt idx="623">
                  <c:v>6.15</c:v>
                </c:pt>
                <c:pt idx="624">
                  <c:v>6.16</c:v>
                </c:pt>
                <c:pt idx="625">
                  <c:v>6.17</c:v>
                </c:pt>
                <c:pt idx="626">
                  <c:v>6.18</c:v>
                </c:pt>
                <c:pt idx="627">
                  <c:v>6.1899999999999995</c:v>
                </c:pt>
                <c:pt idx="628">
                  <c:v>6.2</c:v>
                </c:pt>
                <c:pt idx="629">
                  <c:v>6.21</c:v>
                </c:pt>
                <c:pt idx="630">
                  <c:v>6.22</c:v>
                </c:pt>
                <c:pt idx="631">
                  <c:v>6.2299999999999995</c:v>
                </c:pt>
                <c:pt idx="632">
                  <c:v>6.24</c:v>
                </c:pt>
                <c:pt idx="633">
                  <c:v>6.25</c:v>
                </c:pt>
                <c:pt idx="634">
                  <c:v>6.26</c:v>
                </c:pt>
                <c:pt idx="635">
                  <c:v>6.27</c:v>
                </c:pt>
                <c:pt idx="636">
                  <c:v>6.28</c:v>
                </c:pt>
                <c:pt idx="637">
                  <c:v>6.29</c:v>
                </c:pt>
                <c:pt idx="638">
                  <c:v>6.3</c:v>
                </c:pt>
                <c:pt idx="639">
                  <c:v>6.31</c:v>
                </c:pt>
                <c:pt idx="640">
                  <c:v>6.32</c:v>
                </c:pt>
                <c:pt idx="641">
                  <c:v>6.33</c:v>
                </c:pt>
                <c:pt idx="642">
                  <c:v>6.34</c:v>
                </c:pt>
                <c:pt idx="643">
                  <c:v>6.35</c:v>
                </c:pt>
                <c:pt idx="644">
                  <c:v>6.36</c:v>
                </c:pt>
                <c:pt idx="645">
                  <c:v>6.37</c:v>
                </c:pt>
                <c:pt idx="646">
                  <c:v>6.38</c:v>
                </c:pt>
                <c:pt idx="647">
                  <c:v>6.39</c:v>
                </c:pt>
                <c:pt idx="648">
                  <c:v>6.4</c:v>
                </c:pt>
                <c:pt idx="649">
                  <c:v>6.41</c:v>
                </c:pt>
                <c:pt idx="650">
                  <c:v>6.42</c:v>
                </c:pt>
                <c:pt idx="651">
                  <c:v>6.43</c:v>
                </c:pt>
                <c:pt idx="652">
                  <c:v>6.4399999999999995</c:v>
                </c:pt>
                <c:pt idx="653">
                  <c:v>6.45</c:v>
                </c:pt>
                <c:pt idx="654">
                  <c:v>6.46</c:v>
                </c:pt>
                <c:pt idx="655">
                  <c:v>6.47</c:v>
                </c:pt>
                <c:pt idx="656">
                  <c:v>6.4799999999999995</c:v>
                </c:pt>
                <c:pt idx="657">
                  <c:v>6.49</c:v>
                </c:pt>
                <c:pt idx="658">
                  <c:v>6.5</c:v>
                </c:pt>
                <c:pt idx="659">
                  <c:v>6.51</c:v>
                </c:pt>
                <c:pt idx="660">
                  <c:v>6.52</c:v>
                </c:pt>
                <c:pt idx="661">
                  <c:v>6.53</c:v>
                </c:pt>
                <c:pt idx="662">
                  <c:v>6.54</c:v>
                </c:pt>
                <c:pt idx="663">
                  <c:v>6.55</c:v>
                </c:pt>
                <c:pt idx="664">
                  <c:v>6.56</c:v>
                </c:pt>
                <c:pt idx="665">
                  <c:v>6.57</c:v>
                </c:pt>
                <c:pt idx="666">
                  <c:v>6.58</c:v>
                </c:pt>
                <c:pt idx="667">
                  <c:v>6.59</c:v>
                </c:pt>
                <c:pt idx="668">
                  <c:v>6.6</c:v>
                </c:pt>
                <c:pt idx="669">
                  <c:v>6.61</c:v>
                </c:pt>
                <c:pt idx="670">
                  <c:v>6.62</c:v>
                </c:pt>
                <c:pt idx="671">
                  <c:v>6.63</c:v>
                </c:pt>
                <c:pt idx="672">
                  <c:v>6.64</c:v>
                </c:pt>
                <c:pt idx="673">
                  <c:v>6.65</c:v>
                </c:pt>
                <c:pt idx="674">
                  <c:v>6.66</c:v>
                </c:pt>
                <c:pt idx="675">
                  <c:v>6.67</c:v>
                </c:pt>
                <c:pt idx="676">
                  <c:v>6.68</c:v>
                </c:pt>
                <c:pt idx="677">
                  <c:v>6.6899999999999995</c:v>
                </c:pt>
                <c:pt idx="678">
                  <c:v>6.7</c:v>
                </c:pt>
                <c:pt idx="679">
                  <c:v>6.71</c:v>
                </c:pt>
                <c:pt idx="680">
                  <c:v>6.72</c:v>
                </c:pt>
                <c:pt idx="681">
                  <c:v>6.7299999999999995</c:v>
                </c:pt>
                <c:pt idx="682">
                  <c:v>6.74</c:v>
                </c:pt>
                <c:pt idx="683">
                  <c:v>6.75</c:v>
                </c:pt>
                <c:pt idx="684">
                  <c:v>6.76</c:v>
                </c:pt>
                <c:pt idx="685">
                  <c:v>6.77</c:v>
                </c:pt>
                <c:pt idx="686">
                  <c:v>6.78</c:v>
                </c:pt>
                <c:pt idx="687">
                  <c:v>6.79</c:v>
                </c:pt>
                <c:pt idx="688">
                  <c:v>6.8</c:v>
                </c:pt>
                <c:pt idx="689">
                  <c:v>6.81</c:v>
                </c:pt>
                <c:pt idx="690">
                  <c:v>6.82</c:v>
                </c:pt>
                <c:pt idx="691">
                  <c:v>6.83</c:v>
                </c:pt>
                <c:pt idx="692">
                  <c:v>6.84</c:v>
                </c:pt>
                <c:pt idx="693">
                  <c:v>6.85</c:v>
                </c:pt>
                <c:pt idx="694">
                  <c:v>6.86</c:v>
                </c:pt>
                <c:pt idx="695">
                  <c:v>6.87</c:v>
                </c:pt>
                <c:pt idx="696">
                  <c:v>6.88</c:v>
                </c:pt>
                <c:pt idx="697">
                  <c:v>6.89</c:v>
                </c:pt>
                <c:pt idx="698">
                  <c:v>6.9</c:v>
                </c:pt>
                <c:pt idx="699">
                  <c:v>6.91</c:v>
                </c:pt>
                <c:pt idx="700">
                  <c:v>6.92</c:v>
                </c:pt>
                <c:pt idx="701">
                  <c:v>6.93</c:v>
                </c:pt>
                <c:pt idx="702">
                  <c:v>6.9399999999999995</c:v>
                </c:pt>
                <c:pt idx="703">
                  <c:v>6.95</c:v>
                </c:pt>
                <c:pt idx="704">
                  <c:v>6.96</c:v>
                </c:pt>
                <c:pt idx="705">
                  <c:v>6.97</c:v>
                </c:pt>
                <c:pt idx="706">
                  <c:v>6.9799999999999995</c:v>
                </c:pt>
                <c:pt idx="707">
                  <c:v>6.99</c:v>
                </c:pt>
                <c:pt idx="708">
                  <c:v>7</c:v>
                </c:pt>
                <c:pt idx="709">
                  <c:v>7.01</c:v>
                </c:pt>
                <c:pt idx="710">
                  <c:v>7.02</c:v>
                </c:pt>
                <c:pt idx="711">
                  <c:v>7.03</c:v>
                </c:pt>
                <c:pt idx="712">
                  <c:v>7.04</c:v>
                </c:pt>
                <c:pt idx="713">
                  <c:v>7.05</c:v>
                </c:pt>
                <c:pt idx="714">
                  <c:v>7.06</c:v>
                </c:pt>
                <c:pt idx="715">
                  <c:v>7.07</c:v>
                </c:pt>
                <c:pt idx="716">
                  <c:v>7.08</c:v>
                </c:pt>
                <c:pt idx="717">
                  <c:v>7.09</c:v>
                </c:pt>
                <c:pt idx="718">
                  <c:v>7.1</c:v>
                </c:pt>
                <c:pt idx="719">
                  <c:v>7.11</c:v>
                </c:pt>
                <c:pt idx="720">
                  <c:v>7.12</c:v>
                </c:pt>
                <c:pt idx="721">
                  <c:v>7.13</c:v>
                </c:pt>
                <c:pt idx="722">
                  <c:v>7.14</c:v>
                </c:pt>
                <c:pt idx="723">
                  <c:v>7.15</c:v>
                </c:pt>
                <c:pt idx="724">
                  <c:v>7.16</c:v>
                </c:pt>
                <c:pt idx="725">
                  <c:v>7.17</c:v>
                </c:pt>
                <c:pt idx="726">
                  <c:v>7.18</c:v>
                </c:pt>
                <c:pt idx="727">
                  <c:v>7.1899999999999995</c:v>
                </c:pt>
                <c:pt idx="728">
                  <c:v>7.2</c:v>
                </c:pt>
                <c:pt idx="729">
                  <c:v>7.21</c:v>
                </c:pt>
                <c:pt idx="730">
                  <c:v>7.22</c:v>
                </c:pt>
                <c:pt idx="731">
                  <c:v>7.2299999999999995</c:v>
                </c:pt>
                <c:pt idx="732">
                  <c:v>7.24</c:v>
                </c:pt>
                <c:pt idx="733">
                  <c:v>7.25</c:v>
                </c:pt>
                <c:pt idx="734">
                  <c:v>7.26</c:v>
                </c:pt>
                <c:pt idx="735">
                  <c:v>7.27</c:v>
                </c:pt>
                <c:pt idx="736">
                  <c:v>7.28</c:v>
                </c:pt>
                <c:pt idx="737">
                  <c:v>7.29</c:v>
                </c:pt>
                <c:pt idx="738">
                  <c:v>7.3</c:v>
                </c:pt>
                <c:pt idx="739">
                  <c:v>7.31</c:v>
                </c:pt>
                <c:pt idx="740">
                  <c:v>7.32</c:v>
                </c:pt>
                <c:pt idx="741">
                  <c:v>7.33</c:v>
                </c:pt>
                <c:pt idx="742">
                  <c:v>7.34</c:v>
                </c:pt>
                <c:pt idx="743">
                  <c:v>7.35</c:v>
                </c:pt>
                <c:pt idx="744">
                  <c:v>7.36</c:v>
                </c:pt>
                <c:pt idx="745">
                  <c:v>7.37</c:v>
                </c:pt>
                <c:pt idx="746">
                  <c:v>7.38</c:v>
                </c:pt>
                <c:pt idx="747">
                  <c:v>7.39</c:v>
                </c:pt>
                <c:pt idx="748">
                  <c:v>7.4</c:v>
                </c:pt>
                <c:pt idx="749">
                  <c:v>7.41</c:v>
                </c:pt>
                <c:pt idx="750">
                  <c:v>7.42</c:v>
                </c:pt>
                <c:pt idx="751">
                  <c:v>7.43</c:v>
                </c:pt>
                <c:pt idx="752">
                  <c:v>7.4399999999999995</c:v>
                </c:pt>
                <c:pt idx="753">
                  <c:v>7.45</c:v>
                </c:pt>
                <c:pt idx="754">
                  <c:v>7.46</c:v>
                </c:pt>
                <c:pt idx="755">
                  <c:v>7.47</c:v>
                </c:pt>
                <c:pt idx="756">
                  <c:v>7.4799999999999995</c:v>
                </c:pt>
                <c:pt idx="757">
                  <c:v>7.49</c:v>
                </c:pt>
                <c:pt idx="758">
                  <c:v>7.5</c:v>
                </c:pt>
                <c:pt idx="759">
                  <c:v>7.51</c:v>
                </c:pt>
                <c:pt idx="760">
                  <c:v>7.52</c:v>
                </c:pt>
                <c:pt idx="761">
                  <c:v>7.53</c:v>
                </c:pt>
                <c:pt idx="762">
                  <c:v>7.54</c:v>
                </c:pt>
                <c:pt idx="763">
                  <c:v>7.55</c:v>
                </c:pt>
                <c:pt idx="764">
                  <c:v>7.56</c:v>
                </c:pt>
                <c:pt idx="765">
                  <c:v>7.57</c:v>
                </c:pt>
                <c:pt idx="766">
                  <c:v>7.58</c:v>
                </c:pt>
                <c:pt idx="767">
                  <c:v>7.59</c:v>
                </c:pt>
                <c:pt idx="768">
                  <c:v>7.6</c:v>
                </c:pt>
                <c:pt idx="769">
                  <c:v>7.61</c:v>
                </c:pt>
                <c:pt idx="770">
                  <c:v>7.62</c:v>
                </c:pt>
                <c:pt idx="771">
                  <c:v>7.63</c:v>
                </c:pt>
                <c:pt idx="772">
                  <c:v>7.64</c:v>
                </c:pt>
                <c:pt idx="773">
                  <c:v>7.65</c:v>
                </c:pt>
                <c:pt idx="774">
                  <c:v>7.66</c:v>
                </c:pt>
                <c:pt idx="775">
                  <c:v>7.67</c:v>
                </c:pt>
                <c:pt idx="776">
                  <c:v>7.68</c:v>
                </c:pt>
                <c:pt idx="777">
                  <c:v>7.6899999999999995</c:v>
                </c:pt>
                <c:pt idx="778">
                  <c:v>7.7</c:v>
                </c:pt>
                <c:pt idx="779">
                  <c:v>7.71</c:v>
                </c:pt>
                <c:pt idx="780">
                  <c:v>7.72</c:v>
                </c:pt>
                <c:pt idx="781">
                  <c:v>7.7299999999999995</c:v>
                </c:pt>
                <c:pt idx="782">
                  <c:v>7.74</c:v>
                </c:pt>
                <c:pt idx="783">
                  <c:v>7.75</c:v>
                </c:pt>
                <c:pt idx="784">
                  <c:v>7.76</c:v>
                </c:pt>
                <c:pt idx="785">
                  <c:v>7.77</c:v>
                </c:pt>
                <c:pt idx="786">
                  <c:v>7.78</c:v>
                </c:pt>
                <c:pt idx="787">
                  <c:v>7.79</c:v>
                </c:pt>
                <c:pt idx="788">
                  <c:v>7.8</c:v>
                </c:pt>
                <c:pt idx="789">
                  <c:v>7.81</c:v>
                </c:pt>
                <c:pt idx="790">
                  <c:v>7.82</c:v>
                </c:pt>
                <c:pt idx="791">
                  <c:v>7.83</c:v>
                </c:pt>
                <c:pt idx="792">
                  <c:v>7.84</c:v>
                </c:pt>
                <c:pt idx="793">
                  <c:v>7.85</c:v>
                </c:pt>
                <c:pt idx="794">
                  <c:v>7.86</c:v>
                </c:pt>
                <c:pt idx="795">
                  <c:v>7.87</c:v>
                </c:pt>
                <c:pt idx="796">
                  <c:v>7.88</c:v>
                </c:pt>
                <c:pt idx="797">
                  <c:v>7.89</c:v>
                </c:pt>
                <c:pt idx="798">
                  <c:v>7.9</c:v>
                </c:pt>
                <c:pt idx="799">
                  <c:v>7.91</c:v>
                </c:pt>
                <c:pt idx="800">
                  <c:v>7.92</c:v>
                </c:pt>
                <c:pt idx="801">
                  <c:v>7.93</c:v>
                </c:pt>
                <c:pt idx="802">
                  <c:v>7.94</c:v>
                </c:pt>
                <c:pt idx="803">
                  <c:v>7.95</c:v>
                </c:pt>
                <c:pt idx="804">
                  <c:v>7.96</c:v>
                </c:pt>
                <c:pt idx="805">
                  <c:v>7.97</c:v>
                </c:pt>
                <c:pt idx="806">
                  <c:v>7.9799999999999995</c:v>
                </c:pt>
                <c:pt idx="807">
                  <c:v>7.99</c:v>
                </c:pt>
                <c:pt idx="808">
                  <c:v>8</c:v>
                </c:pt>
                <c:pt idx="809">
                  <c:v>8.01</c:v>
                </c:pt>
                <c:pt idx="810">
                  <c:v>8.02</c:v>
                </c:pt>
                <c:pt idx="811">
                  <c:v>8.0299999999999994</c:v>
                </c:pt>
                <c:pt idx="812">
                  <c:v>8.0399999999999991</c:v>
                </c:pt>
                <c:pt idx="813">
                  <c:v>8.0500000000000007</c:v>
                </c:pt>
                <c:pt idx="814">
                  <c:v>8.06</c:v>
                </c:pt>
                <c:pt idx="815">
                  <c:v>8.07</c:v>
                </c:pt>
                <c:pt idx="816">
                  <c:v>8.08</c:v>
                </c:pt>
                <c:pt idx="817">
                  <c:v>8.09</c:v>
                </c:pt>
                <c:pt idx="818">
                  <c:v>8.1</c:v>
                </c:pt>
                <c:pt idx="819">
                  <c:v>8.11</c:v>
                </c:pt>
                <c:pt idx="820">
                  <c:v>8.1199999999999992</c:v>
                </c:pt>
                <c:pt idx="821">
                  <c:v>8.1300000000000008</c:v>
                </c:pt>
                <c:pt idx="822">
                  <c:v>8.14</c:v>
                </c:pt>
                <c:pt idx="823">
                  <c:v>8.15</c:v>
                </c:pt>
                <c:pt idx="824">
                  <c:v>8.16</c:v>
                </c:pt>
                <c:pt idx="825">
                  <c:v>8.17</c:v>
                </c:pt>
                <c:pt idx="826">
                  <c:v>8.18</c:v>
                </c:pt>
                <c:pt idx="827">
                  <c:v>8.19</c:v>
                </c:pt>
                <c:pt idx="828">
                  <c:v>8.1999999999999993</c:v>
                </c:pt>
                <c:pt idx="829">
                  <c:v>8.2099999999999991</c:v>
                </c:pt>
                <c:pt idx="830">
                  <c:v>8.2200000000000006</c:v>
                </c:pt>
                <c:pt idx="831">
                  <c:v>8.23</c:v>
                </c:pt>
                <c:pt idx="832">
                  <c:v>8.24</c:v>
                </c:pt>
                <c:pt idx="833">
                  <c:v>8.25</c:v>
                </c:pt>
                <c:pt idx="834">
                  <c:v>8.26</c:v>
                </c:pt>
                <c:pt idx="835">
                  <c:v>8.27</c:v>
                </c:pt>
                <c:pt idx="836">
                  <c:v>8.2799999999999994</c:v>
                </c:pt>
                <c:pt idx="837">
                  <c:v>8.2899999999999991</c:v>
                </c:pt>
                <c:pt idx="838">
                  <c:v>8.3000000000000007</c:v>
                </c:pt>
                <c:pt idx="839">
                  <c:v>8.31</c:v>
                </c:pt>
                <c:pt idx="840">
                  <c:v>8.32</c:v>
                </c:pt>
                <c:pt idx="841">
                  <c:v>8.33</c:v>
                </c:pt>
                <c:pt idx="842">
                  <c:v>8.34</c:v>
                </c:pt>
                <c:pt idx="843">
                  <c:v>8.35</c:v>
                </c:pt>
                <c:pt idx="844">
                  <c:v>8.36</c:v>
                </c:pt>
                <c:pt idx="845">
                  <c:v>8.3699999999999992</c:v>
                </c:pt>
                <c:pt idx="846">
                  <c:v>8.3800000000000008</c:v>
                </c:pt>
                <c:pt idx="847">
                  <c:v>8.39</c:v>
                </c:pt>
                <c:pt idx="848">
                  <c:v>8.4</c:v>
                </c:pt>
                <c:pt idx="849">
                  <c:v>8.41</c:v>
                </c:pt>
                <c:pt idx="850">
                  <c:v>8.42</c:v>
                </c:pt>
                <c:pt idx="851">
                  <c:v>8.43</c:v>
                </c:pt>
                <c:pt idx="852">
                  <c:v>8.44</c:v>
                </c:pt>
                <c:pt idx="853">
                  <c:v>8.4499999999999993</c:v>
                </c:pt>
                <c:pt idx="854">
                  <c:v>8.4599999999999991</c:v>
                </c:pt>
                <c:pt idx="855">
                  <c:v>8.4700000000000006</c:v>
                </c:pt>
                <c:pt idx="856">
                  <c:v>8.48</c:v>
                </c:pt>
                <c:pt idx="857">
                  <c:v>8.49</c:v>
                </c:pt>
                <c:pt idx="858">
                  <c:v>8.5</c:v>
                </c:pt>
                <c:pt idx="859">
                  <c:v>8.51</c:v>
                </c:pt>
                <c:pt idx="860">
                  <c:v>8.52</c:v>
                </c:pt>
                <c:pt idx="861">
                  <c:v>8.5299999999999994</c:v>
                </c:pt>
                <c:pt idx="862">
                  <c:v>8.5399999999999991</c:v>
                </c:pt>
                <c:pt idx="863">
                  <c:v>8.5500000000000007</c:v>
                </c:pt>
                <c:pt idx="864">
                  <c:v>8.56</c:v>
                </c:pt>
                <c:pt idx="865">
                  <c:v>8.57</c:v>
                </c:pt>
                <c:pt idx="866">
                  <c:v>8.58</c:v>
                </c:pt>
                <c:pt idx="867">
                  <c:v>8.59</c:v>
                </c:pt>
                <c:pt idx="868">
                  <c:v>8.6</c:v>
                </c:pt>
                <c:pt idx="869">
                  <c:v>8.61</c:v>
                </c:pt>
                <c:pt idx="870">
                  <c:v>8.6199999999999992</c:v>
                </c:pt>
                <c:pt idx="871">
                  <c:v>8.6300000000000008</c:v>
                </c:pt>
                <c:pt idx="872">
                  <c:v>8.64</c:v>
                </c:pt>
                <c:pt idx="873">
                  <c:v>8.65</c:v>
                </c:pt>
                <c:pt idx="874">
                  <c:v>8.66</c:v>
                </c:pt>
                <c:pt idx="875">
                  <c:v>8.67</c:v>
                </c:pt>
                <c:pt idx="876">
                  <c:v>8.68</c:v>
                </c:pt>
                <c:pt idx="877">
                  <c:v>8.69</c:v>
                </c:pt>
                <c:pt idx="878">
                  <c:v>8.6999999999999993</c:v>
                </c:pt>
                <c:pt idx="879">
                  <c:v>8.7100000000000009</c:v>
                </c:pt>
                <c:pt idx="880">
                  <c:v>8.7200000000000006</c:v>
                </c:pt>
                <c:pt idx="881">
                  <c:v>8.73</c:v>
                </c:pt>
                <c:pt idx="882">
                  <c:v>8.74</c:v>
                </c:pt>
                <c:pt idx="883">
                  <c:v>8.75</c:v>
                </c:pt>
                <c:pt idx="884">
                  <c:v>8.76</c:v>
                </c:pt>
                <c:pt idx="885">
                  <c:v>8.77</c:v>
                </c:pt>
                <c:pt idx="886">
                  <c:v>8.7799999999999994</c:v>
                </c:pt>
                <c:pt idx="887">
                  <c:v>8.7899999999999991</c:v>
                </c:pt>
                <c:pt idx="888">
                  <c:v>8.8000000000000007</c:v>
                </c:pt>
                <c:pt idx="889">
                  <c:v>8.81</c:v>
                </c:pt>
                <c:pt idx="890">
                  <c:v>8.82</c:v>
                </c:pt>
                <c:pt idx="891">
                  <c:v>8.83</c:v>
                </c:pt>
                <c:pt idx="892">
                  <c:v>8.84</c:v>
                </c:pt>
                <c:pt idx="893">
                  <c:v>8.85</c:v>
                </c:pt>
                <c:pt idx="894">
                  <c:v>8.86</c:v>
                </c:pt>
                <c:pt idx="895">
                  <c:v>8.8699999999999992</c:v>
                </c:pt>
                <c:pt idx="896">
                  <c:v>8.8800000000000008</c:v>
                </c:pt>
                <c:pt idx="897">
                  <c:v>8.89</c:v>
                </c:pt>
                <c:pt idx="898">
                  <c:v>8.9</c:v>
                </c:pt>
                <c:pt idx="899">
                  <c:v>8.91</c:v>
                </c:pt>
                <c:pt idx="900">
                  <c:v>8.92</c:v>
                </c:pt>
                <c:pt idx="901">
                  <c:v>8.93</c:v>
                </c:pt>
                <c:pt idx="902">
                  <c:v>8.94</c:v>
                </c:pt>
                <c:pt idx="903">
                  <c:v>8.9499999999999993</c:v>
                </c:pt>
                <c:pt idx="904">
                  <c:v>8.9600000000000009</c:v>
                </c:pt>
                <c:pt idx="905">
                  <c:v>8.9700000000000006</c:v>
                </c:pt>
                <c:pt idx="906">
                  <c:v>8.98</c:v>
                </c:pt>
                <c:pt idx="907">
                  <c:v>8.99</c:v>
                </c:pt>
                <c:pt idx="908">
                  <c:v>9</c:v>
                </c:pt>
                <c:pt idx="909">
                  <c:v>9.01</c:v>
                </c:pt>
                <c:pt idx="910">
                  <c:v>9.02</c:v>
                </c:pt>
                <c:pt idx="911">
                  <c:v>9.0299999999999994</c:v>
                </c:pt>
                <c:pt idx="912">
                  <c:v>9.0399999999999991</c:v>
                </c:pt>
                <c:pt idx="913">
                  <c:v>9.0500000000000007</c:v>
                </c:pt>
                <c:pt idx="914">
                  <c:v>9.06</c:v>
                </c:pt>
                <c:pt idx="915">
                  <c:v>9.07</c:v>
                </c:pt>
                <c:pt idx="916">
                  <c:v>9.08</c:v>
                </c:pt>
                <c:pt idx="917">
                  <c:v>9.09</c:v>
                </c:pt>
                <c:pt idx="918">
                  <c:v>9.1</c:v>
                </c:pt>
                <c:pt idx="919">
                  <c:v>9.11</c:v>
                </c:pt>
                <c:pt idx="920">
                  <c:v>9.1199999999999992</c:v>
                </c:pt>
                <c:pt idx="921">
                  <c:v>9.1300000000000008</c:v>
                </c:pt>
                <c:pt idx="922">
                  <c:v>9.14</c:v>
                </c:pt>
                <c:pt idx="923">
                  <c:v>9.15</c:v>
                </c:pt>
                <c:pt idx="924">
                  <c:v>9.16</c:v>
                </c:pt>
                <c:pt idx="925">
                  <c:v>9.17</c:v>
                </c:pt>
                <c:pt idx="926">
                  <c:v>9.18</c:v>
                </c:pt>
                <c:pt idx="927">
                  <c:v>9.19</c:v>
                </c:pt>
                <c:pt idx="928">
                  <c:v>9.1999999999999993</c:v>
                </c:pt>
                <c:pt idx="929">
                  <c:v>9.2100000000000009</c:v>
                </c:pt>
                <c:pt idx="930">
                  <c:v>9.2200000000000006</c:v>
                </c:pt>
                <c:pt idx="931">
                  <c:v>9.23</c:v>
                </c:pt>
                <c:pt idx="932">
                  <c:v>9.24</c:v>
                </c:pt>
                <c:pt idx="933">
                  <c:v>9.25</c:v>
                </c:pt>
                <c:pt idx="934">
                  <c:v>9.26</c:v>
                </c:pt>
                <c:pt idx="935">
                  <c:v>9.27</c:v>
                </c:pt>
                <c:pt idx="936">
                  <c:v>9.2799999999999994</c:v>
                </c:pt>
                <c:pt idx="937">
                  <c:v>9.2899999999999991</c:v>
                </c:pt>
                <c:pt idx="938">
                  <c:v>9.3000000000000007</c:v>
                </c:pt>
                <c:pt idx="939">
                  <c:v>9.31</c:v>
                </c:pt>
                <c:pt idx="940">
                  <c:v>9.32</c:v>
                </c:pt>
                <c:pt idx="941">
                  <c:v>9.33</c:v>
                </c:pt>
                <c:pt idx="942">
                  <c:v>9.34</c:v>
                </c:pt>
                <c:pt idx="943">
                  <c:v>9.35</c:v>
                </c:pt>
                <c:pt idx="944">
                  <c:v>9.36</c:v>
                </c:pt>
                <c:pt idx="945">
                  <c:v>9.3699999999999992</c:v>
                </c:pt>
                <c:pt idx="946">
                  <c:v>9.3800000000000008</c:v>
                </c:pt>
                <c:pt idx="947">
                  <c:v>9.39</c:v>
                </c:pt>
                <c:pt idx="948">
                  <c:v>9.4</c:v>
                </c:pt>
                <c:pt idx="949">
                  <c:v>9.41</c:v>
                </c:pt>
                <c:pt idx="950">
                  <c:v>9.42</c:v>
                </c:pt>
                <c:pt idx="951">
                  <c:v>9.43</c:v>
                </c:pt>
                <c:pt idx="952">
                  <c:v>9.44</c:v>
                </c:pt>
                <c:pt idx="953">
                  <c:v>9.4499999999999993</c:v>
                </c:pt>
                <c:pt idx="954">
                  <c:v>9.4600000000000009</c:v>
                </c:pt>
                <c:pt idx="955">
                  <c:v>9.4700000000000006</c:v>
                </c:pt>
                <c:pt idx="956">
                  <c:v>9.48</c:v>
                </c:pt>
                <c:pt idx="957">
                  <c:v>9.49</c:v>
                </c:pt>
                <c:pt idx="958">
                  <c:v>9.5</c:v>
                </c:pt>
                <c:pt idx="959">
                  <c:v>9.51</c:v>
                </c:pt>
                <c:pt idx="960">
                  <c:v>9.52</c:v>
                </c:pt>
                <c:pt idx="961">
                  <c:v>9.5299999999999994</c:v>
                </c:pt>
                <c:pt idx="962">
                  <c:v>9.5399999999999991</c:v>
                </c:pt>
                <c:pt idx="963">
                  <c:v>9.5500000000000007</c:v>
                </c:pt>
                <c:pt idx="964">
                  <c:v>9.56</c:v>
                </c:pt>
                <c:pt idx="965">
                  <c:v>9.57</c:v>
                </c:pt>
                <c:pt idx="966">
                  <c:v>9.58</c:v>
                </c:pt>
                <c:pt idx="967">
                  <c:v>9.59</c:v>
                </c:pt>
                <c:pt idx="968">
                  <c:v>9.6</c:v>
                </c:pt>
                <c:pt idx="969">
                  <c:v>9.61</c:v>
                </c:pt>
                <c:pt idx="970">
                  <c:v>9.6199999999999992</c:v>
                </c:pt>
                <c:pt idx="971">
                  <c:v>9.6300000000000008</c:v>
                </c:pt>
                <c:pt idx="972">
                  <c:v>9.64</c:v>
                </c:pt>
                <c:pt idx="973">
                  <c:v>9.65</c:v>
                </c:pt>
                <c:pt idx="974">
                  <c:v>9.66</c:v>
                </c:pt>
                <c:pt idx="975">
                  <c:v>9.67</c:v>
                </c:pt>
                <c:pt idx="976">
                  <c:v>9.68</c:v>
                </c:pt>
                <c:pt idx="977">
                  <c:v>9.69</c:v>
                </c:pt>
                <c:pt idx="978">
                  <c:v>9.6999999999999993</c:v>
                </c:pt>
                <c:pt idx="979">
                  <c:v>9.7100000000000009</c:v>
                </c:pt>
                <c:pt idx="980">
                  <c:v>9.7200000000000006</c:v>
                </c:pt>
                <c:pt idx="981">
                  <c:v>9.73</c:v>
                </c:pt>
                <c:pt idx="982">
                  <c:v>9.74</c:v>
                </c:pt>
                <c:pt idx="983">
                  <c:v>9.75</c:v>
                </c:pt>
                <c:pt idx="984">
                  <c:v>9.76</c:v>
                </c:pt>
                <c:pt idx="985">
                  <c:v>9.77</c:v>
                </c:pt>
                <c:pt idx="986">
                  <c:v>9.7799999999999994</c:v>
                </c:pt>
                <c:pt idx="987">
                  <c:v>9.7899999999999991</c:v>
                </c:pt>
                <c:pt idx="988">
                  <c:v>9.8000000000000007</c:v>
                </c:pt>
                <c:pt idx="989">
                  <c:v>9.81</c:v>
                </c:pt>
                <c:pt idx="990">
                  <c:v>9.82</c:v>
                </c:pt>
                <c:pt idx="991">
                  <c:v>9.83</c:v>
                </c:pt>
                <c:pt idx="992">
                  <c:v>9.84</c:v>
                </c:pt>
                <c:pt idx="993">
                  <c:v>9.85</c:v>
                </c:pt>
                <c:pt idx="994">
                  <c:v>9.86</c:v>
                </c:pt>
                <c:pt idx="995">
                  <c:v>9.8699999999999992</c:v>
                </c:pt>
                <c:pt idx="996">
                  <c:v>9.8800000000000008</c:v>
                </c:pt>
                <c:pt idx="997">
                  <c:v>9.89</c:v>
                </c:pt>
                <c:pt idx="998">
                  <c:v>9.9</c:v>
                </c:pt>
                <c:pt idx="999">
                  <c:v>9.91</c:v>
                </c:pt>
                <c:pt idx="1000">
                  <c:v>9.92</c:v>
                </c:pt>
                <c:pt idx="1001">
                  <c:v>9.93</c:v>
                </c:pt>
                <c:pt idx="1002">
                  <c:v>9.94</c:v>
                </c:pt>
                <c:pt idx="1003">
                  <c:v>9.9499999999999993</c:v>
                </c:pt>
                <c:pt idx="1004">
                  <c:v>9.9600000000000009</c:v>
                </c:pt>
                <c:pt idx="1005">
                  <c:v>9.9700000000000006</c:v>
                </c:pt>
                <c:pt idx="1006">
                  <c:v>9.98</c:v>
                </c:pt>
                <c:pt idx="1007">
                  <c:v>9.99</c:v>
                </c:pt>
                <c:pt idx="1008">
                  <c:v>10</c:v>
                </c:pt>
                <c:pt idx="1009">
                  <c:v>10.1</c:v>
                </c:pt>
                <c:pt idx="1010">
                  <c:v>10.199999999999999</c:v>
                </c:pt>
                <c:pt idx="1011">
                  <c:v>10.3</c:v>
                </c:pt>
                <c:pt idx="1012">
                  <c:v>10.4</c:v>
                </c:pt>
                <c:pt idx="1013">
                  <c:v>10.5</c:v>
                </c:pt>
                <c:pt idx="1014">
                  <c:v>10.6</c:v>
                </c:pt>
                <c:pt idx="1015">
                  <c:v>10.7</c:v>
                </c:pt>
                <c:pt idx="1016">
                  <c:v>10.8</c:v>
                </c:pt>
                <c:pt idx="1017">
                  <c:v>10.9</c:v>
                </c:pt>
                <c:pt idx="1018">
                  <c:v>11</c:v>
                </c:pt>
                <c:pt idx="1019">
                  <c:v>11.1</c:v>
                </c:pt>
                <c:pt idx="1020">
                  <c:v>11.2</c:v>
                </c:pt>
                <c:pt idx="1021">
                  <c:v>11.3</c:v>
                </c:pt>
                <c:pt idx="1022">
                  <c:v>11.4</c:v>
                </c:pt>
                <c:pt idx="1023">
                  <c:v>11.5</c:v>
                </c:pt>
                <c:pt idx="1024">
                  <c:v>11.6</c:v>
                </c:pt>
                <c:pt idx="1025">
                  <c:v>11.7</c:v>
                </c:pt>
                <c:pt idx="1026">
                  <c:v>11.8</c:v>
                </c:pt>
                <c:pt idx="1027">
                  <c:v>11.9</c:v>
                </c:pt>
                <c:pt idx="1028">
                  <c:v>12</c:v>
                </c:pt>
                <c:pt idx="1029">
                  <c:v>12.1</c:v>
                </c:pt>
                <c:pt idx="1030">
                  <c:v>12.2</c:v>
                </c:pt>
                <c:pt idx="1031">
                  <c:v>12.3</c:v>
                </c:pt>
                <c:pt idx="1032">
                  <c:v>12.4</c:v>
                </c:pt>
                <c:pt idx="1033">
                  <c:v>12.5</c:v>
                </c:pt>
                <c:pt idx="1034">
                  <c:v>12.6</c:v>
                </c:pt>
                <c:pt idx="1035">
                  <c:v>12.7</c:v>
                </c:pt>
                <c:pt idx="1036">
                  <c:v>12.8</c:v>
                </c:pt>
                <c:pt idx="1037">
                  <c:v>12.9</c:v>
                </c:pt>
                <c:pt idx="1038">
                  <c:v>13</c:v>
                </c:pt>
                <c:pt idx="1039">
                  <c:v>13.1</c:v>
                </c:pt>
                <c:pt idx="1040">
                  <c:v>13.2</c:v>
                </c:pt>
                <c:pt idx="1041">
                  <c:v>13.3</c:v>
                </c:pt>
                <c:pt idx="1042">
                  <c:v>13.4</c:v>
                </c:pt>
                <c:pt idx="1043">
                  <c:v>13.5</c:v>
                </c:pt>
                <c:pt idx="1044">
                  <c:v>13.6</c:v>
                </c:pt>
                <c:pt idx="1045">
                  <c:v>13.7</c:v>
                </c:pt>
                <c:pt idx="1046">
                  <c:v>13.8</c:v>
                </c:pt>
                <c:pt idx="1047">
                  <c:v>13.9</c:v>
                </c:pt>
                <c:pt idx="1048">
                  <c:v>14</c:v>
                </c:pt>
                <c:pt idx="1049">
                  <c:v>14.100000000000001</c:v>
                </c:pt>
                <c:pt idx="1050">
                  <c:v>14.2</c:v>
                </c:pt>
                <c:pt idx="1051">
                  <c:v>14.3</c:v>
                </c:pt>
                <c:pt idx="1052">
                  <c:v>14.4</c:v>
                </c:pt>
                <c:pt idx="1053">
                  <c:v>14.5</c:v>
                </c:pt>
                <c:pt idx="1054">
                  <c:v>14.600000000000001</c:v>
                </c:pt>
                <c:pt idx="1055">
                  <c:v>14.7</c:v>
                </c:pt>
                <c:pt idx="1056">
                  <c:v>14.8</c:v>
                </c:pt>
                <c:pt idx="1057">
                  <c:v>14.9</c:v>
                </c:pt>
                <c:pt idx="1058">
                  <c:v>15</c:v>
                </c:pt>
                <c:pt idx="1059">
                  <c:v>15.100000000000001</c:v>
                </c:pt>
                <c:pt idx="1060">
                  <c:v>15.2</c:v>
                </c:pt>
                <c:pt idx="1061">
                  <c:v>15.3</c:v>
                </c:pt>
                <c:pt idx="1062">
                  <c:v>15.4</c:v>
                </c:pt>
                <c:pt idx="1063">
                  <c:v>15.5</c:v>
                </c:pt>
                <c:pt idx="1064">
                  <c:v>15.600000000000001</c:v>
                </c:pt>
                <c:pt idx="1065">
                  <c:v>15.7</c:v>
                </c:pt>
                <c:pt idx="1066">
                  <c:v>15.8</c:v>
                </c:pt>
                <c:pt idx="1067">
                  <c:v>15.9</c:v>
                </c:pt>
                <c:pt idx="1068">
                  <c:v>16</c:v>
                </c:pt>
                <c:pt idx="1069">
                  <c:v>16.100000000000001</c:v>
                </c:pt>
                <c:pt idx="1070">
                  <c:v>16.2</c:v>
                </c:pt>
                <c:pt idx="1071">
                  <c:v>16.3</c:v>
                </c:pt>
                <c:pt idx="1072">
                  <c:v>16.399999999999999</c:v>
                </c:pt>
                <c:pt idx="1073">
                  <c:v>16.5</c:v>
                </c:pt>
                <c:pt idx="1074">
                  <c:v>16.600000000000001</c:v>
                </c:pt>
                <c:pt idx="1075">
                  <c:v>16.7</c:v>
                </c:pt>
                <c:pt idx="1076">
                  <c:v>16.8</c:v>
                </c:pt>
                <c:pt idx="1077">
                  <c:v>16.899999999999999</c:v>
                </c:pt>
                <c:pt idx="1078">
                  <c:v>17</c:v>
                </c:pt>
                <c:pt idx="1079">
                  <c:v>17.100000000000001</c:v>
                </c:pt>
                <c:pt idx="1080">
                  <c:v>17.2</c:v>
                </c:pt>
                <c:pt idx="1081">
                  <c:v>17.3</c:v>
                </c:pt>
                <c:pt idx="1082">
                  <c:v>17.399999999999999</c:v>
                </c:pt>
                <c:pt idx="1083">
                  <c:v>17.5</c:v>
                </c:pt>
                <c:pt idx="1084">
                  <c:v>17.600000000000001</c:v>
                </c:pt>
                <c:pt idx="1085">
                  <c:v>17.7</c:v>
                </c:pt>
                <c:pt idx="1086">
                  <c:v>17.8</c:v>
                </c:pt>
                <c:pt idx="1087">
                  <c:v>17.899999999999999</c:v>
                </c:pt>
                <c:pt idx="1088">
                  <c:v>18</c:v>
                </c:pt>
                <c:pt idx="1089">
                  <c:v>18.100000000000001</c:v>
                </c:pt>
                <c:pt idx="1090">
                  <c:v>18.200000000000003</c:v>
                </c:pt>
                <c:pt idx="1091">
                  <c:v>18.3</c:v>
                </c:pt>
                <c:pt idx="1092">
                  <c:v>18.399999999999999</c:v>
                </c:pt>
                <c:pt idx="1093">
                  <c:v>18.5</c:v>
                </c:pt>
                <c:pt idx="1094">
                  <c:v>18.600000000000001</c:v>
                </c:pt>
                <c:pt idx="1095">
                  <c:v>18.700000000000003</c:v>
                </c:pt>
                <c:pt idx="1096">
                  <c:v>18.8</c:v>
                </c:pt>
                <c:pt idx="1097">
                  <c:v>18.899999999999999</c:v>
                </c:pt>
                <c:pt idx="1098">
                  <c:v>19</c:v>
                </c:pt>
                <c:pt idx="1099">
                  <c:v>19.100000000000001</c:v>
                </c:pt>
                <c:pt idx="1100">
                  <c:v>19.200000000000003</c:v>
                </c:pt>
                <c:pt idx="1101">
                  <c:v>19.3</c:v>
                </c:pt>
                <c:pt idx="1102">
                  <c:v>19.399999999999999</c:v>
                </c:pt>
                <c:pt idx="1103">
                  <c:v>19.5</c:v>
                </c:pt>
                <c:pt idx="1104">
                  <c:v>19.600000000000001</c:v>
                </c:pt>
                <c:pt idx="1105">
                  <c:v>19.700000000000003</c:v>
                </c:pt>
                <c:pt idx="1106">
                  <c:v>19.8</c:v>
                </c:pt>
                <c:pt idx="1107">
                  <c:v>19.899999999999999</c:v>
                </c:pt>
                <c:pt idx="1108">
                  <c:v>20</c:v>
                </c:pt>
              </c:numCache>
            </c:numRef>
          </c:xVal>
          <c:yVal>
            <c:numRef>
              <c:f>'Ex. 4.1'!$F$2:$F$1110</c:f>
              <c:numCache>
                <c:formatCode>General</c:formatCode>
                <c:ptCount val="1109"/>
                <c:pt idx="0">
                  <c:v>0.99999987504165888</c:v>
                </c:pt>
                <c:pt idx="1">
                  <c:v>0.99999950033320839</c:v>
                </c:pt>
                <c:pt idx="2">
                  <c:v>0.99999887612436744</c:v>
                </c:pt>
                <c:pt idx="3">
                  <c:v>0.99999800266466776</c:v>
                </c:pt>
                <c:pt idx="4">
                  <c:v>0.99999688020345379</c:v>
                </c:pt>
                <c:pt idx="5">
                  <c:v>0.9999955089898831</c:v>
                </c:pt>
                <c:pt idx="6">
                  <c:v>0.99999388927292632</c:v>
                </c:pt>
                <c:pt idx="7">
                  <c:v>0.99999202130136744</c:v>
                </c:pt>
                <c:pt idx="8">
                  <c:v>0.99998990532380372</c:v>
                </c:pt>
                <c:pt idx="9">
                  <c:v>0.99998754158864567</c:v>
                </c:pt>
                <c:pt idx="10">
                  <c:v>0.99995033208665973</c:v>
                </c:pt>
                <c:pt idx="11">
                  <c:v>0.99988861869710854</c:v>
                </c:pt>
                <c:pt idx="12">
                  <c:v>0.99980264677289044</c:v>
                </c:pt>
                <c:pt idx="13">
                  <c:v>0.99969265982904099</c:v>
                </c:pt>
                <c:pt idx="14">
                  <c:v>0.99955889955496335</c:v>
                </c:pt>
                <c:pt idx="15">
                  <c:v>0.99940160582658133</c:v>
                </c:pt>
                <c:pt idx="16">
                  <c:v>0.99922101671841612</c:v>
                </c:pt>
                <c:pt idx="17">
                  <c:v>0.99901736851558942</c:v>
                </c:pt>
                <c:pt idx="18">
                  <c:v>0.99879089572574964</c:v>
                </c:pt>
                <c:pt idx="19">
                  <c:v>0.99854183109092554</c:v>
                </c:pt>
                <c:pt idx="20">
                  <c:v>0.99827040559930369</c:v>
                </c:pt>
                <c:pt idx="21">
                  <c:v>0.99797684849693469</c:v>
                </c:pt>
                <c:pt idx="22">
                  <c:v>0.9976613872993646</c:v>
                </c:pt>
                <c:pt idx="23">
                  <c:v>0.99732424780319429</c:v>
                </c:pt>
                <c:pt idx="24">
                  <c:v>0.99696565409756666</c:v>
                </c:pt>
                <c:pt idx="25">
                  <c:v>0.99658582857558131</c:v>
                </c:pt>
                <c:pt idx="26">
                  <c:v>0.9961849919456387</c:v>
                </c:pt>
                <c:pt idx="27">
                  <c:v>0.99576336324271342</c:v>
                </c:pt>
                <c:pt idx="28">
                  <c:v>0.99532115983955549</c:v>
                </c:pt>
                <c:pt idx="29">
                  <c:v>0.99485859745782346</c:v>
                </c:pt>
                <c:pt idx="30">
                  <c:v>0.9943758901791464</c:v>
                </c:pt>
                <c:pt idx="31">
                  <c:v>0.99387325045611696</c:v>
                </c:pt>
                <c:pt idx="32">
                  <c:v>0.99335088912321634</c:v>
                </c:pt>
                <c:pt idx="33">
                  <c:v>0.99280901540766986</c:v>
                </c:pt>
                <c:pt idx="34">
                  <c:v>0.99224783694023433</c:v>
                </c:pt>
                <c:pt idx="35">
                  <c:v>0.99166755976591903</c:v>
                </c:pt>
                <c:pt idx="36">
                  <c:v>0.99106838835463862</c:v>
                </c:pt>
                <c:pt idx="37">
                  <c:v>0.9904505256117988</c:v>
                </c:pt>
                <c:pt idx="38">
                  <c:v>0.98981417288881646</c:v>
                </c:pt>
                <c:pt idx="39">
                  <c:v>0.98915952999357359</c:v>
                </c:pt>
                <c:pt idx="40">
                  <c:v>0.98848679520080518</c:v>
                </c:pt>
                <c:pt idx="41">
                  <c:v>0.98779616526242187</c:v>
                </c:pt>
                <c:pt idx="42">
                  <c:v>0.9870878354177689</c:v>
                </c:pt>
                <c:pt idx="43">
                  <c:v>0.98636199940381863</c:v>
                </c:pt>
                <c:pt idx="44">
                  <c:v>0.98561884946530098</c:v>
                </c:pt>
                <c:pt idx="45">
                  <c:v>0.98485857636476892</c:v>
                </c:pt>
                <c:pt idx="46">
                  <c:v>0.98408136939260116</c:v>
                </c:pt>
                <c:pt idx="47">
                  <c:v>0.98328741637694195</c:v>
                </c:pt>
                <c:pt idx="48">
                  <c:v>0.98247690369357821</c:v>
                </c:pt>
                <c:pt idx="49">
                  <c:v>0.98165001627575454</c:v>
                </c:pt>
                <c:pt idx="50">
                  <c:v>0.98080693762392634</c:v>
                </c:pt>
                <c:pt idx="51">
                  <c:v>0.97994784981545213</c:v>
                </c:pt>
                <c:pt idx="52">
                  <c:v>0.97907293351422375</c:v>
                </c:pt>
                <c:pt idx="53">
                  <c:v>0.97818236798023683</c:v>
                </c:pt>
                <c:pt idx="54">
                  <c:v>0.97727633107910084</c:v>
                </c:pt>
                <c:pt idx="55">
                  <c:v>0.97635499929148839</c:v>
                </c:pt>
                <c:pt idx="56">
                  <c:v>0.97541854772252623</c:v>
                </c:pt>
                <c:pt idx="57">
                  <c:v>0.97446715011112595</c:v>
                </c:pt>
                <c:pt idx="58">
                  <c:v>0.97350097883925613</c:v>
                </c:pt>
                <c:pt idx="59">
                  <c:v>0.97252020494115654</c:v>
                </c:pt>
                <c:pt idx="60">
                  <c:v>0.97152499811249349</c:v>
                </c:pt>
                <c:pt idx="61">
                  <c:v>0.9705155267194574</c:v>
                </c:pt>
                <c:pt idx="62">
                  <c:v>0.96949195780780362</c:v>
                </c:pt>
                <c:pt idx="63">
                  <c:v>0.96845445711183475</c:v>
                </c:pt>
                <c:pt idx="64">
                  <c:v>0.96740318906332856</c:v>
                </c:pt>
                <c:pt idx="65">
                  <c:v>0.96633831680040672</c:v>
                </c:pt>
                <c:pt idx="66">
                  <c:v>0.96526000217634911</c:v>
                </c:pt>
                <c:pt idx="67">
                  <c:v>0.96416840576835261</c:v>
                </c:pt>
                <c:pt idx="68">
                  <c:v>0.96306368688623323</c:v>
                </c:pt>
                <c:pt idx="69">
                  <c:v>0.96194600358107418</c:v>
                </c:pt>
                <c:pt idx="70">
                  <c:v>0.96081551265381893</c:v>
                </c:pt>
                <c:pt idx="71">
                  <c:v>0.95967236966380964</c:v>
                </c:pt>
                <c:pt idx="72">
                  <c:v>0.95851672893727202</c:v>
                </c:pt>
                <c:pt idx="73">
                  <c:v>0.95734874357574562</c:v>
                </c:pt>
                <c:pt idx="74">
                  <c:v>0.95616856546446183</c:v>
                </c:pt>
                <c:pt idx="75">
                  <c:v>0.95497634528066744</c:v>
                </c:pt>
                <c:pt idx="76">
                  <c:v>0.95377223250189702</c:v>
                </c:pt>
                <c:pt idx="77">
                  <c:v>0.95255637541419103</c:v>
                </c:pt>
                <c:pt idx="78">
                  <c:v>0.95132892112026313</c:v>
                </c:pt>
                <c:pt idx="79">
                  <c:v>0.95009001554761552</c:v>
                </c:pt>
                <c:pt idx="80">
                  <c:v>0.94883980345660224</c:v>
                </c:pt>
                <c:pt idx="81">
                  <c:v>0.94757842844844109</c:v>
                </c:pt>
                <c:pt idx="82">
                  <c:v>0.94630603297317584</c:v>
                </c:pt>
                <c:pt idx="83">
                  <c:v>0.94502275833758675</c:v>
                </c:pt>
                <c:pt idx="84">
                  <c:v>0.94372874471305113</c:v>
                </c:pt>
                <c:pt idx="85">
                  <c:v>0.94242413114335388</c:v>
                </c:pt>
                <c:pt idx="86">
                  <c:v>0.94110905555244895</c:v>
                </c:pt>
                <c:pt idx="87">
                  <c:v>0.93978365475217029</c:v>
                </c:pt>
                <c:pt idx="88">
                  <c:v>0.93844806444989504</c:v>
                </c:pt>
                <c:pt idx="89">
                  <c:v>0.93710241925615656</c:v>
                </c:pt>
                <c:pt idx="90">
                  <c:v>0.93574685269221036</c:v>
                </c:pt>
                <c:pt idx="91">
                  <c:v>0.93438149719755081</c:v>
                </c:pt>
                <c:pt idx="92">
                  <c:v>0.93300648413738063</c:v>
                </c:pt>
                <c:pt idx="93">
                  <c:v>0.93162194381003238</c:v>
                </c:pt>
                <c:pt idx="94">
                  <c:v>0.9302280054543427</c:v>
                </c:pt>
                <c:pt idx="95">
                  <c:v>0.92882479725697964</c:v>
                </c:pt>
                <c:pt idx="96">
                  <c:v>0.92741244635972353</c:v>
                </c:pt>
                <c:pt idx="97">
                  <c:v>0.92599107886670062</c:v>
                </c:pt>
                <c:pt idx="98">
                  <c:v>0.92456081985157135</c:v>
                </c:pt>
                <c:pt idx="99">
                  <c:v>0.92312179336467204</c:v>
                </c:pt>
                <c:pt idx="100">
                  <c:v>0.92167412244011193</c:v>
                </c:pt>
                <c:pt idx="101">
                  <c:v>0.92021792910282385</c:v>
                </c:pt>
                <c:pt idx="102">
                  <c:v>0.91875333437557016</c:v>
                </c:pt>
                <c:pt idx="103">
                  <c:v>0.91728045828590465</c:v>
                </c:pt>
                <c:pt idx="104">
                  <c:v>0.91579941987308844</c:v>
                </c:pt>
                <c:pt idx="105">
                  <c:v>0.91431033719496346</c:v>
                </c:pt>
                <c:pt idx="106">
                  <c:v>0.91281332733477993</c:v>
                </c:pt>
                <c:pt idx="107">
                  <c:v>0.91130850640798244</c:v>
                </c:pt>
                <c:pt idx="108">
                  <c:v>0.90979598956895014</c:v>
                </c:pt>
                <c:pt idx="109">
                  <c:v>0.90827589101769601</c:v>
                </c:pt>
                <c:pt idx="110">
                  <c:v>0.9067483240065215</c:v>
                </c:pt>
                <c:pt idx="111">
                  <c:v>0.90521340084662982</c:v>
                </c:pt>
                <c:pt idx="112">
                  <c:v>0.90367123291469542</c:v>
                </c:pt>
                <c:pt idx="113">
                  <c:v>0.90212193065939306</c:v>
                </c:pt>
                <c:pt idx="114">
                  <c:v>0.90056560360788351</c:v>
                </c:pt>
                <c:pt idx="115">
                  <c:v>0.89900236037225856</c:v>
                </c:pt>
                <c:pt idx="116">
                  <c:v>0.89743230865594414</c:v>
                </c:pt>
                <c:pt idx="117">
                  <c:v>0.89585555526006266</c:v>
                </c:pt>
                <c:pt idx="118">
                  <c:v>0.89427220608975433</c:v>
                </c:pt>
                <c:pt idx="119">
                  <c:v>0.89268236616045804</c:v>
                </c:pt>
                <c:pt idx="120">
                  <c:v>0.89108613960415117</c:v>
                </c:pt>
                <c:pt idx="121">
                  <c:v>0.88948362967555084</c:v>
                </c:pt>
                <c:pt idx="122">
                  <c:v>0.88787493875827317</c:v>
                </c:pt>
                <c:pt idx="123">
                  <c:v>0.88626016837095523</c:v>
                </c:pt>
                <c:pt idx="124">
                  <c:v>0.88463941917333522</c:v>
                </c:pt>
                <c:pt idx="125">
                  <c:v>0.88301279097229568</c:v>
                </c:pt>
                <c:pt idx="126">
                  <c:v>0.88138038272786623</c:v>
                </c:pt>
                <c:pt idx="127">
                  <c:v>0.87974229255918845</c:v>
                </c:pt>
                <c:pt idx="128">
                  <c:v>0.8780986177504424</c:v>
                </c:pt>
                <c:pt idx="129">
                  <c:v>0.87644945475673364</c:v>
                </c:pt>
                <c:pt idx="130">
                  <c:v>0.87479489920994469</c:v>
                </c:pt>
                <c:pt idx="131">
                  <c:v>0.87313504592454627</c:v>
                </c:pt>
                <c:pt idx="132">
                  <c:v>0.87146998890337257</c:v>
                </c:pt>
                <c:pt idx="133">
                  <c:v>0.8697998213433592</c:v>
                </c:pt>
                <c:pt idx="134">
                  <c:v>0.86812463564124243</c:v>
                </c:pt>
                <c:pt idx="135">
                  <c:v>0.8664445233992244</c:v>
                </c:pt>
                <c:pt idx="136">
                  <c:v>0.86475957543059967</c:v>
                </c:pt>
                <c:pt idx="137">
                  <c:v>0.86306988176534527</c:v>
                </c:pt>
                <c:pt idx="138">
                  <c:v>0.86137553165567649</c:v>
                </c:pt>
                <c:pt idx="139">
                  <c:v>0.85967661358156477</c:v>
                </c:pt>
                <c:pt idx="140">
                  <c:v>0.85797321525622072</c:v>
                </c:pt>
                <c:pt idx="141">
                  <c:v>0.85626542363154223</c:v>
                </c:pt>
                <c:pt idx="142">
                  <c:v>0.85455332490352598</c:v>
                </c:pt>
                <c:pt idx="143">
                  <c:v>0.85283700451764477</c:v>
                </c:pt>
                <c:pt idx="144">
                  <c:v>0.85111654717419061</c:v>
                </c:pt>
                <c:pt idx="145">
                  <c:v>0.849392036833581</c:v>
                </c:pt>
                <c:pt idx="146">
                  <c:v>0.84766355672163385</c:v>
                </c:pt>
                <c:pt idx="147">
                  <c:v>0.84593118933480549</c:v>
                </c:pt>
                <c:pt idx="148">
                  <c:v>0.84419501644539618</c:v>
                </c:pt>
                <c:pt idx="149">
                  <c:v>0.84245511910672155</c:v>
                </c:pt>
                <c:pt idx="150">
                  <c:v>0.84071157765825033</c:v>
                </c:pt>
                <c:pt idx="151">
                  <c:v>0.83896447173070865</c:v>
                </c:pt>
                <c:pt idx="152">
                  <c:v>0.8372138802511514</c:v>
                </c:pt>
                <c:pt idx="153">
                  <c:v>0.83545988144800032</c:v>
                </c:pt>
                <c:pt idx="154">
                  <c:v>0.83370255285605022</c:v>
                </c:pt>
                <c:pt idx="155">
                  <c:v>0.83194197132144132</c:v>
                </c:pt>
                <c:pt idx="156">
                  <c:v>0.83017821300659989</c:v>
                </c:pt>
                <c:pt idx="157">
                  <c:v>0.82841135339514715</c:v>
                </c:pt>
                <c:pt idx="158">
                  <c:v>0.82664146729677568</c:v>
                </c:pt>
                <c:pt idx="159">
                  <c:v>0.82486862885209422</c:v>
                </c:pt>
                <c:pt idx="160">
                  <c:v>0.82309291153744035</c:v>
                </c:pt>
                <c:pt idx="161">
                  <c:v>0.82131438816966318</c:v>
                </c:pt>
                <c:pt idx="162">
                  <c:v>0.81953313091087376</c:v>
                </c:pt>
                <c:pt idx="163">
                  <c:v>0.81774921127316436</c:v>
                </c:pt>
                <c:pt idx="164">
                  <c:v>0.81596270012329786</c:v>
                </c:pt>
                <c:pt idx="165">
                  <c:v>0.81417366768736599</c:v>
                </c:pt>
                <c:pt idx="166">
                  <c:v>0.81238218355541691</c:v>
                </c:pt>
                <c:pt idx="167">
                  <c:v>0.81058831668605302</c:v>
                </c:pt>
                <c:pt idx="168">
                  <c:v>0.80879213541099892</c:v>
                </c:pt>
                <c:pt idx="169">
                  <c:v>0.8069937074396385</c:v>
                </c:pt>
                <c:pt idx="170">
                  <c:v>0.8051930998635235</c:v>
                </c:pt>
                <c:pt idx="171">
                  <c:v>0.80339037916085232</c:v>
                </c:pt>
                <c:pt idx="172">
                  <c:v>0.80158561120091854</c:v>
                </c:pt>
                <c:pt idx="173">
                  <c:v>0.79977886124853237</c:v>
                </c:pt>
                <c:pt idx="174">
                  <c:v>0.79797019396841018</c:v>
                </c:pt>
                <c:pt idx="175">
                  <c:v>0.79615967342953831</c:v>
                </c:pt>
                <c:pt idx="176">
                  <c:v>0.79434736310950671</c:v>
                </c:pt>
                <c:pt idx="177">
                  <c:v>0.79253332589881376</c:v>
                </c:pt>
                <c:pt idx="178">
                  <c:v>0.79071762410514446</c:v>
                </c:pt>
                <c:pt idx="179">
                  <c:v>0.78890031945761852</c:v>
                </c:pt>
                <c:pt idx="180">
                  <c:v>0.78708147311101273</c:v>
                </c:pt>
                <c:pt idx="181">
                  <c:v>0.78526114564995397</c:v>
                </c:pt>
                <c:pt idx="182">
                  <c:v>0.78343939709308497</c:v>
                </c:pt>
                <c:pt idx="183">
                  <c:v>0.78161628689720331</c:v>
                </c:pt>
                <c:pt idx="184">
                  <c:v>0.77979187396137295</c:v>
                </c:pt>
                <c:pt idx="185">
                  <c:v>0.77796621663100862</c:v>
                </c:pt>
                <c:pt idx="186">
                  <c:v>0.77613937270193312</c:v>
                </c:pt>
                <c:pt idx="187">
                  <c:v>0.77431139942440774</c:v>
                </c:pt>
                <c:pt idx="188">
                  <c:v>0.77248235350713834</c:v>
                </c:pt>
                <c:pt idx="189">
                  <c:v>0.77065229112125078</c:v>
                </c:pt>
                <c:pt idx="190">
                  <c:v>0.76882126790424477</c:v>
                </c:pt>
                <c:pt idx="191">
                  <c:v>0.76698933896391808</c:v>
                </c:pt>
                <c:pt idx="192">
                  <c:v>0.76515655888226719</c:v>
                </c:pt>
                <c:pt idx="193">
                  <c:v>0.7633229817193613</c:v>
                </c:pt>
                <c:pt idx="194">
                  <c:v>0.76148866101719026</c:v>
                </c:pt>
                <c:pt idx="195">
                  <c:v>0.75965364980348815</c:v>
                </c:pt>
                <c:pt idx="196">
                  <c:v>0.75781800059553095</c:v>
                </c:pt>
                <c:pt idx="197">
                  <c:v>0.7559817654039096</c:v>
                </c:pt>
                <c:pt idx="198">
                  <c:v>0.75414499573627736</c:v>
                </c:pt>
                <c:pt idx="199">
                  <c:v>0.75230774260107303</c:v>
                </c:pt>
                <c:pt idx="200">
                  <c:v>0.75047005651121945</c:v>
                </c:pt>
                <c:pt idx="201">
                  <c:v>0.74863198748779769</c:v>
                </c:pt>
                <c:pt idx="202">
                  <c:v>0.74679358506369575</c:v>
                </c:pt>
                <c:pt idx="203">
                  <c:v>0.74495489828723493</c:v>
                </c:pt>
                <c:pt idx="204">
                  <c:v>0.74311597572577104</c:v>
                </c:pt>
                <c:pt idx="205">
                  <c:v>0.74127686546927207</c:v>
                </c:pt>
                <c:pt idx="206">
                  <c:v>0.73943761513387085</c:v>
                </c:pt>
                <c:pt idx="207">
                  <c:v>0.73759827186539773</c:v>
                </c:pt>
                <c:pt idx="208">
                  <c:v>0.73575888234288478</c:v>
                </c:pt>
                <c:pt idx="209">
                  <c:v>0.73391949278205093</c:v>
                </c:pt>
                <c:pt idx="210">
                  <c:v>0.73208014893876183</c:v>
                </c:pt>
                <c:pt idx="211">
                  <c:v>0.73024089611246812</c:v>
                </c:pt>
                <c:pt idx="212">
                  <c:v>0.72840177914961823</c:v>
                </c:pt>
                <c:pt idx="213">
                  <c:v>0.72656284244705205</c:v>
                </c:pt>
                <c:pt idx="214">
                  <c:v>0.72472412995536928</c:v>
                </c:pt>
                <c:pt idx="215">
                  <c:v>0.72288568518227636</c:v>
                </c:pt>
                <c:pt idx="216">
                  <c:v>0.72104755119591157</c:v>
                </c:pt>
                <c:pt idx="217">
                  <c:v>0.71920977062814684</c:v>
                </c:pt>
                <c:pt idx="218">
                  <c:v>0.71737238567786865</c:v>
                </c:pt>
                <c:pt idx="219">
                  <c:v>0.71553543811423603</c:v>
                </c:pt>
                <c:pt idx="220">
                  <c:v>0.71369896927991849</c:v>
                </c:pt>
                <c:pt idx="221">
                  <c:v>0.71186302009430968</c:v>
                </c:pt>
                <c:pt idx="222">
                  <c:v>0.71002763105672284</c:v>
                </c:pt>
                <c:pt idx="223">
                  <c:v>0.70819284224956203</c:v>
                </c:pt>
                <c:pt idx="224">
                  <c:v>0.70635869334147361</c:v>
                </c:pt>
                <c:pt idx="225">
                  <c:v>0.70452522359047665</c:v>
                </c:pt>
                <c:pt idx="226">
                  <c:v>0.70269247184707273</c:v>
                </c:pt>
                <c:pt idx="227">
                  <c:v>0.70086047655733297</c:v>
                </c:pt>
                <c:pt idx="228">
                  <c:v>0.69902927576596718</c:v>
                </c:pt>
                <c:pt idx="229">
                  <c:v>0.69719890711936983</c:v>
                </c:pt>
                <c:pt idx="230">
                  <c:v>0.69536940786864887</c:v>
                </c:pt>
                <c:pt idx="231">
                  <c:v>0.69354081487262986</c:v>
                </c:pt>
                <c:pt idx="232">
                  <c:v>0.69171316460084364</c:v>
                </c:pt>
                <c:pt idx="233">
                  <c:v>0.68988649313649308</c:v>
                </c:pt>
                <c:pt idx="234">
                  <c:v>0.68806083617939873</c:v>
                </c:pt>
                <c:pt idx="235">
                  <c:v>0.68623622904892534</c:v>
                </c:pt>
                <c:pt idx="236">
                  <c:v>0.68441270668689036</c:v>
                </c:pt>
                <c:pt idx="237">
                  <c:v>0.68259030366044904</c:v>
                </c:pt>
                <c:pt idx="238">
                  <c:v>0.68076905416496447</c:v>
                </c:pt>
                <c:pt idx="239">
                  <c:v>0.67894899202685566</c:v>
                </c:pt>
                <c:pt idx="240">
                  <c:v>0.67713015070642735</c:v>
                </c:pt>
                <c:pt idx="241">
                  <c:v>0.67531256330068024</c:v>
                </c:pt>
                <c:pt idx="242">
                  <c:v>0.67349626254610251</c:v>
                </c:pt>
                <c:pt idx="243">
                  <c:v>0.67168128082144318</c:v>
                </c:pt>
                <c:pt idx="244">
                  <c:v>0.66986765015046612</c:v>
                </c:pt>
                <c:pt idx="245">
                  <c:v>0.66805540220468529</c:v>
                </c:pt>
                <c:pt idx="246">
                  <c:v>0.66624456830608181</c:v>
                </c:pt>
                <c:pt idx="247">
                  <c:v>0.66443517942980357</c:v>
                </c:pt>
                <c:pt idx="248">
                  <c:v>0.66262726620684465</c:v>
                </c:pt>
                <c:pt idx="249">
                  <c:v>0.66082085892670805</c:v>
                </c:pt>
                <c:pt idx="250">
                  <c:v>0.65901598754005108</c:v>
                </c:pt>
                <c:pt idx="251">
                  <c:v>0.65721268166131042</c:v>
                </c:pt>
                <c:pt idx="252">
                  <c:v>0.65541097057131159</c:v>
                </c:pt>
                <c:pt idx="253">
                  <c:v>0.65361088321986049</c:v>
                </c:pt>
                <c:pt idx="254">
                  <c:v>0.65181244822831641</c:v>
                </c:pt>
                <c:pt idx="255">
                  <c:v>0.65001569389214831</c:v>
                </c:pt>
                <c:pt idx="256">
                  <c:v>0.64822064818347358</c:v>
                </c:pt>
                <c:pt idx="257">
                  <c:v>0.64642733875357927</c:v>
                </c:pt>
                <c:pt idx="258">
                  <c:v>0.64463579293542783</c:v>
                </c:pt>
                <c:pt idx="259">
                  <c:v>0.6428460377461428</c:v>
                </c:pt>
                <c:pt idx="260">
                  <c:v>0.64105809988948081</c:v>
                </c:pt>
                <c:pt idx="261">
                  <c:v>0.63927200575828536</c:v>
                </c:pt>
                <c:pt idx="262">
                  <c:v>0.63748778143692209</c:v>
                </c:pt>
                <c:pt idx="263">
                  <c:v>0.6357054527037016</c:v>
                </c:pt>
                <c:pt idx="264">
                  <c:v>0.63392504503328251</c:v>
                </c:pt>
                <c:pt idx="265">
                  <c:v>0.63214658359905918</c:v>
                </c:pt>
                <c:pt idx="266">
                  <c:v>0.63037009327553295</c:v>
                </c:pt>
                <c:pt idx="267">
                  <c:v>0.6285955986406675</c:v>
                </c:pt>
                <c:pt idx="268">
                  <c:v>0.62682312397822904</c:v>
                </c:pt>
                <c:pt idx="269">
                  <c:v>0.62505269328010771</c:v>
                </c:pt>
                <c:pt idx="270">
                  <c:v>0.62328433024862662</c:v>
                </c:pt>
                <c:pt idx="271">
                  <c:v>0.62151805829883267</c:v>
                </c:pt>
                <c:pt idx="272">
                  <c:v>0.61975390056077284</c:v>
                </c:pt>
                <c:pt idx="273">
                  <c:v>0.6179918798817543</c:v>
                </c:pt>
                <c:pt idx="274">
                  <c:v>0.61623201882858969</c:v>
                </c:pt>
                <c:pt idx="275">
                  <c:v>0.6144743396898269</c:v>
                </c:pt>
                <c:pt idx="276">
                  <c:v>0.61271886447796287</c:v>
                </c:pt>
                <c:pt idx="277">
                  <c:v>0.6109656149316427</c:v>
                </c:pt>
                <c:pt idx="278">
                  <c:v>0.60921461251784503</c:v>
                </c:pt>
                <c:pt idx="279">
                  <c:v>0.60746587843404931</c:v>
                </c:pt>
                <c:pt idx="280">
                  <c:v>0.60571943361039171</c:v>
                </c:pt>
                <c:pt idx="281">
                  <c:v>0.60397529871180367</c:v>
                </c:pt>
                <c:pt idx="282">
                  <c:v>0.6022334941401366</c:v>
                </c:pt>
                <c:pt idx="283">
                  <c:v>0.60049404003627282</c:v>
                </c:pt>
                <c:pt idx="284">
                  <c:v>0.59875695628222037</c:v>
                </c:pt>
                <c:pt idx="285">
                  <c:v>0.59702226250319512</c:v>
                </c:pt>
                <c:pt idx="286">
                  <c:v>0.59528997806968698</c:v>
                </c:pt>
                <c:pt idx="287">
                  <c:v>0.59356012209951281</c:v>
                </c:pt>
                <c:pt idx="288">
                  <c:v>0.59183271345985544</c:v>
                </c:pt>
                <c:pt idx="289">
                  <c:v>0.59010777076928767</c:v>
                </c:pt>
                <c:pt idx="290">
                  <c:v>0.58838531239978353</c:v>
                </c:pt>
                <c:pt idx="291">
                  <c:v>0.5866653564787131</c:v>
                </c:pt>
                <c:pt idx="292">
                  <c:v>0.58494792089082814</c:v>
                </c:pt>
                <c:pt idx="293">
                  <c:v>0.58323302328022975</c:v>
                </c:pt>
                <c:pt idx="294">
                  <c:v>0.58152068105232346</c:v>
                </c:pt>
                <c:pt idx="295">
                  <c:v>0.57981091137576291</c:v>
                </c:pt>
                <c:pt idx="296">
                  <c:v>0.57810373118437708</c:v>
                </c:pt>
                <c:pt idx="297">
                  <c:v>0.5763991571790863</c:v>
                </c:pt>
                <c:pt idx="298">
                  <c:v>0.5746972058298041</c:v>
                </c:pt>
                <c:pt idx="299">
                  <c:v>0.57299789337732654</c:v>
                </c:pt>
                <c:pt idx="300">
                  <c:v>0.57130123583520653</c:v>
                </c:pt>
                <c:pt idx="301">
                  <c:v>0.56960724899161885</c:v>
                </c:pt>
                <c:pt idx="302">
                  <c:v>0.56791594841120785</c:v>
                </c:pt>
                <c:pt idx="303">
                  <c:v>0.56622734943692543</c:v>
                </c:pt>
                <c:pt idx="304">
                  <c:v>0.56454146719185538</c:v>
                </c:pt>
                <c:pt idx="305">
                  <c:v>0.56285831658102492</c:v>
                </c:pt>
                <c:pt idx="306">
                  <c:v>0.56117791229320246</c:v>
                </c:pt>
                <c:pt idx="307">
                  <c:v>0.55950026880268555</c:v>
                </c:pt>
                <c:pt idx="308">
                  <c:v>0.55782540037107464</c:v>
                </c:pt>
                <c:pt idx="309">
                  <c:v>0.55615332104903314</c:v>
                </c:pt>
                <c:pt idx="310">
                  <c:v>0.55448404467803913</c:v>
                </c:pt>
                <c:pt idx="311">
                  <c:v>0.55281758489212074</c:v>
                </c:pt>
                <c:pt idx="312">
                  <c:v>0.55115395511958098</c:v>
                </c:pt>
                <c:pt idx="313">
                  <c:v>0.54949316858471287</c:v>
                </c:pt>
                <c:pt idx="314">
                  <c:v>0.54783523830949776</c:v>
                </c:pt>
                <c:pt idx="315">
                  <c:v>0.54618017711529598</c:v>
                </c:pt>
                <c:pt idx="316">
                  <c:v>0.54452799762452386</c:v>
                </c:pt>
                <c:pt idx="317">
                  <c:v>0.5428787122623191</c:v>
                </c:pt>
                <c:pt idx="318">
                  <c:v>0.54123233325819475</c:v>
                </c:pt>
                <c:pt idx="319">
                  <c:v>0.53958887264768129</c:v>
                </c:pt>
                <c:pt idx="320">
                  <c:v>0.5379483422739576</c:v>
                </c:pt>
                <c:pt idx="321">
                  <c:v>0.53631075378947068</c:v>
                </c:pt>
                <c:pt idx="322">
                  <c:v>0.53467611865754261</c:v>
                </c:pt>
                <c:pt idx="323">
                  <c:v>0.5330444481539679</c:v>
                </c:pt>
                <c:pt idx="324">
                  <c:v>0.53141575336859925</c:v>
                </c:pt>
                <c:pt idx="325">
                  <c:v>0.52979004520692108</c:v>
                </c:pt>
                <c:pt idx="326">
                  <c:v>0.52816733439161279</c:v>
                </c:pt>
                <c:pt idx="327">
                  <c:v>0.52654763146410177</c:v>
                </c:pt>
                <c:pt idx="328">
                  <c:v>0.52493094678610408</c:v>
                </c:pt>
                <c:pt idx="329">
                  <c:v>0.5233172905411545</c:v>
                </c:pt>
                <c:pt idx="330">
                  <c:v>0.52170667273612703</c:v>
                </c:pt>
                <c:pt idx="331">
                  <c:v>0.52009910320274311</c:v>
                </c:pt>
                <c:pt idx="332">
                  <c:v>0.51849459159907041</c:v>
                </c:pt>
                <c:pt idx="333">
                  <c:v>0.51689314741100933</c:v>
                </c:pt>
                <c:pt idx="334">
                  <c:v>0.51529477995377149</c:v>
                </c:pt>
                <c:pt idx="335">
                  <c:v>0.51369949837334583</c:v>
                </c:pt>
                <c:pt idx="336">
                  <c:v>0.51210731164795453</c:v>
                </c:pt>
                <c:pt idx="337">
                  <c:v>0.51051822858949969</c:v>
                </c:pt>
                <c:pt idx="338">
                  <c:v>0.50893225784499851</c:v>
                </c:pt>
                <c:pt idx="339">
                  <c:v>0.50734940789800853</c:v>
                </c:pt>
                <c:pt idx="340">
                  <c:v>0.50576968707004455</c:v>
                </c:pt>
                <c:pt idx="341">
                  <c:v>0.50419310352198188</c:v>
                </c:pt>
                <c:pt idx="342">
                  <c:v>0.50261966525545376</c:v>
                </c:pt>
                <c:pt idx="343">
                  <c:v>0.50104938011423505</c:v>
                </c:pt>
                <c:pt idx="344">
                  <c:v>0.49948225578561878</c:v>
                </c:pt>
                <c:pt idx="345">
                  <c:v>0.49791829980178171</c:v>
                </c:pt>
                <c:pt idx="346">
                  <c:v>0.49635751954114105</c:v>
                </c:pt>
                <c:pt idx="347">
                  <c:v>0.4947999222296996</c:v>
                </c:pt>
                <c:pt idx="348">
                  <c:v>0.49324551494238345</c:v>
                </c:pt>
                <c:pt idx="349">
                  <c:v>0.49169430460436914</c:v>
                </c:pt>
                <c:pt idx="350">
                  <c:v>0.49014629799240073</c:v>
                </c:pt>
                <c:pt idx="351">
                  <c:v>0.48860150173609951</c:v>
                </c:pt>
                <c:pt idx="352">
                  <c:v>0.48705992231926154</c:v>
                </c:pt>
                <c:pt idx="353">
                  <c:v>0.48552156608114816</c:v>
                </c:pt>
                <c:pt idx="354">
                  <c:v>0.4839864392177663</c:v>
                </c:pt>
                <c:pt idx="355">
                  <c:v>0.48245454778314001</c:v>
                </c:pt>
                <c:pt idx="356">
                  <c:v>0.48092589769057126</c:v>
                </c:pt>
                <c:pt idx="357">
                  <c:v>0.47940049471389568</c:v>
                </c:pt>
                <c:pt idx="358">
                  <c:v>0.47787834448872379</c:v>
                </c:pt>
                <c:pt idx="359">
                  <c:v>0.47635945251367862</c:v>
                </c:pt>
                <c:pt idx="360">
                  <c:v>0.47484382415161941</c:v>
                </c:pt>
                <c:pt idx="361">
                  <c:v>0.47333146463086151</c:v>
                </c:pt>
                <c:pt idx="362">
                  <c:v>0.47182237904638402</c:v>
                </c:pt>
                <c:pt idx="363">
                  <c:v>0.47031657236102942</c:v>
                </c:pt>
                <c:pt idx="364">
                  <c:v>0.46881404940669535</c:v>
                </c:pt>
                <c:pt idx="365">
                  <c:v>0.46731481488551752</c:v>
                </c:pt>
                <c:pt idx="366">
                  <c:v>0.46581887337104333</c:v>
                </c:pt>
                <c:pt idx="367">
                  <c:v>0.46432622930939826</c:v>
                </c:pt>
                <c:pt idx="368">
                  <c:v>0.46283688702044223</c:v>
                </c:pt>
                <c:pt idx="369">
                  <c:v>0.46135085069891923</c:v>
                </c:pt>
                <c:pt idx="370">
                  <c:v>0.45986812441559854</c:v>
                </c:pt>
                <c:pt idx="371">
                  <c:v>0.45838871211840426</c:v>
                </c:pt>
                <c:pt idx="372">
                  <c:v>0.45691261763354329</c:v>
                </c:pt>
                <c:pt idx="373">
                  <c:v>0.45543984466661935</c:v>
                </c:pt>
                <c:pt idx="374">
                  <c:v>0.45397039680373863</c:v>
                </c:pt>
                <c:pt idx="375">
                  <c:v>0.45250427751261435</c:v>
                </c:pt>
                <c:pt idx="376">
                  <c:v>0.45104149014365491</c:v>
                </c:pt>
                <c:pt idx="377">
                  <c:v>0.44958203793104823</c:v>
                </c:pt>
                <c:pt idx="378">
                  <c:v>0.44812592399383855</c:v>
                </c:pt>
                <c:pt idx="379">
                  <c:v>0.44667315133699581</c:v>
                </c:pt>
                <c:pt idx="380">
                  <c:v>0.44522372285247225</c:v>
                </c:pt>
                <c:pt idx="381">
                  <c:v>0.44377764132025843</c:v>
                </c:pt>
                <c:pt idx="382">
                  <c:v>0.44233490940942721</c:v>
                </c:pt>
                <c:pt idx="383">
                  <c:v>0.44089552967916923</c:v>
                </c:pt>
                <c:pt idx="384">
                  <c:v>0.43945950457982563</c:v>
                </c:pt>
                <c:pt idx="385">
                  <c:v>0.43802683645390705</c:v>
                </c:pt>
                <c:pt idx="386">
                  <c:v>0.43659752753711178</c:v>
                </c:pt>
                <c:pt idx="387">
                  <c:v>0.43517157995932876</c:v>
                </c:pt>
                <c:pt idx="388">
                  <c:v>0.43374899574564152</c:v>
                </c:pt>
                <c:pt idx="389">
                  <c:v>0.43232977681731766</c:v>
                </c:pt>
                <c:pt idx="390">
                  <c:v>0.43091392499279579</c:v>
                </c:pt>
                <c:pt idx="391">
                  <c:v>0.42950144198866225</c:v>
                </c:pt>
                <c:pt idx="392">
                  <c:v>0.42809232942062225</c:v>
                </c:pt>
                <c:pt idx="393">
                  <c:v>0.42668658880446519</c:v>
                </c:pt>
                <c:pt idx="394">
                  <c:v>0.42528422155701751</c:v>
                </c:pt>
                <c:pt idx="395">
                  <c:v>0.42388522899709558</c:v>
                </c:pt>
                <c:pt idx="396">
                  <c:v>0.42248961234644677</c:v>
                </c:pt>
                <c:pt idx="397">
                  <c:v>0.42109737273068326</c:v>
                </c:pt>
                <c:pt idx="398">
                  <c:v>0.4197085111802149</c:v>
                </c:pt>
                <c:pt idx="399">
                  <c:v>0.41832302863116588</c:v>
                </c:pt>
                <c:pt idx="400">
                  <c:v>0.41694092592629317</c:v>
                </c:pt>
                <c:pt idx="401">
                  <c:v>0.41556220381589259</c:v>
                </c:pt>
                <c:pt idx="402">
                  <c:v>0.41418686295870144</c:v>
                </c:pt>
                <c:pt idx="403">
                  <c:v>0.41281490392279174</c:v>
                </c:pt>
                <c:pt idx="404">
                  <c:v>0.41144632718646057</c:v>
                </c:pt>
                <c:pt idx="405">
                  <c:v>0.41008113313910843</c:v>
                </c:pt>
                <c:pt idx="406">
                  <c:v>0.40871932208211637</c:v>
                </c:pt>
                <c:pt idx="407">
                  <c:v>0.40736089422971311</c:v>
                </c:pt>
                <c:pt idx="408">
                  <c:v>0.40600584970983811</c:v>
                </c:pt>
                <c:pt idx="409">
                  <c:v>0.40465418856499508</c:v>
                </c:pt>
                <c:pt idx="410">
                  <c:v>0.40330591075310296</c:v>
                </c:pt>
                <c:pt idx="411">
                  <c:v>0.40196101614833735</c:v>
                </c:pt>
                <c:pt idx="412">
                  <c:v>0.4006195045419676</c:v>
                </c:pt>
                <c:pt idx="413">
                  <c:v>0.39928137564318639</c:v>
                </c:pt>
                <c:pt idx="414">
                  <c:v>0.39794662907993411</c:v>
                </c:pt>
                <c:pt idx="415">
                  <c:v>0.39661526439971601</c:v>
                </c:pt>
                <c:pt idx="416">
                  <c:v>0.39528728107041478</c:v>
                </c:pt>
                <c:pt idx="417">
                  <c:v>0.39396267848109495</c:v>
                </c:pt>
                <c:pt idx="418">
                  <c:v>0.39264145594280286</c:v>
                </c:pt>
                <c:pt idx="419">
                  <c:v>0.39132361268936033</c:v>
                </c:pt>
                <c:pt idx="420">
                  <c:v>0.3900091478781515</c:v>
                </c:pt>
                <c:pt idx="421">
                  <c:v>0.38869806059090495</c:v>
                </c:pt>
                <c:pt idx="422">
                  <c:v>0.38739034983446902</c:v>
                </c:pt>
                <c:pt idx="423">
                  <c:v>0.38608601454158153</c:v>
                </c:pt>
                <c:pt idx="424">
                  <c:v>0.38478505357163384</c:v>
                </c:pt>
                <c:pt idx="425">
                  <c:v>0.38348746571142939</c:v>
                </c:pt>
                <c:pt idx="426">
                  <c:v>0.38219324967593543</c:v>
                </c:pt>
                <c:pt idx="427">
                  <c:v>0.3809024041090302</c:v>
                </c:pt>
                <c:pt idx="428">
                  <c:v>0.37961492758424392</c:v>
                </c:pt>
                <c:pt idx="429">
                  <c:v>0.3783308186054945</c:v>
                </c:pt>
                <c:pt idx="430">
                  <c:v>0.377050075607817</c:v>
                </c:pt>
                <c:pt idx="431">
                  <c:v>0.37577269695808813</c:v>
                </c:pt>
                <c:pt idx="432">
                  <c:v>0.37449868095574501</c:v>
                </c:pt>
                <c:pt idx="433">
                  <c:v>0.37322802583349879</c:v>
                </c:pt>
                <c:pt idx="434">
                  <c:v>0.37196072975804223</c:v>
                </c:pt>
                <c:pt idx="435">
                  <c:v>0.37069679083075208</c:v>
                </c:pt>
                <c:pt idx="436">
                  <c:v>0.36943620708838665</c:v>
                </c:pt>
                <c:pt idx="437">
                  <c:v>0.36817897650377746</c:v>
                </c:pt>
                <c:pt idx="438">
                  <c:v>0.36692509698651543</c:v>
                </c:pt>
                <c:pt idx="439">
                  <c:v>0.36567456638363255</c:v>
                </c:pt>
                <c:pt idx="440">
                  <c:v>0.36442738248027756</c:v>
                </c:pt>
                <c:pt idx="441">
                  <c:v>0.36318354300038724</c:v>
                </c:pt>
                <c:pt idx="442">
                  <c:v>0.36194304560735169</c:v>
                </c:pt>
                <c:pt idx="443">
                  <c:v>0.36070588790467495</c:v>
                </c:pt>
                <c:pt idx="444">
                  <c:v>0.35947206743663052</c:v>
                </c:pt>
                <c:pt idx="445">
                  <c:v>0.35824158168891229</c:v>
                </c:pt>
                <c:pt idx="446">
                  <c:v>0.35701442808927913</c:v>
                </c:pt>
                <c:pt idx="447">
                  <c:v>0.35579060400819579</c:v>
                </c:pt>
                <c:pt idx="448">
                  <c:v>0.35457010675946848</c:v>
                </c:pt>
                <c:pt idx="449">
                  <c:v>0.35335293360087511</c:v>
                </c:pt>
                <c:pt idx="450">
                  <c:v>0.35213908173479164</c:v>
                </c:pt>
                <c:pt idx="451">
                  <c:v>0.35092854830881193</c:v>
                </c:pt>
                <c:pt idx="452">
                  <c:v>0.34972133041636477</c:v>
                </c:pt>
                <c:pt idx="453">
                  <c:v>0.34851742509732436</c:v>
                </c:pt>
                <c:pt idx="454">
                  <c:v>0.34731682933861768</c:v>
                </c:pt>
                <c:pt idx="455">
                  <c:v>0.34611954007482537</c:v>
                </c:pt>
                <c:pt idx="456">
                  <c:v>0.34492555418877918</c:v>
                </c:pt>
                <c:pt idx="457">
                  <c:v>0.34373486851215473</c:v>
                </c:pt>
                <c:pt idx="458">
                  <c:v>0.3425474798260591</c:v>
                </c:pt>
                <c:pt idx="459">
                  <c:v>0.34136338486161388</c:v>
                </c:pt>
                <c:pt idx="460">
                  <c:v>0.340182580300534</c:v>
                </c:pt>
                <c:pt idx="461">
                  <c:v>0.33900506277570197</c:v>
                </c:pt>
                <c:pt idx="462">
                  <c:v>0.33783082887173765</c:v>
                </c:pt>
                <c:pt idx="463">
                  <c:v>0.33665987512556295</c:v>
                </c:pt>
                <c:pt idx="464">
                  <c:v>0.3354921980269629</c:v>
                </c:pt>
                <c:pt idx="465">
                  <c:v>0.33432779401914203</c:v>
                </c:pt>
                <c:pt idx="466">
                  <c:v>0.33316665949927637</c:v>
                </c:pt>
                <c:pt idx="467">
                  <c:v>0.33200879081906076</c:v>
                </c:pt>
                <c:pt idx="468">
                  <c:v>0.33085418428525237</c:v>
                </c:pt>
                <c:pt idx="469">
                  <c:v>0.32970283616020957</c:v>
                </c:pt>
                <c:pt idx="470">
                  <c:v>0.32855474266242712</c:v>
                </c:pt>
                <c:pt idx="471">
                  <c:v>0.32740989996706604</c:v>
                </c:pt>
                <c:pt idx="472">
                  <c:v>0.32626830420648029</c:v>
                </c:pt>
                <c:pt idx="473">
                  <c:v>0.32512995147073903</c:v>
                </c:pt>
                <c:pt idx="474">
                  <c:v>0.32399483780814409</c:v>
                </c:pt>
                <c:pt idx="475">
                  <c:v>0.32286295922574482</c:v>
                </c:pt>
                <c:pt idx="476">
                  <c:v>0.32173431168984673</c:v>
                </c:pt>
                <c:pt idx="477">
                  <c:v>0.32060889112651808</c:v>
                </c:pt>
                <c:pt idx="478">
                  <c:v>0.31948669342209124</c:v>
                </c:pt>
                <c:pt idx="479">
                  <c:v>0.31836771442366052</c:v>
                </c:pt>
                <c:pt idx="480">
                  <c:v>0.31725194993957589</c:v>
                </c:pt>
                <c:pt idx="481">
                  <c:v>0.31613939573993255</c:v>
                </c:pt>
                <c:pt idx="482">
                  <c:v>0.31503004755705705</c:v>
                </c:pt>
                <c:pt idx="483">
                  <c:v>0.31392390108598928</c:v>
                </c:pt>
                <c:pt idx="484">
                  <c:v>0.31282095198496029</c:v>
                </c:pt>
                <c:pt idx="485">
                  <c:v>0.31172119587586683</c:v>
                </c:pt>
                <c:pt idx="486">
                  <c:v>0.31062462834474142</c:v>
                </c:pt>
                <c:pt idx="487">
                  <c:v>0.30953124494221973</c:v>
                </c:pt>
                <c:pt idx="488">
                  <c:v>0.30844104118400251</c:v>
                </c:pt>
                <c:pt idx="489">
                  <c:v>0.30735401255131556</c:v>
                </c:pt>
                <c:pt idx="490">
                  <c:v>0.30627015449136441</c:v>
                </c:pt>
                <c:pt idx="491">
                  <c:v>0.30518946241778716</c:v>
                </c:pt>
                <c:pt idx="492">
                  <c:v>0.30411193171110129</c:v>
                </c:pt>
                <c:pt idx="493">
                  <c:v>0.30303755771914903</c:v>
                </c:pt>
                <c:pt idx="494">
                  <c:v>0.30196633575753784</c:v>
                </c:pt>
                <c:pt idx="495">
                  <c:v>0.30089826111007795</c:v>
                </c:pt>
                <c:pt idx="496">
                  <c:v>0.29983332902921567</c:v>
                </c:pt>
                <c:pt idx="497">
                  <c:v>0.29877153473646378</c:v>
                </c:pt>
                <c:pt idx="498">
                  <c:v>0.29771287342282832</c:v>
                </c:pt>
                <c:pt idx="499">
                  <c:v>0.2966573402492314</c:v>
                </c:pt>
                <c:pt idx="500">
                  <c:v>0.29560493034693147</c:v>
                </c:pt>
                <c:pt idx="501">
                  <c:v>0.29455563881793895</c:v>
                </c:pt>
                <c:pt idx="502">
                  <c:v>0.29350946073542961</c:v>
                </c:pt>
                <c:pt idx="503">
                  <c:v>0.29246639114415351</c:v>
                </c:pt>
                <c:pt idx="504">
                  <c:v>0.29142642506084193</c:v>
                </c:pt>
                <c:pt idx="505">
                  <c:v>0.29038955747460926</c:v>
                </c:pt>
                <c:pt idx="506">
                  <c:v>0.28935578334735274</c:v>
                </c:pt>
                <c:pt idx="507">
                  <c:v>0.28832509761414871</c:v>
                </c:pt>
                <c:pt idx="508">
                  <c:v>0.28729749518364578</c:v>
                </c:pt>
                <c:pt idx="509">
                  <c:v>0.28627297093845355</c:v>
                </c:pt>
                <c:pt idx="510">
                  <c:v>0.28525151973552987</c:v>
                </c:pt>
                <c:pt idx="511">
                  <c:v>0.28423313640656339</c:v>
                </c:pt>
                <c:pt idx="512">
                  <c:v>0.2832178157583542</c:v>
                </c:pt>
                <c:pt idx="513">
                  <c:v>0.28220555257318991</c:v>
                </c:pt>
                <c:pt idx="514">
                  <c:v>0.28119634160922008</c:v>
                </c:pt>
                <c:pt idx="515">
                  <c:v>0.28019017760082604</c:v>
                </c:pt>
                <c:pt idx="516">
                  <c:v>0.27918705525898929</c:v>
                </c:pt>
                <c:pt idx="517">
                  <c:v>0.27818696927165498</c:v>
                </c:pt>
                <c:pt idx="518">
                  <c:v>0.27718991430409373</c:v>
                </c:pt>
                <c:pt idx="519">
                  <c:v>0.2761958849992599</c:v>
                </c:pt>
                <c:pt idx="520">
                  <c:v>0.27520487597814708</c:v>
                </c:pt>
                <c:pt idx="521">
                  <c:v>0.27421688184013998</c:v>
                </c:pt>
                <c:pt idx="522">
                  <c:v>0.2732318971633641</c:v>
                </c:pt>
                <c:pt idx="523">
                  <c:v>0.272249916505032</c:v>
                </c:pt>
                <c:pt idx="524">
                  <c:v>0.27127093440178685</c:v>
                </c:pt>
                <c:pt idx="525">
                  <c:v>0.270294945370043</c:v>
                </c:pt>
                <c:pt idx="526">
                  <c:v>0.26932194390632386</c:v>
                </c:pt>
                <c:pt idx="527">
                  <c:v>0.26835192448759598</c:v>
                </c:pt>
                <c:pt idx="528">
                  <c:v>0.26738488157160195</c:v>
                </c:pt>
                <c:pt idx="529">
                  <c:v>0.26642080959718922</c:v>
                </c:pt>
                <c:pt idx="530">
                  <c:v>0.26545970298463611</c:v>
                </c:pt>
                <c:pt idx="531">
                  <c:v>0.26450155613597581</c:v>
                </c:pt>
                <c:pt idx="532">
                  <c:v>0.26354636343531684</c:v>
                </c:pt>
                <c:pt idx="533">
                  <c:v>0.26259411924916154</c:v>
                </c:pt>
                <c:pt idx="534">
                  <c:v>0.26164481792672095</c:v>
                </c:pt>
                <c:pt idx="535">
                  <c:v>0.26069845380022755</c:v>
                </c:pt>
                <c:pt idx="536">
                  <c:v>0.25975502118524524</c:v>
                </c:pt>
                <c:pt idx="537">
                  <c:v>0.2588145143809768</c:v>
                </c:pt>
                <c:pt idx="538">
                  <c:v>0.25787692767056802</c:v>
                </c:pt>
                <c:pt idx="539">
                  <c:v>0.25694225532141007</c:v>
                </c:pt>
                <c:pt idx="540">
                  <c:v>0.25601049158543859</c:v>
                </c:pt>
                <c:pt idx="541">
                  <c:v>0.25508163069943096</c:v>
                </c:pt>
                <c:pt idx="542">
                  <c:v>0.25415566688529978</c:v>
                </c:pt>
                <c:pt idx="543">
                  <c:v>0.25323259435038498</c:v>
                </c:pt>
                <c:pt idx="544">
                  <c:v>0.25231240728774273</c:v>
                </c:pt>
                <c:pt idx="545">
                  <c:v>0.25139509987643227</c:v>
                </c:pt>
                <c:pt idx="546">
                  <c:v>0.25048066628179971</c:v>
                </c:pt>
                <c:pt idx="547">
                  <c:v>0.24956910065575957</c:v>
                </c:pt>
                <c:pt idx="548">
                  <c:v>0.24866039713707419</c:v>
                </c:pt>
                <c:pt idx="549">
                  <c:v>0.24775454985163006</c:v>
                </c:pt>
                <c:pt idx="550">
                  <c:v>0.24685155291271252</c:v>
                </c:pt>
                <c:pt idx="551">
                  <c:v>0.24595140042127708</c:v>
                </c:pt>
                <c:pt idx="552">
                  <c:v>0.24505408646621907</c:v>
                </c:pt>
                <c:pt idx="553">
                  <c:v>0.24415960512464063</c:v>
                </c:pt>
                <c:pt idx="554">
                  <c:v>0.24326795046211566</c:v>
                </c:pt>
                <c:pt idx="555">
                  <c:v>0.24237911653295169</c:v>
                </c:pt>
                <c:pt idx="556">
                  <c:v>0.24149309738045016</c:v>
                </c:pt>
                <c:pt idx="557">
                  <c:v>0.24060988703716404</c:v>
                </c:pt>
                <c:pt idx="558">
                  <c:v>0.23972947952515339</c:v>
                </c:pt>
                <c:pt idx="559">
                  <c:v>0.23885186885623813</c:v>
                </c:pt>
                <c:pt idx="560">
                  <c:v>0.23797704903224914</c:v>
                </c:pt>
                <c:pt idx="561">
                  <c:v>0.23710501404527673</c:v>
                </c:pt>
                <c:pt idx="562">
                  <c:v>0.2362357578779174</c:v>
                </c:pt>
                <c:pt idx="563">
                  <c:v>0.23536927450351719</c:v>
                </c:pt>
                <c:pt idx="564">
                  <c:v>0.23450555788641442</c:v>
                </c:pt>
                <c:pt idx="565">
                  <c:v>0.23364460198217904</c:v>
                </c:pt>
                <c:pt idx="566">
                  <c:v>0.23278640073785048</c:v>
                </c:pt>
                <c:pt idx="567">
                  <c:v>0.23193094809217282</c:v>
                </c:pt>
                <c:pt idx="568">
                  <c:v>0.2310782379758283</c:v>
                </c:pt>
                <c:pt idx="569">
                  <c:v>0.23022826431166837</c:v>
                </c:pt>
                <c:pt idx="570">
                  <c:v>0.2293810210149432</c:v>
                </c:pt>
                <c:pt idx="571">
                  <c:v>0.22853650199352799</c:v>
                </c:pt>
                <c:pt idx="572">
                  <c:v>0.22769470114814838</c:v>
                </c:pt>
                <c:pt idx="573">
                  <c:v>0.22685561237260318</c:v>
                </c:pt>
                <c:pt idx="574">
                  <c:v>0.22601922955398523</c:v>
                </c:pt>
                <c:pt idx="575">
                  <c:v>0.22518554657290021</c:v>
                </c:pt>
                <c:pt idx="576">
                  <c:v>0.22435455730368317</c:v>
                </c:pt>
                <c:pt idx="577">
                  <c:v>0.22352625561461362</c:v>
                </c:pt>
                <c:pt idx="578">
                  <c:v>0.22270063536812806</c:v>
                </c:pt>
                <c:pt idx="579">
                  <c:v>0.22187769042103114</c:v>
                </c:pt>
                <c:pt idx="580">
                  <c:v>0.22105741462470399</c:v>
                </c:pt>
                <c:pt idx="581">
                  <c:v>0.22023980182531161</c:v>
                </c:pt>
                <c:pt idx="582">
                  <c:v>0.21942484586400751</c:v>
                </c:pt>
                <c:pt idx="583">
                  <c:v>0.21861254057713722</c:v>
                </c:pt>
                <c:pt idx="584">
                  <c:v>0.21780287979643884</c:v>
                </c:pt>
                <c:pt idx="585">
                  <c:v>0.21699585734924284</c:v>
                </c:pt>
                <c:pt idx="586">
                  <c:v>0.2161914670586691</c:v>
                </c:pt>
                <c:pt idx="587">
                  <c:v>0.21538970274382294</c:v>
                </c:pt>
                <c:pt idx="588">
                  <c:v>0.21459055821998818</c:v>
                </c:pt>
                <c:pt idx="589">
                  <c:v>0.21379402729881955</c:v>
                </c:pt>
                <c:pt idx="590">
                  <c:v>0.21300010378853235</c:v>
                </c:pt>
                <c:pt idx="591">
                  <c:v>0.21220878149409111</c:v>
                </c:pt>
                <c:pt idx="592">
                  <c:v>0.2114200542173956</c:v>
                </c:pt>
                <c:pt idx="593">
                  <c:v>0.21063391575746576</c:v>
                </c:pt>
                <c:pt idx="594">
                  <c:v>0.20985035991062456</c:v>
                </c:pt>
                <c:pt idx="595">
                  <c:v>0.20906938047067922</c:v>
                </c:pt>
                <c:pt idx="596">
                  <c:v>0.20829097122910045</c:v>
                </c:pt>
                <c:pt idx="597">
                  <c:v>0.20751512597520028</c:v>
                </c:pt>
                <c:pt idx="598">
                  <c:v>0.20674183849630801</c:v>
                </c:pt>
                <c:pt idx="599">
                  <c:v>0.20597110257794432</c:v>
                </c:pt>
                <c:pt idx="600">
                  <c:v>0.20520291200399429</c:v>
                </c:pt>
                <c:pt idx="601">
                  <c:v>0.20443726055687778</c:v>
                </c:pt>
                <c:pt idx="602">
                  <c:v>0.20367414201771897</c:v>
                </c:pt>
                <c:pt idx="603">
                  <c:v>0.20291355016651372</c:v>
                </c:pt>
                <c:pt idx="604">
                  <c:v>0.20215547878229603</c:v>
                </c:pt>
                <c:pt idx="605">
                  <c:v>0.20139992164330175</c:v>
                </c:pt>
                <c:pt idx="606">
                  <c:v>0.20064687252713162</c:v>
                </c:pt>
                <c:pt idx="607">
                  <c:v>0.19989632521091219</c:v>
                </c:pt>
                <c:pt idx="608">
                  <c:v>0.19914827347145578</c:v>
                </c:pt>
                <c:pt idx="609">
                  <c:v>0.19840271108541774</c:v>
                </c:pt>
                <c:pt idx="610">
                  <c:v>0.19765963182945329</c:v>
                </c:pt>
                <c:pt idx="611">
                  <c:v>0.19691902948037218</c:v>
                </c:pt>
                <c:pt idx="612">
                  <c:v>0.19618089781529208</c:v>
                </c:pt>
                <c:pt idx="613">
                  <c:v>0.19544523061179017</c:v>
                </c:pt>
                <c:pt idx="614">
                  <c:v>0.19471202164805315</c:v>
                </c:pt>
                <c:pt idx="615">
                  <c:v>0.19398126470302654</c:v>
                </c:pt>
                <c:pt idx="616">
                  <c:v>0.19325295355656141</c:v>
                </c:pt>
                <c:pt idx="617">
                  <c:v>0.19252708198956012</c:v>
                </c:pt>
                <c:pt idx="618">
                  <c:v>0.19180364378412076</c:v>
                </c:pt>
                <c:pt idx="619">
                  <c:v>0.19108263272367967</c:v>
                </c:pt>
                <c:pt idx="620">
                  <c:v>0.19036404259315329</c:v>
                </c:pt>
                <c:pt idx="621">
                  <c:v>0.18964786717907714</c:v>
                </c:pt>
                <c:pt idx="622">
                  <c:v>0.18893410026974528</c:v>
                </c:pt>
                <c:pt idx="623">
                  <c:v>0.18822273565534642</c:v>
                </c:pt>
                <c:pt idx="624">
                  <c:v>0.18751376712810036</c:v>
                </c:pt>
                <c:pt idx="625">
                  <c:v>0.18680718848239156</c:v>
                </c:pt>
                <c:pt idx="626">
                  <c:v>0.18610299351490223</c:v>
                </c:pt>
                <c:pt idx="627">
                  <c:v>0.18540117602474385</c:v>
                </c:pt>
                <c:pt idx="628">
                  <c:v>0.18470172981358696</c:v>
                </c:pt>
                <c:pt idx="629">
                  <c:v>0.18400464868579053</c:v>
                </c:pt>
                <c:pt idx="630">
                  <c:v>0.18330992644852831</c:v>
                </c:pt>
                <c:pt idx="631">
                  <c:v>0.18261755691191589</c:v>
                </c:pt>
                <c:pt idx="632">
                  <c:v>0.1819275338891346</c:v>
                </c:pt>
                <c:pt idx="633">
                  <c:v>0.18123985119655561</c:v>
                </c:pt>
                <c:pt idx="634">
                  <c:v>0.18055450265386139</c:v>
                </c:pt>
                <c:pt idx="635">
                  <c:v>0.17987148208416687</c:v>
                </c:pt>
                <c:pt idx="636">
                  <c:v>0.17919078331413885</c:v>
                </c:pt>
                <c:pt idx="637">
                  <c:v>0.17851240017411416</c:v>
                </c:pt>
                <c:pt idx="638">
                  <c:v>0.17783632649821679</c:v>
                </c:pt>
                <c:pt idx="639">
                  <c:v>0.17716255612447324</c:v>
                </c:pt>
                <c:pt idx="640">
                  <c:v>0.17649108289492738</c:v>
                </c:pt>
                <c:pt idx="641">
                  <c:v>0.17582190065575343</c:v>
                </c:pt>
                <c:pt idx="642">
                  <c:v>0.17515500325736794</c:v>
                </c:pt>
                <c:pt idx="643">
                  <c:v>0.17449038455454063</c:v>
                </c:pt>
                <c:pt idx="644">
                  <c:v>0.17382803840650379</c:v>
                </c:pt>
                <c:pt idx="645">
                  <c:v>0.17316795867706106</c:v>
                </c:pt>
                <c:pt idx="646">
                  <c:v>0.1725101392346938</c:v>
                </c:pt>
                <c:pt idx="647">
                  <c:v>0.17185457395266798</c:v>
                </c:pt>
                <c:pt idx="648">
                  <c:v>0.17120125670913811</c:v>
                </c:pt>
                <c:pt idx="649">
                  <c:v>0.1705501813872517</c:v>
                </c:pt>
                <c:pt idx="650">
                  <c:v>0.16990134187525113</c:v>
                </c:pt>
                <c:pt idx="651">
                  <c:v>0.16925473206657526</c:v>
                </c:pt>
                <c:pt idx="652">
                  <c:v>0.16861034585995952</c:v>
                </c:pt>
                <c:pt idx="653">
                  <c:v>0.16796817715953499</c:v>
                </c:pt>
                <c:pt idx="654">
                  <c:v>0.16732821987492663</c:v>
                </c:pt>
                <c:pt idx="655">
                  <c:v>0.16669046792134951</c:v>
                </c:pt>
                <c:pt idx="656">
                  <c:v>0.16605491521970522</c:v>
                </c:pt>
                <c:pt idx="657">
                  <c:v>0.16542155569667594</c:v>
                </c:pt>
                <c:pt idx="658">
                  <c:v>0.16479038328481854</c:v>
                </c:pt>
                <c:pt idx="659">
                  <c:v>0.16416139192265652</c:v>
                </c:pt>
                <c:pt idx="660">
                  <c:v>0.16353457555477183</c:v>
                </c:pt>
                <c:pt idx="661">
                  <c:v>0.16290992813189489</c:v>
                </c:pt>
                <c:pt idx="662">
                  <c:v>0.16228744361099431</c:v>
                </c:pt>
                <c:pt idx="663">
                  <c:v>0.16166711595536473</c:v>
                </c:pt>
                <c:pt idx="664">
                  <c:v>0.16104893913471419</c:v>
                </c:pt>
                <c:pt idx="665">
                  <c:v>0.16043290712525038</c:v>
                </c:pt>
                <c:pt idx="666">
                  <c:v>0.15981901390976583</c:v>
                </c:pt>
                <c:pt idx="667">
                  <c:v>0.15920725347772186</c:v>
                </c:pt>
                <c:pt idx="668">
                  <c:v>0.15859761982533205</c:v>
                </c:pt>
                <c:pt idx="669">
                  <c:v>0.157990106955644</c:v>
                </c:pt>
                <c:pt idx="670">
                  <c:v>0.15738470887862116</c:v>
                </c:pt>
                <c:pt idx="671">
                  <c:v>0.15678141961122208</c:v>
                </c:pt>
                <c:pt idx="672">
                  <c:v>0.15618023317748056</c:v>
                </c:pt>
                <c:pt idx="673">
                  <c:v>0.15558114360858327</c:v>
                </c:pt>
                <c:pt idx="674">
                  <c:v>0.15498414494294743</c:v>
                </c:pt>
                <c:pt idx="675">
                  <c:v>0.15438923122629702</c:v>
                </c:pt>
                <c:pt idx="676">
                  <c:v>0.1537963965117381</c:v>
                </c:pt>
                <c:pt idx="677">
                  <c:v>0.15320563485983341</c:v>
                </c:pt>
                <c:pt idx="678">
                  <c:v>0.15261694033867584</c:v>
                </c:pt>
                <c:pt idx="679">
                  <c:v>0.15203030702396134</c:v>
                </c:pt>
                <c:pt idx="680">
                  <c:v>0.15144572899906011</c:v>
                </c:pt>
                <c:pt idx="681">
                  <c:v>0.15086320035508796</c:v>
                </c:pt>
                <c:pt idx="682">
                  <c:v>0.15028271519097575</c:v>
                </c:pt>
                <c:pt idx="683">
                  <c:v>0.14970426761353889</c:v>
                </c:pt>
                <c:pt idx="684">
                  <c:v>0.14912785173754511</c:v>
                </c:pt>
                <c:pt idx="685">
                  <c:v>0.14855346168578193</c:v>
                </c:pt>
                <c:pt idx="686">
                  <c:v>0.14798109158912284</c:v>
                </c:pt>
                <c:pt idx="687">
                  <c:v>0.14741073558659323</c:v>
                </c:pt>
                <c:pt idx="688">
                  <c:v>0.14684238782543477</c:v>
                </c:pt>
                <c:pt idx="689">
                  <c:v>0.14627604246116915</c:v>
                </c:pt>
                <c:pt idx="690">
                  <c:v>0.14571169365766137</c:v>
                </c:pt>
                <c:pt idx="691">
                  <c:v>0.14514933558718188</c:v>
                </c:pt>
                <c:pt idx="692">
                  <c:v>0.14458896243046759</c:v>
                </c:pt>
                <c:pt idx="693">
                  <c:v>0.14403056837678269</c:v>
                </c:pt>
                <c:pt idx="694">
                  <c:v>0.14347414762397817</c:v>
                </c:pt>
                <c:pt idx="695">
                  <c:v>0.14291969437855104</c:v>
                </c:pt>
                <c:pt idx="696">
                  <c:v>0.14236720285570179</c:v>
                </c:pt>
                <c:pt idx="697">
                  <c:v>0.14181666727939246</c:v>
                </c:pt>
                <c:pt idx="698">
                  <c:v>0.14126808188240234</c:v>
                </c:pt>
                <c:pt idx="699">
                  <c:v>0.14072144090638444</c:v>
                </c:pt>
                <c:pt idx="700">
                  <c:v>0.14017673860191998</c:v>
                </c:pt>
                <c:pt idx="701">
                  <c:v>0.13963396922857263</c:v>
                </c:pt>
                <c:pt idx="702">
                  <c:v>0.13909312705494209</c:v>
                </c:pt>
                <c:pt idx="703">
                  <c:v>0.13855420635871654</c:v>
                </c:pt>
                <c:pt idx="704">
                  <c:v>0.13801720142672483</c:v>
                </c:pt>
                <c:pt idx="705">
                  <c:v>0.1374821065549873</c:v>
                </c:pt>
                <c:pt idx="706">
                  <c:v>0.13694891604876658</c:v>
                </c:pt>
                <c:pt idx="707">
                  <c:v>0.1364176242226168</c:v>
                </c:pt>
                <c:pt idx="708">
                  <c:v>0.13588822540043324</c:v>
                </c:pt>
                <c:pt idx="709">
                  <c:v>0.1353607139155</c:v>
                </c:pt>
                <c:pt idx="710">
                  <c:v>0.13483508411053771</c:v>
                </c:pt>
                <c:pt idx="711">
                  <c:v>0.13431133033775042</c:v>
                </c:pt>
                <c:pt idx="712">
                  <c:v>0.13378944695887182</c:v>
                </c:pt>
                <c:pt idx="713">
                  <c:v>0.13326942834521049</c:v>
                </c:pt>
                <c:pt idx="714">
                  <c:v>0.13275126887769462</c:v>
                </c:pt>
                <c:pt idx="715">
                  <c:v>0.13223496294691625</c:v>
                </c:pt>
                <c:pt idx="716">
                  <c:v>0.13172050495317461</c:v>
                </c:pt>
                <c:pt idx="717">
                  <c:v>0.13120788930651872</c:v>
                </c:pt>
                <c:pt idx="718">
                  <c:v>0.13069711042678941</c:v>
                </c:pt>
                <c:pt idx="719">
                  <c:v>0.13018816274366088</c:v>
                </c:pt>
                <c:pt idx="720">
                  <c:v>0.12968104069668135</c:v>
                </c:pt>
                <c:pt idx="721">
                  <c:v>0.12917573873531296</c:v>
                </c:pt>
                <c:pt idx="722">
                  <c:v>0.1286722513189715</c:v>
                </c:pt>
                <c:pt idx="723">
                  <c:v>0.12817057291706477</c:v>
                </c:pt>
                <c:pt idx="724">
                  <c:v>0.12767069800903133</c:v>
                </c:pt>
                <c:pt idx="725">
                  <c:v>0.12717262108437744</c:v>
                </c:pt>
                <c:pt idx="726">
                  <c:v>0.12667633664271422</c:v>
                </c:pt>
                <c:pt idx="727">
                  <c:v>0.126181839193794</c:v>
                </c:pt>
                <c:pt idx="728">
                  <c:v>0.12568912325754575</c:v>
                </c:pt>
                <c:pt idx="729">
                  <c:v>0.12519818336411054</c:v>
                </c:pt>
                <c:pt idx="730">
                  <c:v>0.1247090140538754</c:v>
                </c:pt>
                <c:pt idx="731">
                  <c:v>0.12422160987750779</c:v>
                </c:pt>
                <c:pt idx="732">
                  <c:v>0.12373596539598837</c:v>
                </c:pt>
                <c:pt idx="733">
                  <c:v>0.12325207518064411</c:v>
                </c:pt>
                <c:pt idx="734">
                  <c:v>0.12276993381318005</c:v>
                </c:pt>
                <c:pt idx="735">
                  <c:v>0.12228953588571094</c:v>
                </c:pt>
                <c:pt idx="736">
                  <c:v>0.12181087600079216</c:v>
                </c:pt>
                <c:pt idx="737">
                  <c:v>0.12133394877145018</c:v>
                </c:pt>
                <c:pt idx="738">
                  <c:v>0.12085874882121238</c:v>
                </c:pt>
                <c:pt idx="739">
                  <c:v>0.12038527078413601</c:v>
                </c:pt>
                <c:pt idx="740">
                  <c:v>0.11991350930483732</c:v>
                </c:pt>
                <c:pt idx="741">
                  <c:v>0.11944345903851954</c:v>
                </c:pt>
                <c:pt idx="742">
                  <c:v>0.11897511465100034</c:v>
                </c:pt>
                <c:pt idx="743">
                  <c:v>0.11850847081873911</c:v>
                </c:pt>
                <c:pt idx="744">
                  <c:v>0.11804352222886334</c:v>
                </c:pt>
                <c:pt idx="745">
                  <c:v>0.11758026357919492</c:v>
                </c:pt>
                <c:pt idx="746">
                  <c:v>0.11711868957827515</c:v>
                </c:pt>
                <c:pt idx="747">
                  <c:v>0.11665879494539021</c:v>
                </c:pt>
                <c:pt idx="748">
                  <c:v>0.11620057441059513</c:v>
                </c:pt>
                <c:pt idx="749">
                  <c:v>0.11574402271473822</c:v>
                </c:pt>
                <c:pt idx="750">
                  <c:v>0.11528913460948408</c:v>
                </c:pt>
                <c:pt idx="751">
                  <c:v>0.11483590485733676</c:v>
                </c:pt>
                <c:pt idx="752">
                  <c:v>0.1143843282316621</c:v>
                </c:pt>
                <c:pt idx="753">
                  <c:v>0.11393439951670968</c:v>
                </c:pt>
                <c:pt idx="754">
                  <c:v>0.11348611350763441</c:v>
                </c:pt>
                <c:pt idx="755">
                  <c:v>0.11303946501051719</c:v>
                </c:pt>
                <c:pt idx="756">
                  <c:v>0.11259444884238574</c:v>
                </c:pt>
                <c:pt idx="757">
                  <c:v>0.11215105983123422</c:v>
                </c:pt>
                <c:pt idx="758">
                  <c:v>0.11170929281604326</c:v>
                </c:pt>
                <c:pt idx="759">
                  <c:v>0.11126914264679857</c:v>
                </c:pt>
                <c:pt idx="760">
                  <c:v>0.11083060418450977</c:v>
                </c:pt>
                <c:pt idx="761">
                  <c:v>0.11039367230122843</c:v>
                </c:pt>
                <c:pt idx="762">
                  <c:v>0.10995834188006597</c:v>
                </c:pt>
                <c:pt idx="763">
                  <c:v>0.10952460781521065</c:v>
                </c:pt>
                <c:pt idx="764">
                  <c:v>0.10909246501194443</c:v>
                </c:pt>
                <c:pt idx="765">
                  <c:v>0.10866190838665943</c:v>
                </c:pt>
                <c:pt idx="766">
                  <c:v>0.10823293286687373</c:v>
                </c:pt>
                <c:pt idx="767">
                  <c:v>0.10780553339124686</c:v>
                </c:pt>
                <c:pt idx="768">
                  <c:v>0.10737970490959488</c:v>
                </c:pt>
                <c:pt idx="769">
                  <c:v>0.10695544238290489</c:v>
                </c:pt>
                <c:pt idx="770">
                  <c:v>0.1065327407833495</c:v>
                </c:pt>
                <c:pt idx="771">
                  <c:v>0.10611159509430017</c:v>
                </c:pt>
                <c:pt idx="772">
                  <c:v>0.10569200031034101</c:v>
                </c:pt>
                <c:pt idx="773">
                  <c:v>0.10527395143728133</c:v>
                </c:pt>
                <c:pt idx="774">
                  <c:v>0.10485744349216859</c:v>
                </c:pt>
                <c:pt idx="775">
                  <c:v>0.10444247150330016</c:v>
                </c:pt>
                <c:pt idx="776">
                  <c:v>0.10402903051023522</c:v>
                </c:pt>
                <c:pt idx="777">
                  <c:v>0.10361711556380612</c:v>
                </c:pt>
                <c:pt idx="778">
                  <c:v>0.10320672172612926</c:v>
                </c:pt>
                <c:pt idx="779">
                  <c:v>0.10279784407061576</c:v>
                </c:pt>
                <c:pt idx="780">
                  <c:v>0.10239047768198135</c:v>
                </c:pt>
                <c:pt idx="781">
                  <c:v>0.10198461765625655</c:v>
                </c:pt>
                <c:pt idx="782">
                  <c:v>0.10158025910079567</c:v>
                </c:pt>
                <c:pt idx="783">
                  <c:v>0.10117739713428624</c:v>
                </c:pt>
                <c:pt idx="784">
                  <c:v>0.10077602688675733</c:v>
                </c:pt>
                <c:pt idx="785">
                  <c:v>0.10037614349958797</c:v>
                </c:pt>
                <c:pt idx="786">
                  <c:v>9.9977742125515134E-2</c:v>
                </c:pt>
                <c:pt idx="787">
                  <c:v>9.9580817928641291E-2</c:v>
                </c:pt>
                <c:pt idx="788">
                  <c:v>9.918536608444152E-2</c:v>
                </c:pt>
                <c:pt idx="789">
                  <c:v>9.8791381779770385E-2</c:v>
                </c:pt>
                <c:pt idx="790">
                  <c:v>9.8398860212868519E-2</c:v>
                </c:pt>
                <c:pt idx="791">
                  <c:v>9.8007796593368751E-2</c:v>
                </c:pt>
                <c:pt idx="792">
                  <c:v>9.7618186142301819E-2</c:v>
                </c:pt>
                <c:pt idx="793">
                  <c:v>9.7230024092101949E-2</c:v>
                </c:pt>
                <c:pt idx="794">
                  <c:v>9.6843305686611883E-2</c:v>
                </c:pt>
                <c:pt idx="795">
                  <c:v>9.6458026181087869E-2</c:v>
                </c:pt>
                <c:pt idx="796">
                  <c:v>9.6074180842203816E-2</c:v>
                </c:pt>
                <c:pt idx="797">
                  <c:v>9.5691764948055744E-2</c:v>
                </c:pt>
                <c:pt idx="798">
                  <c:v>9.5310773788165257E-2</c:v>
                </c:pt>
                <c:pt idx="799">
                  <c:v>9.4931202663483469E-2</c:v>
                </c:pt>
                <c:pt idx="800">
                  <c:v>9.4553046886393724E-2</c:v>
                </c:pt>
                <c:pt idx="801">
                  <c:v>9.4176301780714705E-2</c:v>
                </c:pt>
                <c:pt idx="802">
                  <c:v>9.380096268170289E-2</c:v>
                </c:pt>
                <c:pt idx="803">
                  <c:v>9.3427024936054884E-2</c:v>
                </c:pt>
                <c:pt idx="804">
                  <c:v>9.3054483901909221E-2</c:v>
                </c:pt>
                <c:pt idx="805">
                  <c:v>9.2683334948847909E-2</c:v>
                </c:pt>
                <c:pt idx="806">
                  <c:v>9.2313573457898049E-2</c:v>
                </c:pt>
                <c:pt idx="807">
                  <c:v>9.1945194821532489E-2</c:v>
                </c:pt>
                <c:pt idx="808">
                  <c:v>9.1578194443670893E-2</c:v>
                </c:pt>
                <c:pt idx="809">
                  <c:v>9.1212567739679895E-2</c:v>
                </c:pt>
                <c:pt idx="810">
                  <c:v>9.0848310136373386E-2</c:v>
                </c:pt>
                <c:pt idx="811">
                  <c:v>9.0485417072012325E-2</c:v>
                </c:pt>
                <c:pt idx="812">
                  <c:v>9.0123883996304374E-2</c:v>
                </c:pt>
                <c:pt idx="813">
                  <c:v>8.9763706370403026E-2</c:v>
                </c:pt>
                <c:pt idx="814">
                  <c:v>8.9404879666906995E-2</c:v>
                </c:pt>
                <c:pt idx="815">
                  <c:v>8.9047399369858463E-2</c:v>
                </c:pt>
                <c:pt idx="816">
                  <c:v>8.8691260974741906E-2</c:v>
                </c:pt>
                <c:pt idx="817">
                  <c:v>8.8336459988482108E-2</c:v>
                </c:pt>
                <c:pt idx="818">
                  <c:v>8.7982991929442242E-2</c:v>
                </c:pt>
                <c:pt idx="819">
                  <c:v>8.7630852327421432E-2</c:v>
                </c:pt>
                <c:pt idx="820">
                  <c:v>8.7280036723652157E-2</c:v>
                </c:pt>
                <c:pt idx="821">
                  <c:v>8.6930540670797446E-2</c:v>
                </c:pt>
                <c:pt idx="822">
                  <c:v>8.6582359732947908E-2</c:v>
                </c:pt>
                <c:pt idx="823">
                  <c:v>8.6235489485618017E-2</c:v>
                </c:pt>
                <c:pt idx="824">
                  <c:v>8.5889925515742815E-2</c:v>
                </c:pt>
                <c:pt idx="825">
                  <c:v>8.5545663421673898E-2</c:v>
                </c:pt>
                <c:pt idx="826">
                  <c:v>8.5202698813175409E-2</c:v>
                </c:pt>
                <c:pt idx="827">
                  <c:v>8.4861027311419646E-2</c:v>
                </c:pt>
                <c:pt idx="828">
                  <c:v>8.4520644548982393E-2</c:v>
                </c:pt>
                <c:pt idx="829">
                  <c:v>8.4181546169838251E-2</c:v>
                </c:pt>
                <c:pt idx="830">
                  <c:v>8.3843727829355424E-2</c:v>
                </c:pt>
                <c:pt idx="831">
                  <c:v>8.3507185194290637E-2</c:v>
                </c:pt>
                <c:pt idx="832">
                  <c:v>8.3171913942783338E-2</c:v>
                </c:pt>
                <c:pt idx="833">
                  <c:v>8.2837909764350098E-2</c:v>
                </c:pt>
                <c:pt idx="834">
                  <c:v>8.2505168359878658E-2</c:v>
                </c:pt>
                <c:pt idx="835">
                  <c:v>8.2173685441621624E-2</c:v>
                </c:pt>
                <c:pt idx="836">
                  <c:v>8.1843456733190129E-2</c:v>
                </c:pt>
                <c:pt idx="837">
                  <c:v>8.1514477969547125E-2</c:v>
                </c:pt>
                <c:pt idx="838">
                  <c:v>8.1186744897000604E-2</c:v>
                </c:pt>
                <c:pt idx="839">
                  <c:v>8.0860253273196542E-2</c:v>
                </c:pt>
                <c:pt idx="840">
                  <c:v>8.0534998867111407E-2</c:v>
                </c:pt>
                <c:pt idx="841">
                  <c:v>8.0210977459044916E-2</c:v>
                </c:pt>
                <c:pt idx="842">
                  <c:v>7.9888184840612192E-2</c:v>
                </c:pt>
                <c:pt idx="843">
                  <c:v>7.956661681473591E-2</c:v>
                </c:pt>
                <c:pt idx="844">
                  <c:v>7.924626919563818E-2</c:v>
                </c:pt>
                <c:pt idx="845">
                  <c:v>7.8927137808832218E-2</c:v>
                </c:pt>
                <c:pt idx="846">
                  <c:v>7.8609218491113825E-2</c:v>
                </c:pt>
                <c:pt idx="847">
                  <c:v>7.8292507090552868E-2</c:v>
                </c:pt>
                <c:pt idx="848">
                  <c:v>7.7976999466484065E-2</c:v>
                </c:pt>
                <c:pt idx="849">
                  <c:v>7.7662691489498115E-2</c:v>
                </c:pt>
                <c:pt idx="850">
                  <c:v>7.7349579041432387E-2</c:v>
                </c:pt>
                <c:pt idx="851">
                  <c:v>7.7037658015361429E-2</c:v>
                </c:pt>
                <c:pt idx="852">
                  <c:v>7.6726924315587308E-2</c:v>
                </c:pt>
                <c:pt idx="853">
                  <c:v>7.6417373857629811E-2</c:v>
                </c:pt>
                <c:pt idx="854">
                  <c:v>7.6109002568216386E-2</c:v>
                </c:pt>
                <c:pt idx="855">
                  <c:v>7.5801806385271966E-2</c:v>
                </c:pt>
                <c:pt idx="856">
                  <c:v>7.549578125790872E-2</c:v>
                </c:pt>
                <c:pt idx="857">
                  <c:v>7.5190923146415262E-2</c:v>
                </c:pt>
                <c:pt idx="858">
                  <c:v>7.4887228022246094E-2</c:v>
                </c:pt>
                <c:pt idx="859">
                  <c:v>7.4584691868010686E-2</c:v>
                </c:pt>
                <c:pt idx="860">
                  <c:v>7.4283310677462439E-2</c:v>
                </c:pt>
                <c:pt idx="861">
                  <c:v>7.3983080455487377E-2</c:v>
                </c:pt>
                <c:pt idx="862">
                  <c:v>7.3683997218092878E-2</c:v>
                </c:pt>
                <c:pt idx="863">
                  <c:v>7.3386056992395948E-2</c:v>
                </c:pt>
                <c:pt idx="864">
                  <c:v>7.308925581661177E-2</c:v>
                </c:pt>
                <c:pt idx="865">
                  <c:v>7.2793589740041534E-2</c:v>
                </c:pt>
                <c:pt idx="866">
                  <c:v>7.2499054823060557E-2</c:v>
                </c:pt>
                <c:pt idx="867">
                  <c:v>7.2205647137106088E-2</c:v>
                </c:pt>
                <c:pt idx="868">
                  <c:v>7.1913362764664951E-2</c:v>
                </c:pt>
                <c:pt idx="869">
                  <c:v>7.1622197799261017E-2</c:v>
                </c:pt>
                <c:pt idx="870">
                  <c:v>7.1332148345442617E-2</c:v>
                </c:pt>
                <c:pt idx="871">
                  <c:v>7.1043210518769634E-2</c:v>
                </c:pt>
                <c:pt idx="872">
                  <c:v>7.0755380445800847E-2</c:v>
                </c:pt>
                <c:pt idx="873">
                  <c:v>7.0468654264080444E-2</c:v>
                </c:pt>
                <c:pt idx="874">
                  <c:v>7.0183028122125068E-2</c:v>
                </c:pt>
                <c:pt idx="875">
                  <c:v>6.9898498179410379E-2</c:v>
                </c:pt>
                <c:pt idx="876">
                  <c:v>6.9615060606357512E-2</c:v>
                </c:pt>
                <c:pt idx="877">
                  <c:v>6.9332711584319473E-2</c:v>
                </c:pt>
                <c:pt idx="878">
                  <c:v>6.9051447305567309E-2</c:v>
                </c:pt>
                <c:pt idx="879">
                  <c:v>6.877126397327625E-2</c:v>
                </c:pt>
                <c:pt idx="880">
                  <c:v>6.8492157801511674E-2</c:v>
                </c:pt>
                <c:pt idx="881">
                  <c:v>6.8214125015214816E-2</c:v>
                </c:pt>
                <c:pt idx="882">
                  <c:v>6.7937161850188485E-2</c:v>
                </c:pt>
                <c:pt idx="883">
                  <c:v>6.7661264553082745E-2</c:v>
                </c:pt>
                <c:pt idx="884">
                  <c:v>6.7386429381380189E-2</c:v>
                </c:pt>
                <c:pt idx="885">
                  <c:v>6.7112652603381381E-2</c:v>
                </c:pt>
                <c:pt idx="886">
                  <c:v>6.6839930498189953E-2</c:v>
                </c:pt>
                <c:pt idx="887">
                  <c:v>6.6568259355697726E-2</c:v>
                </c:pt>
                <c:pt idx="888">
                  <c:v>6.6297635476569555E-2</c:v>
                </c:pt>
                <c:pt idx="889">
                  <c:v>6.6028055172228428E-2</c:v>
                </c:pt>
                <c:pt idx="890">
                  <c:v>6.5759514764839794E-2</c:v>
                </c:pt>
                <c:pt idx="891">
                  <c:v>6.5492010587296437E-2</c:v>
                </c:pt>
                <c:pt idx="892">
                  <c:v>6.5225538983202852E-2</c:v>
                </c:pt>
                <c:pt idx="893">
                  <c:v>6.4960096306859644E-2</c:v>
                </c:pt>
                <c:pt idx="894">
                  <c:v>6.4695678923247776E-2</c:v>
                </c:pt>
                <c:pt idx="895">
                  <c:v>6.4432283208012725E-2</c:v>
                </c:pt>
                <c:pt idx="896">
                  <c:v>6.4169905547448503E-2</c:v>
                </c:pt>
                <c:pt idx="897">
                  <c:v>6.39085423384817E-2</c:v>
                </c:pt>
                <c:pt idx="898">
                  <c:v>6.3648189988655166E-2</c:v>
                </c:pt>
                <c:pt idx="899">
                  <c:v>6.3388844916111797E-2</c:v>
                </c:pt>
                <c:pt idx="900">
                  <c:v>6.3130503549578207E-2</c:v>
                </c:pt>
                <c:pt idx="901">
                  <c:v>6.2873162328348206E-2</c:v>
                </c:pt>
                <c:pt idx="902">
                  <c:v>6.2616817702266236E-2</c:v>
                </c:pt>
                <c:pt idx="903">
                  <c:v>6.2361466131710737E-2</c:v>
                </c:pt>
                <c:pt idx="904">
                  <c:v>6.2107104087577289E-2</c:v>
                </c:pt>
                <c:pt idx="905">
                  <c:v>6.1853728051261964E-2</c:v>
                </c:pt>
                <c:pt idx="906">
                  <c:v>6.1601334514644071E-2</c:v>
                </c:pt>
                <c:pt idx="907">
                  <c:v>6.1349919980069341E-2</c:v>
                </c:pt>
                <c:pt idx="908">
                  <c:v>6.1099480960332686E-2</c:v>
                </c:pt>
                <c:pt idx="909">
                  <c:v>6.0850013978661015E-2</c:v>
                </c:pt>
                <c:pt idx="910">
                  <c:v>6.0601515568695911E-2</c:v>
                </c:pt>
                <c:pt idx="911">
                  <c:v>6.035398227447622E-2</c:v>
                </c:pt>
                <c:pt idx="912">
                  <c:v>6.0107410650420565E-2</c:v>
                </c:pt>
                <c:pt idx="913">
                  <c:v>5.9861797261309739E-2</c:v>
                </c:pt>
                <c:pt idx="914">
                  <c:v>5.9617138682269255E-2</c:v>
                </c:pt>
                <c:pt idx="915">
                  <c:v>5.937343149875126E-2</c:v>
                </c:pt>
                <c:pt idx="916">
                  <c:v>5.9130672306517008E-2</c:v>
                </c:pt>
                <c:pt idx="917">
                  <c:v>5.8888857711618836E-2</c:v>
                </c:pt>
                <c:pt idx="918">
                  <c:v>5.8647984330382229E-2</c:v>
                </c:pt>
                <c:pt idx="919">
                  <c:v>5.8408048789387781E-2</c:v>
                </c:pt>
                <c:pt idx="920">
                  <c:v>5.8169047725453026E-2</c:v>
                </c:pt>
                <c:pt idx="921">
                  <c:v>5.7930977785614228E-2</c:v>
                </c:pt>
                <c:pt idx="922">
                  <c:v>5.7693835627108288E-2</c:v>
                </c:pt>
                <c:pt idx="923">
                  <c:v>5.7457617917354133E-2</c:v>
                </c:pt>
                <c:pt idx="924">
                  <c:v>5.7222321333934442E-2</c:v>
                </c:pt>
                <c:pt idx="925">
                  <c:v>5.6987942564577176E-2</c:v>
                </c:pt>
                <c:pt idx="926">
                  <c:v>5.6754478307136973E-2</c:v>
                </c:pt>
                <c:pt idx="927">
                  <c:v>5.6521925269576577E-2</c:v>
                </c:pt>
                <c:pt idx="928">
                  <c:v>5.6290280169948075E-2</c:v>
                </c:pt>
                <c:pt idx="929">
                  <c:v>5.605953973637421E-2</c:v>
                </c:pt>
                <c:pt idx="930">
                  <c:v>5.5829700707029639E-2</c:v>
                </c:pt>
                <c:pt idx="931">
                  <c:v>5.5600759830121853E-2</c:v>
                </c:pt>
                <c:pt idx="932">
                  <c:v>5.5372713863872387E-2</c:v>
                </c:pt>
                <c:pt idx="933">
                  <c:v>5.5145559576497784E-2</c:v>
                </c:pt>
                <c:pt idx="934">
                  <c:v>5.4919293746190541E-2</c:v>
                </c:pt>
                <c:pt idx="935">
                  <c:v>5.4693913161099984E-2</c:v>
                </c:pt>
                <c:pt idx="936">
                  <c:v>5.446941461931306E-2</c:v>
                </c:pt>
                <c:pt idx="937">
                  <c:v>5.4245794928835175E-2</c:v>
                </c:pt>
                <c:pt idx="938">
                  <c:v>5.4023050907570806E-2</c:v>
                </c:pt>
                <c:pt idx="939">
                  <c:v>5.380117938330433E-2</c:v>
                </c:pt>
                <c:pt idx="940">
                  <c:v>5.3580177193680432E-2</c:v>
                </c:pt>
                <c:pt idx="941">
                  <c:v>5.3360041186184731E-2</c:v>
                </c:pt>
                <c:pt idx="942">
                  <c:v>5.3140768218124343E-2</c:v>
                </c:pt>
                <c:pt idx="943">
                  <c:v>5.2922355156608251E-2</c:v>
                </c:pt>
                <c:pt idx="944">
                  <c:v>5.2704798878527741E-2</c:v>
                </c:pt>
                <c:pt idx="945">
                  <c:v>5.2488096270536751E-2</c:v>
                </c:pt>
                <c:pt idx="946">
                  <c:v>5.2272244229032143E-2</c:v>
                </c:pt>
                <c:pt idx="947">
                  <c:v>5.2057239660134105E-2</c:v>
                </c:pt>
                <c:pt idx="948">
                  <c:v>5.1843079479666147E-2</c:v>
                </c:pt>
                <c:pt idx="949">
                  <c:v>5.1629760613135407E-2</c:v>
                </c:pt>
                <c:pt idx="950">
                  <c:v>5.1417279995712752E-2</c:v>
                </c:pt>
                <c:pt idx="951">
                  <c:v>5.1205634572212853E-2</c:v>
                </c:pt>
                <c:pt idx="952">
                  <c:v>5.0994821297074243E-2</c:v>
                </c:pt>
                <c:pt idx="953">
                  <c:v>5.0784837134339275E-2</c:v>
                </c:pt>
                <c:pt idx="954">
                  <c:v>5.0575679057634125E-2</c:v>
                </c:pt>
                <c:pt idx="955">
                  <c:v>5.0367344050148762E-2</c:v>
                </c:pt>
                <c:pt idx="956">
                  <c:v>5.0159829104616686E-2</c:v>
                </c:pt>
                <c:pt idx="957">
                  <c:v>4.9953131223294894E-2</c:v>
                </c:pt>
                <c:pt idx="958">
                  <c:v>4.9747247417943646E-2</c:v>
                </c:pt>
                <c:pt idx="959">
                  <c:v>4.9542174709806257E-2</c:v>
                </c:pt>
                <c:pt idx="960">
                  <c:v>4.9337910129588824E-2</c:v>
                </c:pt>
                <c:pt idx="961">
                  <c:v>4.9134450717439937E-2</c:v>
                </c:pt>
                <c:pt idx="962">
                  <c:v>4.8931793522930353E-2</c:v>
                </c:pt>
                <c:pt idx="963">
                  <c:v>4.8729935605032595E-2</c:v>
                </c:pt>
                <c:pt idx="964">
                  <c:v>4.8528874032100704E-2</c:v>
                </c:pt>
                <c:pt idx="965">
                  <c:v>4.8328605881849618E-2</c:v>
                </c:pt>
                <c:pt idx="966">
                  <c:v>4.8129128241334855E-2</c:v>
                </c:pt>
                <c:pt idx="967">
                  <c:v>4.7930438206931998E-2</c:v>
                </c:pt>
                <c:pt idx="968">
                  <c:v>4.773253288431617E-2</c:v>
                </c:pt>
                <c:pt idx="969">
                  <c:v>4.753540938844155E-2</c:v>
                </c:pt>
                <c:pt idx="970">
                  <c:v>4.7339064843520733E-2</c:v>
                </c:pt>
                <c:pt idx="971">
                  <c:v>4.7143496383004198E-2</c:v>
                </c:pt>
                <c:pt idx="972">
                  <c:v>4.6948701149559756E-2</c:v>
                </c:pt>
                <c:pt idx="973">
                  <c:v>4.6754676295051777E-2</c:v>
                </c:pt>
                <c:pt idx="974">
                  <c:v>4.6561418980520582E-2</c:v>
                </c:pt>
                <c:pt idx="975">
                  <c:v>4.6368926376161815E-2</c:v>
                </c:pt>
                <c:pt idx="976">
                  <c:v>4.6177195661305695E-2</c:v>
                </c:pt>
                <c:pt idx="977">
                  <c:v>4.5986224024396297E-2</c:v>
                </c:pt>
                <c:pt idx="978">
                  <c:v>4.5796008662970775E-2</c:v>
                </c:pt>
                <c:pt idx="979">
                  <c:v>4.5606546783638638E-2</c:v>
                </c:pt>
                <c:pt idx="980">
                  <c:v>4.5417835602061016E-2</c:v>
                </c:pt>
                <c:pt idx="981">
                  <c:v>4.5229872342929724E-2</c:v>
                </c:pt>
                <c:pt idx="982">
                  <c:v>4.5042654239946522E-2</c:v>
                </c:pt>
                <c:pt idx="983">
                  <c:v>4.4856178535802274E-2</c:v>
                </c:pt>
                <c:pt idx="984">
                  <c:v>4.4670442482156091E-2</c:v>
                </c:pt>
                <c:pt idx="985">
                  <c:v>4.4485443339614468E-2</c:v>
                </c:pt>
                <c:pt idx="986">
                  <c:v>4.430117837771036E-2</c:v>
                </c:pt>
                <c:pt idx="987">
                  <c:v>4.4117644874882331E-2</c:v>
                </c:pt>
                <c:pt idx="988">
                  <c:v>4.3934840118453597E-2</c:v>
                </c:pt>
                <c:pt idx="989">
                  <c:v>4.3752761404611207E-2</c:v>
                </c:pt>
                <c:pt idx="990">
                  <c:v>4.3571406038384955E-2</c:v>
                </c:pt>
                <c:pt idx="991">
                  <c:v>4.3390771333626489E-2</c:v>
                </c:pt>
                <c:pt idx="992">
                  <c:v>4.321085461298841E-2</c:v>
                </c:pt>
                <c:pt idx="993">
                  <c:v>4.3031653207903232E-2</c:v>
                </c:pt>
                <c:pt idx="994">
                  <c:v>4.2853164458562423E-2</c:v>
                </c:pt>
                <c:pt idx="995">
                  <c:v>4.2675385713895418E-2</c:v>
                </c:pt>
                <c:pt idx="996">
                  <c:v>4.2498314331548603E-2</c:v>
                </c:pt>
                <c:pt idx="997">
                  <c:v>4.2321947677864402E-2</c:v>
                </c:pt>
                <c:pt idx="998">
                  <c:v>4.2146283127860104E-2</c:v>
                </c:pt>
                <c:pt idx="999">
                  <c:v>4.1971318065206965E-2</c:v>
                </c:pt>
                <c:pt idx="1000">
                  <c:v>4.1797049882209128E-2</c:v>
                </c:pt>
                <c:pt idx="1001">
                  <c:v>4.1623475979782616E-2</c:v>
                </c:pt>
                <c:pt idx="1002">
                  <c:v>4.1450593767434304E-2</c:v>
                </c:pt>
                <c:pt idx="1003">
                  <c:v>4.127840066324083E-2</c:v>
                </c:pt>
                <c:pt idx="1004">
                  <c:v>4.1106894093827569E-2</c:v>
                </c:pt>
                <c:pt idx="1005">
                  <c:v>4.0936071494347699E-2</c:v>
                </c:pt>
                <c:pt idx="1006">
                  <c:v>4.0765930308460957E-2</c:v>
                </c:pt>
                <c:pt idx="1007">
                  <c:v>4.0596467988312686E-2</c:v>
                </c:pt>
                <c:pt idx="1008">
                  <c:v>4.0427681994512799E-2</c:v>
                </c:pt>
                <c:pt idx="1009">
                  <c:v>3.8776467349851115E-2</c:v>
                </c:pt>
                <c:pt idx="1010">
                  <c:v>3.7190154049645388E-2</c:v>
                </c:pt>
                <c:pt idx="1011">
                  <c:v>3.566633907007917E-2</c:v>
                </c:pt>
                <c:pt idx="1012">
                  <c:v>3.4202699408716786E-2</c:v>
                </c:pt>
                <c:pt idx="1013">
                  <c:v>3.2796989994883653E-2</c:v>
                </c:pt>
                <c:pt idx="1014">
                  <c:v>3.1447041613534364E-2</c:v>
                </c:pt>
                <c:pt idx="1015">
                  <c:v>3.0150758846262882E-2</c:v>
                </c:pt>
                <c:pt idx="1016">
                  <c:v>2.8906118032721063E-2</c:v>
                </c:pt>
                <c:pt idx="1017">
                  <c:v>2.7711165255352593E-2</c:v>
                </c:pt>
                <c:pt idx="1018">
                  <c:v>2.6564014350016433E-2</c:v>
                </c:pt>
                <c:pt idx="1019">
                  <c:v>2.5462844944768654E-2</c:v>
                </c:pt>
                <c:pt idx="1020">
                  <c:v>2.4405900528787348E-2</c:v>
                </c:pt>
                <c:pt idx="1021">
                  <c:v>2.3391486553165655E-2</c:v>
                </c:pt>
                <c:pt idx="1022">
                  <c:v>2.2417968565057522E-2</c:v>
                </c:pt>
                <c:pt idx="1023">
                  <c:v>2.1483770376440253E-2</c:v>
                </c:pt>
                <c:pt idx="1024">
                  <c:v>2.0587372268555542E-2</c:v>
                </c:pt>
                <c:pt idx="1025">
                  <c:v>1.9727309232904465E-2</c:v>
                </c:pt>
                <c:pt idx="1026">
                  <c:v>1.8902169249501742E-2</c:v>
                </c:pt>
                <c:pt idx="1027">
                  <c:v>1.8110591602939062E-2</c:v>
                </c:pt>
                <c:pt idx="1028">
                  <c:v>1.7351265236664509E-2</c:v>
                </c:pt>
                <c:pt idx="1029">
                  <c:v>1.6622927145756142E-2</c:v>
                </c:pt>
                <c:pt idx="1030">
                  <c:v>1.5924360808349202E-2</c:v>
                </c:pt>
                <c:pt idx="1031">
                  <c:v>1.5254394655769613E-2</c:v>
                </c:pt>
                <c:pt idx="1032">
                  <c:v>1.4611900581329286E-2</c:v>
                </c:pt>
                <c:pt idx="1033">
                  <c:v>1.3995792487650892E-2</c:v>
                </c:pt>
                <c:pt idx="1034">
                  <c:v>1.3405024872311022E-2</c:v>
                </c:pt>
                <c:pt idx="1035">
                  <c:v>1.2838591451519228E-2</c:v>
                </c:pt>
                <c:pt idx="1036">
                  <c:v>1.2295523821487112E-2</c:v>
                </c:pt>
                <c:pt idx="1037">
                  <c:v>1.1774890157084817E-2</c:v>
                </c:pt>
                <c:pt idx="1038">
                  <c:v>1.1275793947331792E-2</c:v>
                </c:pt>
                <c:pt idx="1039">
                  <c:v>1.0797372767224452E-2</c:v>
                </c:pt>
                <c:pt idx="1040">
                  <c:v>1.0338797085363992E-2</c:v>
                </c:pt>
                <c:pt idx="1041">
                  <c:v>9.8992691068137371E-3</c:v>
                </c:pt>
                <c:pt idx="1042">
                  <c:v>9.4780216505858036E-3</c:v>
                </c:pt>
                <c:pt idx="1043">
                  <c:v>9.0743170611316017E-3</c:v>
                </c:pt>
                <c:pt idx="1044">
                  <c:v>8.6874461531894643E-3</c:v>
                </c:pt>
                <c:pt idx="1045">
                  <c:v>8.3167271893247394E-3</c:v>
                </c:pt>
                <c:pt idx="1046">
                  <c:v>7.9615048894832331E-3</c:v>
                </c:pt>
                <c:pt idx="1047">
                  <c:v>7.6211494718674581E-3</c:v>
                </c:pt>
                <c:pt idx="1048">
                  <c:v>7.2950557244361299E-3</c:v>
                </c:pt>
                <c:pt idx="1049">
                  <c:v>6.9826421063213647E-3</c:v>
                </c:pt>
                <c:pt idx="1050">
                  <c:v>6.6833498784538269E-3</c:v>
                </c:pt>
                <c:pt idx="1051">
                  <c:v>6.3966422626840934E-3</c:v>
                </c:pt>
                <c:pt idx="1052">
                  <c:v>6.1220036286887686E-3</c:v>
                </c:pt>
                <c:pt idx="1053">
                  <c:v>5.8589387079510296E-3</c:v>
                </c:pt>
                <c:pt idx="1054">
                  <c:v>5.6069718341089031E-3</c:v>
                </c:pt>
                <c:pt idx="1055">
                  <c:v>5.3656462089689081E-3</c:v>
                </c:pt>
                <c:pt idx="1056">
                  <c:v>5.1345231934884078E-3</c:v>
                </c:pt>
                <c:pt idx="1057">
                  <c:v>4.9131816230372338E-3</c:v>
                </c:pt>
                <c:pt idx="1058">
                  <c:v>4.7012171462565856E-3</c:v>
                </c:pt>
                <c:pt idx="1059">
                  <c:v>4.4982415868423413E-3</c:v>
                </c:pt>
                <c:pt idx="1060">
                  <c:v>4.3038823275892528E-3</c:v>
                </c:pt>
                <c:pt idx="1061">
                  <c:v>4.1177817160426297E-3</c:v>
                </c:pt>
                <c:pt idx="1062">
                  <c:v>3.939596491115133E-3</c:v>
                </c:pt>
                <c:pt idx="1063">
                  <c:v>3.7689972300372658E-3</c:v>
                </c:pt>
                <c:pt idx="1064">
                  <c:v>3.6056678150221209E-3</c:v>
                </c:pt>
                <c:pt idx="1065">
                  <c:v>3.4493049190368798E-3</c:v>
                </c:pt>
                <c:pt idx="1066">
                  <c:v>3.2996175100858853E-3</c:v>
                </c:pt>
                <c:pt idx="1067">
                  <c:v>3.1563263734228886E-3</c:v>
                </c:pt>
                <c:pt idx="1068">
                  <c:v>3.0191636511226068E-3</c:v>
                </c:pt>
                <c:pt idx="1069">
                  <c:v>2.8878723984548898E-3</c:v>
                </c:pt>
                <c:pt idx="1070">
                  <c:v>2.7622061565176874E-3</c:v>
                </c:pt>
                <c:pt idx="1071">
                  <c:v>2.6419285405980576E-3</c:v>
                </c:pt>
                <c:pt idx="1072">
                  <c:v>2.526812843743711E-3</c:v>
                </c:pt>
                <c:pt idx="1073">
                  <c:v>2.4166416550404249E-3</c:v>
                </c:pt>
                <c:pt idx="1074">
                  <c:v>2.3112064921039523E-3</c:v>
                </c:pt>
                <c:pt idx="1075">
                  <c:v>2.2103074473077905E-3</c:v>
                </c:pt>
                <c:pt idx="1076">
                  <c:v>2.1137528472811732E-3</c:v>
                </c:pt>
                <c:pt idx="1077">
                  <c:v>2.021358925224401E-3</c:v>
                </c:pt>
                <c:pt idx="1078">
                  <c:v>1.9329495056011196E-3</c:v>
                </c:pt>
                <c:pt idx="1079">
                  <c:v>1.8483557007797963E-3</c:v>
                </c:pt>
                <c:pt idx="1080">
                  <c:v>1.7674156192087603E-3</c:v>
                </c:pt>
                <c:pt idx="1081">
                  <c:v>1.6899740847214038E-3</c:v>
                </c:pt>
                <c:pt idx="1082">
                  <c:v>1.6158823665800453E-3</c:v>
                </c:pt>
                <c:pt idx="1083">
                  <c:v>1.5449979198785748E-3</c:v>
                </c:pt>
                <c:pt idx="1084">
                  <c:v>1.4771841359356699E-3</c:v>
                </c:pt>
                <c:pt idx="1085">
                  <c:v>1.4123101023214878E-3</c:v>
                </c:pt>
                <c:pt idx="1086">
                  <c:v>1.350250372171913E-3</c:v>
                </c:pt>
                <c:pt idx="1087">
                  <c:v>1.2908847424552526E-3</c:v>
                </c:pt>
                <c:pt idx="1088">
                  <c:v>1.2340980408667955E-3</c:v>
                </c:pt>
                <c:pt idx="1089">
                  <c:v>1.1797799210371356E-3</c:v>
                </c:pt>
                <c:pt idx="1090">
                  <c:v>1.1278246657501574E-3</c:v>
                </c:pt>
                <c:pt idx="1091">
                  <c:v>1.0781309978765564E-3</c:v>
                </c:pt>
                <c:pt idx="1092">
                  <c:v>1.0306018987383527E-3</c:v>
                </c:pt>
                <c:pt idx="1093">
                  <c:v>9.8514443362929553E-4</c:v>
                </c:pt>
                <c:pt idx="1094">
                  <c:v>9.4166958422518474E-4</c:v>
                </c:pt>
                <c:pt idx="1095">
                  <c:v>9.0009208762706881E-4</c:v>
                </c:pt>
                <c:pt idx="1096">
                  <c:v>8.6033028178897515E-4</c:v>
                </c:pt>
                <c:pt idx="1097">
                  <c:v>8.2230595709025455E-4</c:v>
                </c:pt>
                <c:pt idx="1098">
                  <c:v>7.8594421382085632E-4</c:v>
                </c:pt>
                <c:pt idx="1099">
                  <c:v>7.5117332535582382E-4</c:v>
                </c:pt>
                <c:pt idx="1100">
                  <c:v>7.1792460680305007E-4</c:v>
                </c:pt>
                <c:pt idx="1101">
                  <c:v>6.8613228891588524E-4</c:v>
                </c:pt>
                <c:pt idx="1102">
                  <c:v>6.5573339706947672E-4</c:v>
                </c:pt>
                <c:pt idx="1103">
                  <c:v>6.2666763510683975E-4</c:v>
                </c:pt>
                <c:pt idx="1104">
                  <c:v>5.9887727386751107E-4</c:v>
                </c:pt>
                <c:pt idx="1105">
                  <c:v>5.723070442183243E-4</c:v>
                </c:pt>
                <c:pt idx="1106">
                  <c:v>5.4690403441231064E-4</c:v>
                </c:pt>
                <c:pt idx="1107">
                  <c:v>5.2261759160798153E-4</c:v>
                </c:pt>
                <c:pt idx="1108">
                  <c:v>4.9939922738733344E-4</c:v>
                </c:pt>
              </c:numCache>
            </c:numRef>
          </c:yVal>
          <c:smooth val="1"/>
        </c:ser>
        <c:ser>
          <c:idx val="6"/>
          <c:order val="2"/>
          <c:tx>
            <c:v>df=10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78864"/>
        <c:axId val="466373376"/>
      </c:scatterChart>
      <c:valAx>
        <c:axId val="46637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3376"/>
        <c:crosses val="autoZero"/>
        <c:crossBetween val="midCat"/>
      </c:valAx>
      <c:valAx>
        <c:axId val="46637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8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896034569282899E-2"/>
          <c:y val="9.3009259259259264E-2"/>
          <c:w val="0.88212314196766017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'[1]F-distribution'!$A$3:$A$1003</c:f>
              <c:numCache>
                <c:formatCode>General</c:formatCode>
                <c:ptCount val="1001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'[1]F-distribution'!$B$3:$B$1003</c:f>
              <c:numCache>
                <c:formatCode>General</c:formatCode>
                <c:ptCount val="1001"/>
                <c:pt idx="0">
                  <c:v>1.0304532487880038E-2</c:v>
                </c:pt>
                <c:pt idx="1">
                  <c:v>2.8042943339614216E-2</c:v>
                </c:pt>
                <c:pt idx="2">
                  <c:v>4.9579548882362753E-2</c:v>
                </c:pt>
                <c:pt idx="3">
                  <c:v>7.3475667948307538E-2</c:v>
                </c:pt>
                <c:pt idx="4">
                  <c:v>9.8862417146167045E-2</c:v>
                </c:pt>
                <c:pt idx="5">
                  <c:v>0.12514531129837961</c:v>
                </c:pt>
                <c:pt idx="6">
                  <c:v>0.15189173089086516</c:v>
                </c:pt>
                <c:pt idx="7">
                  <c:v>0.17877564456487144</c:v>
                </c:pt>
                <c:pt idx="8">
                  <c:v>0.20554619980902311</c:v>
                </c:pt>
                <c:pt idx="9">
                  <c:v>0.2320080800910698</c:v>
                </c:pt>
                <c:pt idx="10">
                  <c:v>0.25800835743143341</c:v>
                </c:pt>
                <c:pt idx="11">
                  <c:v>0.28342723828827476</c:v>
                </c:pt>
                <c:pt idx="12">
                  <c:v>0.30817129424608469</c:v>
                </c:pt>
                <c:pt idx="13">
                  <c:v>0.332168358949123</c:v>
                </c:pt>
                <c:pt idx="14">
                  <c:v>0.35536358781507454</c:v>
                </c:pt>
                <c:pt idx="15">
                  <c:v>0.37771635616108273</c:v>
                </c:pt>
                <c:pt idx="16">
                  <c:v>0.3991977785188639</c:v>
                </c:pt>
                <c:pt idx="17">
                  <c:v>0.41978869882835568</c:v>
                </c:pt>
                <c:pt idx="18">
                  <c:v>0.43947804454531947</c:v>
                </c:pt>
                <c:pt idx="19">
                  <c:v>0.45826146667926343</c:v>
                </c:pt>
                <c:pt idx="20">
                  <c:v>0.47614020769619692</c:v>
                </c:pt>
                <c:pt idx="21">
                  <c:v>0.49312015324604069</c:v>
                </c:pt>
                <c:pt idx="22">
                  <c:v>0.50921103376499854</c:v>
                </c:pt>
                <c:pt idx="23">
                  <c:v>0.52442574940305564</c:v>
                </c:pt>
                <c:pt idx="24">
                  <c:v>0.53877979724740821</c:v>
                </c:pt>
                <c:pt idx="25">
                  <c:v>0.55229078399532228</c:v>
                </c:pt>
                <c:pt idx="26">
                  <c:v>0.56497801044338503</c:v>
                </c:pt>
                <c:pt idx="27">
                  <c:v>0.5768621166602953</c:v>
                </c:pt>
                <c:pt idx="28">
                  <c:v>0.58796477867793784</c:v>
                </c:pt>
                <c:pt idx="29">
                  <c:v>0.59830844910021841</c:v>
                </c:pt>
                <c:pt idx="30">
                  <c:v>0.60791613528528921</c:v>
                </c:pt>
                <c:pt idx="31">
                  <c:v>0.61681120977405179</c:v>
                </c:pt>
                <c:pt idx="32">
                  <c:v>0.62501724846816442</c:v>
                </c:pt>
                <c:pt idx="33">
                  <c:v>0.63255789274343088</c:v>
                </c:pt>
                <c:pt idx="34">
                  <c:v>0.63945673224948907</c:v>
                </c:pt>
                <c:pt idx="35">
                  <c:v>0.64573720561722725</c:v>
                </c:pt>
                <c:pt idx="36">
                  <c:v>0.65142251668930695</c:v>
                </c:pt>
                <c:pt idx="37">
                  <c:v>0.65653556422084003</c:v>
                </c:pt>
                <c:pt idx="38">
                  <c:v>0.6610988832776632</c:v>
                </c:pt>
                <c:pt idx="39">
                  <c:v>0.66513459679786324</c:v>
                </c:pt>
                <c:pt idx="40">
                  <c:v>0.66866437598531303</c:v>
                </c:pt>
                <c:pt idx="41">
                  <c:v>0.67170940837782844</c:v>
                </c:pt>
                <c:pt idx="42">
                  <c:v>0.67429037258183067</c:v>
                </c:pt>
                <c:pt idx="43">
                  <c:v>0.67642741879402479</c:v>
                </c:pt>
                <c:pt idx="44">
                  <c:v>0.67814015434169816</c:v>
                </c:pt>
                <c:pt idx="45">
                  <c:v>0.67944763356949234</c:v>
                </c:pt>
                <c:pt idx="46">
                  <c:v>0.68036835148406394</c:v>
                </c:pt>
                <c:pt idx="47">
                  <c:v>0.68092024064077672</c:v>
                </c:pt>
                <c:pt idx="48">
                  <c:v>0.68112067081998051</c:v>
                </c:pt>
                <c:pt idx="49">
                  <c:v>0.68098645109583755</c:v>
                </c:pt>
                <c:pt idx="50">
                  <c:v>0.68053383394914113</c:v>
                </c:pt>
                <c:pt idx="51">
                  <c:v>0.67977852111807779</c:v>
                </c:pt>
                <c:pt idx="52">
                  <c:v>0.67873567091817655</c:v>
                </c:pt>
                <c:pt idx="53">
                  <c:v>0.67741990679548458</c:v>
                </c:pt>
                <c:pt idx="54">
                  <c:v>0.67584532690585264</c:v>
                </c:pt>
                <c:pt idx="55">
                  <c:v>0.67402551453862847</c:v>
                </c:pt>
                <c:pt idx="56">
                  <c:v>0.67197354922544961</c:v>
                </c:pt>
                <c:pt idx="57">
                  <c:v>0.66970201839460453</c:v>
                </c:pt>
                <c:pt idx="58">
                  <c:v>0.66722302944887546</c:v>
                </c:pt>
                <c:pt idx="59">
                  <c:v>0.66454822216019604</c:v>
                </c:pt>
                <c:pt idx="60">
                  <c:v>0.66168878128808428</c:v>
                </c:pt>
                <c:pt idx="61">
                  <c:v>0.65865544934086517</c:v>
                </c:pt>
                <c:pt idx="62">
                  <c:v>0.65545853940934484</c:v>
                </c:pt>
                <c:pt idx="63">
                  <c:v>0.65210794801203431</c:v>
                </c:pt>
                <c:pt idx="64">
                  <c:v>0.64861316789934831</c:v>
                </c:pt>
                <c:pt idx="65">
                  <c:v>0.64498330077159294</c:v>
                </c:pt>
                <c:pt idx="66">
                  <c:v>0.6412270698720669</c:v>
                </c:pt>
                <c:pt idx="67">
                  <c:v>0.63735283242237051</c:v>
                </c:pt>
                <c:pt idx="68">
                  <c:v>0.63336859187211403</c:v>
                </c:pt>
                <c:pt idx="69">
                  <c:v>0.62928200993972072</c:v>
                </c:pt>
                <c:pt idx="70">
                  <c:v>0.62510041842497399</c:v>
                </c:pt>
                <c:pt idx="71">
                  <c:v>0.62083083077748158</c:v>
                </c:pt>
                <c:pt idx="72">
                  <c:v>0.61647995340830086</c:v>
                </c:pt>
                <c:pt idx="73">
                  <c:v>0.61205419673467498</c:v>
                </c:pt>
                <c:pt idx="74">
                  <c:v>0.60755968595023879</c:v>
                </c:pt>
                <c:pt idx="75">
                  <c:v>0.60300227151510033</c:v>
                </c:pt>
                <c:pt idx="76">
                  <c:v>0.59838753936207856</c:v>
                </c:pt>
                <c:pt idx="77">
                  <c:v>0.59372082081693345</c:v>
                </c:pt>
                <c:pt idx="78">
                  <c:v>0.58900720223183733</c:v>
                </c:pt>
                <c:pt idx="79">
                  <c:v>0.58425153433253363</c:v>
                </c:pt>
                <c:pt idx="80">
                  <c:v>0.57945844128066704</c:v>
                </c:pt>
                <c:pt idx="81">
                  <c:v>0.57463232945368015</c:v>
                </c:pt>
                <c:pt idx="82">
                  <c:v>0.56977739594541488</c:v>
                </c:pt>
                <c:pt idx="83">
                  <c:v>0.56489763679124227</c:v>
                </c:pt>
                <c:pt idx="84">
                  <c:v>0.55999685492206952</c:v>
                </c:pt>
                <c:pt idx="85">
                  <c:v>0.55507866785204707</c:v>
                </c:pt>
                <c:pt idx="86">
                  <c:v>0.55014651510518475</c:v>
                </c:pt>
                <c:pt idx="87">
                  <c:v>0.54520366538638765</c:v>
                </c:pt>
                <c:pt idx="88">
                  <c:v>0.54025322350268201</c:v>
                </c:pt>
                <c:pt idx="89">
                  <c:v>0.53529813704059448</c:v>
                </c:pt>
                <c:pt idx="90">
                  <c:v>0.53034120280578689</c:v>
                </c:pt>
                <c:pt idx="91">
                  <c:v>0.52538507303116899</c:v>
                </c:pt>
                <c:pt idx="92">
                  <c:v>0.52043226135976117</c:v>
                </c:pt>
                <c:pt idx="93">
                  <c:v>0.51548514860863104</c:v>
                </c:pt>
                <c:pt idx="94">
                  <c:v>0.51054598832021547</c:v>
                </c:pt>
                <c:pt idx="95">
                  <c:v>0.50561691210734261</c:v>
                </c:pt>
                <c:pt idx="96">
                  <c:v>0.50069993479820984</c:v>
                </c:pt>
                <c:pt idx="97">
                  <c:v>0.49579695938752194</c:v>
                </c:pt>
                <c:pt idx="98">
                  <c:v>0.49090978179993361</c:v>
                </c:pt>
                <c:pt idx="99">
                  <c:v>0.48604009547182281</c:v>
                </c:pt>
                <c:pt idx="100">
                  <c:v>0.4811894957573557</c:v>
                </c:pt>
                <c:pt idx="101">
                  <c:v>0.4763594841646745</c:v>
                </c:pt>
                <c:pt idx="102">
                  <c:v>0.47155147242793033</c:v>
                </c:pt>
                <c:pt idx="103">
                  <c:v>0.46676678642076236</c:v>
                </c:pt>
                <c:pt idx="104">
                  <c:v>0.46200666991669342</c:v>
                </c:pt>
                <c:pt idx="105">
                  <c:v>0.45727228820178378</c:v>
                </c:pt>
                <c:pt idx="106">
                  <c:v>0.45256473154475019</c:v>
                </c:pt>
                <c:pt idx="107">
                  <c:v>0.44788501852961915</c:v>
                </c:pt>
                <c:pt idx="108">
                  <c:v>0.44323409925584611</c:v>
                </c:pt>
                <c:pt idx="109">
                  <c:v>0.43861285841069392</c:v>
                </c:pt>
                <c:pt idx="110">
                  <c:v>0.43402211821852987</c:v>
                </c:pt>
                <c:pt idx="111">
                  <c:v>0.42946264127155337</c:v>
                </c:pt>
                <c:pt idx="112">
                  <c:v>0.42493513324633764</c:v>
                </c:pt>
                <c:pt idx="113">
                  <c:v>0.42044024551043191</c:v>
                </c:pt>
                <c:pt idx="114">
                  <c:v>0.41597857762313134</c:v>
                </c:pt>
                <c:pt idx="115">
                  <c:v>0.41155067973439713</c:v>
                </c:pt>
                <c:pt idx="116">
                  <c:v>0.40715705488577469</c:v>
                </c:pt>
                <c:pt idx="117">
                  <c:v>0.40279816121703055</c:v>
                </c:pt>
                <c:pt idx="118">
                  <c:v>0.39847441408210843</c:v>
                </c:pt>
                <c:pt idx="119">
                  <c:v>0.3941861880778732</c:v>
                </c:pt>
                <c:pt idx="120">
                  <c:v>0.38993381898900542</c:v>
                </c:pt>
                <c:pt idx="121">
                  <c:v>0.38571760565227853</c:v>
                </c:pt>
                <c:pt idx="122">
                  <c:v>0.38153781174334872</c:v>
                </c:pt>
                <c:pt idx="123">
                  <c:v>0.3773946674890703</c:v>
                </c:pt>
                <c:pt idx="124">
                  <c:v>0.37328837130823872</c:v>
                </c:pt>
                <c:pt idx="125">
                  <c:v>0.36921909138357456</c:v>
                </c:pt>
                <c:pt idx="126">
                  <c:v>0.36518696716763843</c:v>
                </c:pt>
                <c:pt idx="127">
                  <c:v>0.36119211082528407</c:v>
                </c:pt>
                <c:pt idx="128">
                  <c:v>0.35723460861515682</c:v>
                </c:pt>
                <c:pt idx="129">
                  <c:v>0.35331452221264648</c:v>
                </c:pt>
                <c:pt idx="130">
                  <c:v>0.34943188997662689</c:v>
                </c:pt>
                <c:pt idx="131">
                  <c:v>0.34558672816221075</c:v>
                </c:pt>
                <c:pt idx="132">
                  <c:v>0.34177903208167865</c:v>
                </c:pt>
                <c:pt idx="133">
                  <c:v>0.33800877721565525</c:v>
                </c:pt>
                <c:pt idx="134">
                  <c:v>0.33427592027652026</c:v>
                </c:pt>
                <c:pt idx="135">
                  <c:v>0.3305804002259774</c:v>
                </c:pt>
                <c:pt idx="136">
                  <c:v>0.32692213924862573</c:v>
                </c:pt>
                <c:pt idx="137">
                  <c:v>0.3233010436833022</c:v>
                </c:pt>
                <c:pt idx="138">
                  <c:v>0.31971700491390759</c:v>
                </c:pt>
                <c:pt idx="139">
                  <c:v>0.31616990022135144</c:v>
                </c:pt>
                <c:pt idx="140">
                  <c:v>0.3126595935981919</c:v>
                </c:pt>
                <c:pt idx="141">
                  <c:v>0.30918593652748927</c:v>
                </c:pt>
                <c:pt idx="142">
                  <c:v>0.30574876872732448</c:v>
                </c:pt>
                <c:pt idx="143">
                  <c:v>0.3023479188623871</c:v>
                </c:pt>
                <c:pt idx="144">
                  <c:v>0.29898320522397281</c:v>
                </c:pt>
                <c:pt idx="145">
                  <c:v>0.29565443637968436</c:v>
                </c:pt>
                <c:pt idx="146">
                  <c:v>0.29236141179407715</c:v>
                </c:pt>
                <c:pt idx="147">
                  <c:v>0.28910392242143984</c:v>
                </c:pt>
                <c:pt idx="148">
                  <c:v>0.28588175127185894</c:v>
                </c:pt>
                <c:pt idx="149">
                  <c:v>0.28269467395166059</c:v>
                </c:pt>
                <c:pt idx="150">
                  <c:v>0.27954245917929443</c:v>
                </c:pt>
                <c:pt idx="151">
                  <c:v>0.27642486927766541</c:v>
                </c:pt>
                <c:pt idx="152">
                  <c:v>0.27334166064389404</c:v>
                </c:pt>
                <c:pt idx="153">
                  <c:v>0.2702925841974359</c:v>
                </c:pt>
                <c:pt idx="154">
                  <c:v>0.2672773858074613</c:v>
                </c:pt>
                <c:pt idx="155">
                  <c:v>0.26429580670035541</c:v>
                </c:pt>
                <c:pt idx="156">
                  <c:v>0.26134758384816786</c:v>
                </c:pt>
                <c:pt idx="157">
                  <c:v>0.2584324503388053</c:v>
                </c:pt>
                <c:pt idx="158">
                  <c:v>0.25555013572872881</c:v>
                </c:pt>
                <c:pt idx="159">
                  <c:v>0.25270036637889126</c:v>
                </c:pt>
                <c:pt idx="160">
                  <c:v>0.24988286577461427</c:v>
                </c:pt>
                <c:pt idx="161">
                  <c:v>0.24709735483007939</c:v>
                </c:pt>
                <c:pt idx="162">
                  <c:v>0.2443435521780831</c:v>
                </c:pt>
                <c:pt idx="163">
                  <c:v>0.24162117444567296</c:v>
                </c:pt>
                <c:pt idx="164">
                  <c:v>0.23892993651626651</c:v>
                </c:pt>
                <c:pt idx="165">
                  <c:v>0.23626955177881628</c:v>
                </c:pt>
                <c:pt idx="166">
                  <c:v>0.23363973236458085</c:v>
                </c:pt>
                <c:pt idx="167">
                  <c:v>0.23104018937201853</c:v>
                </c:pt>
                <c:pt idx="168">
                  <c:v>0.22847063308031351</c:v>
                </c:pt>
                <c:pt idx="169">
                  <c:v>0.22593077315202037</c:v>
                </c:pt>
                <c:pt idx="170">
                  <c:v>0.22342031882529076</c:v>
                </c:pt>
                <c:pt idx="171">
                  <c:v>0.22093897909612628</c:v>
                </c:pt>
                <c:pt idx="172">
                  <c:v>0.21848646289108736</c:v>
                </c:pt>
                <c:pt idx="173">
                  <c:v>0.21606247923087307</c:v>
                </c:pt>
                <c:pt idx="174">
                  <c:v>0.2136667373851561</c:v>
                </c:pt>
                <c:pt idx="175">
                  <c:v>0.21129894701906102</c:v>
                </c:pt>
                <c:pt idx="176">
                  <c:v>0.20895881833164048</c:v>
                </c:pt>
                <c:pt idx="177">
                  <c:v>0.20664606218670234</c:v>
                </c:pt>
                <c:pt idx="178">
                  <c:v>0.20436039023631672</c:v>
                </c:pt>
                <c:pt idx="179">
                  <c:v>0.20210151503732751</c:v>
                </c:pt>
                <c:pt idx="180">
                  <c:v>0.19986915016116974</c:v>
                </c:pt>
                <c:pt idx="181">
                  <c:v>0.19766301029729194</c:v>
                </c:pt>
                <c:pt idx="182">
                  <c:v>0.19548281135046239</c:v>
                </c:pt>
                <c:pt idx="183">
                  <c:v>0.19332827053222887</c:v>
                </c:pt>
                <c:pt idx="184">
                  <c:v>0.19119910644679569</c:v>
                </c:pt>
                <c:pt idx="185">
                  <c:v>0.18909503917156259</c:v>
                </c:pt>
                <c:pt idx="186">
                  <c:v>0.18701579033256482</c:v>
                </c:pt>
                <c:pt idx="187">
                  <c:v>0.18496108317504381</c:v>
                </c:pt>
                <c:pt idx="188">
                  <c:v>0.18293064262936745</c:v>
                </c:pt>
                <c:pt idx="189">
                  <c:v>0.18092419537250998</c:v>
                </c:pt>
                <c:pt idx="190">
                  <c:v>0.17894146988529103</c:v>
                </c:pt>
                <c:pt idx="191">
                  <c:v>0.17698219650557107</c:v>
                </c:pt>
                <c:pt idx="192">
                  <c:v>0.17504610747758539</c:v>
                </c:pt>
                <c:pt idx="193">
                  <c:v>0.17313293699759136</c:v>
                </c:pt>
                <c:pt idx="194">
                  <c:v>0.17124242125600703</c:v>
                </c:pt>
                <c:pt idx="195">
                  <c:v>0.16937429847619567</c:v>
                </c:pt>
                <c:pt idx="196">
                  <c:v>0.16752830895005655</c:v>
                </c:pt>
                <c:pt idx="197">
                  <c:v>0.16570419507057232</c:v>
                </c:pt>
                <c:pt idx="198">
                  <c:v>0.16390170136145235</c:v>
                </c:pt>
                <c:pt idx="199">
                  <c:v>0.16212057450401507</c:v>
                </c:pt>
                <c:pt idx="200">
                  <c:v>0.16036056336143542</c:v>
                </c:pt>
                <c:pt idx="201">
                  <c:v>0.15862141900048796</c:v>
                </c:pt>
                <c:pt idx="202">
                  <c:v>0.15690289471090288</c:v>
                </c:pt>
                <c:pt idx="203">
                  <c:v>0.1552047460224551</c:v>
                </c:pt>
                <c:pt idx="204">
                  <c:v>0.15352673071989029</c:v>
                </c:pt>
                <c:pt idx="205">
                  <c:v>0.15186860885580206</c:v>
                </c:pt>
                <c:pt idx="206">
                  <c:v>0.15023014276155816</c:v>
                </c:pt>
                <c:pt idx="207">
                  <c:v>0.14861109705636988</c:v>
                </c:pt>
                <c:pt idx="208">
                  <c:v>0.14701123865460478</c:v>
                </c:pt>
                <c:pt idx="209">
                  <c:v>0.14543033677142717</c:v>
                </c:pt>
                <c:pt idx="210">
                  <c:v>0.14386816292685267</c:v>
                </c:pt>
                <c:pt idx="211">
                  <c:v>0.14232449094829971</c:v>
                </c:pt>
                <c:pt idx="212">
                  <c:v>0.14079909697171614</c:v>
                </c:pt>
                <c:pt idx="213">
                  <c:v>0.13929175944135527</c:v>
                </c:pt>
                <c:pt idx="214">
                  <c:v>0.1378022591082724</c:v>
                </c:pt>
                <c:pt idx="215">
                  <c:v>0.13633037902761405</c:v>
                </c:pt>
                <c:pt idx="216">
                  <c:v>0.1348759045547604</c:v>
                </c:pt>
                <c:pt idx="217">
                  <c:v>0.13343862334038795</c:v>
                </c:pt>
                <c:pt idx="218">
                  <c:v>0.1320183253245113</c:v>
                </c:pt>
                <c:pt idx="219">
                  <c:v>0.13061480272956058</c:v>
                </c:pt>
                <c:pt idx="220">
                  <c:v>0.12922785005255019</c:v>
                </c:pt>
                <c:pt idx="221">
                  <c:v>0.12785726405639258</c:v>
                </c:pt>
                <c:pt idx="222">
                  <c:v>0.12650284376040599</c:v>
                </c:pt>
                <c:pt idx="223">
                  <c:v>0.12516439043006386</c:v>
                </c:pt>
                <c:pt idx="224">
                  <c:v>0.12384170756603358</c:v>
                </c:pt>
                <c:pt idx="225">
                  <c:v>0.12253460089254756</c:v>
                </c:pt>
                <c:pt idx="226">
                  <c:v>0.12124287834514728</c:v>
                </c:pt>
                <c:pt idx="227">
                  <c:v>0.11996635005784398</c:v>
                </c:pt>
                <c:pt idx="228">
                  <c:v>0.11870482834973008</c:v>
                </c:pt>
                <c:pt idx="229">
                  <c:v>0.11745812771108032</c:v>
                </c:pt>
                <c:pt idx="230">
                  <c:v>0.11622606478897765</c:v>
                </c:pt>
                <c:pt idx="231">
                  <c:v>0.11500845837249693</c:v>
                </c:pt>
                <c:pt idx="232">
                  <c:v>0.11380512937747699</c:v>
                </c:pt>
                <c:pt idx="233">
                  <c:v>0.11261590083091234</c:v>
                </c:pt>
                <c:pt idx="234">
                  <c:v>0.11144059785499527</c:v>
                </c:pt>
                <c:pt idx="235">
                  <c:v>0.11027904765083298</c:v>
                </c:pt>
                <c:pt idx="236">
                  <c:v>0.10913107948186759</c:v>
                </c:pt>
                <c:pt idx="237">
                  <c:v>0.10799652465702402</c:v>
                </c:pt>
                <c:pt idx="238">
                  <c:v>0.10687521651361054</c:v>
                </c:pt>
                <c:pt idx="239">
                  <c:v>0.10576699039999266</c:v>
                </c:pt>
                <c:pt idx="240">
                  <c:v>0.10467168365806467</c:v>
                </c:pt>
                <c:pt idx="241">
                  <c:v>0.10358913560553741</c:v>
                </c:pt>
                <c:pt idx="242">
                  <c:v>0.10251918751806356</c:v>
                </c:pt>
                <c:pt idx="243">
                  <c:v>0.10146168261121764</c:v>
                </c:pt>
                <c:pt idx="244">
                  <c:v>0.10041646602235041</c:v>
                </c:pt>
                <c:pt idx="245">
                  <c:v>9.9383384792333287E-2</c:v>
                </c:pt>
                <c:pt idx="246">
                  <c:v>9.8362287847208976E-2</c:v>
                </c:pt>
                <c:pt idx="247">
                  <c:v>9.7353025979765043E-2</c:v>
                </c:pt>
                <c:pt idx="248">
                  <c:v>9.6355451831042591E-2</c:v>
                </c:pt>
                <c:pt idx="249">
                  <c:v>9.5369419871796202E-2</c:v>
                </c:pt>
                <c:pt idx="250">
                  <c:v>9.4394786383917656E-2</c:v>
                </c:pt>
                <c:pt idx="251">
                  <c:v>9.3431409441833813E-2</c:v>
                </c:pt>
                <c:pt idx="252">
                  <c:v>9.247914889389465E-2</c:v>
                </c:pt>
                <c:pt idx="253">
                  <c:v>9.1537866343757907E-2</c:v>
                </c:pt>
                <c:pt idx="254">
                  <c:v>9.0607425131785102E-2</c:v>
                </c:pt>
                <c:pt idx="255">
                  <c:v>8.9687690316456015E-2</c:v>
                </c:pt>
                <c:pt idx="256">
                  <c:v>8.8778528655812247E-2</c:v>
                </c:pt>
                <c:pt idx="257">
                  <c:v>8.7879808588939387E-2</c:v>
                </c:pt>
                <c:pt idx="258">
                  <c:v>8.699140021749506E-2</c:v>
                </c:pt>
                <c:pt idx="259">
                  <c:v>8.6113175287292162E-2</c:v>
                </c:pt>
                <c:pt idx="260">
                  <c:v>8.524500716994339E-2</c:v>
                </c:pt>
                <c:pt idx="261">
                  <c:v>8.4386770844575396E-2</c:v>
                </c:pt>
                <c:pt idx="262">
                  <c:v>8.3538342879618421E-2</c:v>
                </c:pt>
                <c:pt idx="263">
                  <c:v>8.2699601414679122E-2</c:v>
                </c:pt>
                <c:pt idx="264">
                  <c:v>8.1870426142499522E-2</c:v>
                </c:pt>
                <c:pt idx="265">
                  <c:v>8.1050698291011788E-2</c:v>
                </c:pt>
                <c:pt idx="266">
                  <c:v>8.02403006054907E-2</c:v>
                </c:pt>
                <c:pt idx="267">
                  <c:v>7.9439117330809272E-2</c:v>
                </c:pt>
                <c:pt idx="268">
                  <c:v>7.8647034193804199E-2</c:v>
                </c:pt>
                <c:pt idx="269">
                  <c:v>7.7863938385752646E-2</c:v>
                </c:pt>
                <c:pt idx="270">
                  <c:v>7.7089718544965921E-2</c:v>
                </c:pt>
                <c:pt idx="271">
                  <c:v>7.6324264739503267E-2</c:v>
                </c:pt>
                <c:pt idx="272">
                  <c:v>7.5567468450009861E-2</c:v>
                </c:pt>
                <c:pt idx="273">
                  <c:v>7.481922255268017E-2</c:v>
                </c:pt>
                <c:pt idx="274">
                  <c:v>7.4079421302352844E-2</c:v>
                </c:pt>
                <c:pt idx="275">
                  <c:v>7.3347960315736926E-2</c:v>
                </c:pt>
                <c:pt idx="276">
                  <c:v>7.2624736554772903E-2</c:v>
                </c:pt>
                <c:pt idx="277">
                  <c:v>7.1909648310132163E-2</c:v>
                </c:pt>
                <c:pt idx="278">
                  <c:v>7.1202595184853779E-2</c:v>
                </c:pt>
                <c:pt idx="279">
                  <c:v>7.0503478078124723E-2</c:v>
                </c:pt>
                <c:pt idx="280">
                  <c:v>6.9812199169201047E-2</c:v>
                </c:pt>
                <c:pt idx="281">
                  <c:v>6.9128661901474805E-2</c:v>
                </c:pt>
                <c:pt idx="282">
                  <c:v>6.8452770966685936E-2</c:v>
                </c:pt>
                <c:pt idx="283">
                  <c:v>6.7784432289281521E-2</c:v>
                </c:pt>
                <c:pt idx="284">
                  <c:v>6.7123553010923598E-2</c:v>
                </c:pt>
                <c:pt idx="285">
                  <c:v>6.647004147514475E-2</c:v>
                </c:pt>
                <c:pt idx="286">
                  <c:v>6.582380721215475E-2</c:v>
                </c:pt>
                <c:pt idx="287">
                  <c:v>6.5184760923797339E-2</c:v>
                </c:pt>
                <c:pt idx="288">
                  <c:v>6.4552814468657363E-2</c:v>
                </c:pt>
                <c:pt idx="289">
                  <c:v>6.3927880847320304E-2</c:v>
                </c:pt>
                <c:pt idx="290">
                  <c:v>6.3309874187782986E-2</c:v>
                </c:pt>
                <c:pt idx="291">
                  <c:v>6.2698709731016544E-2</c:v>
                </c:pt>
                <c:pt idx="292">
                  <c:v>6.2094303816681531E-2</c:v>
                </c:pt>
                <c:pt idx="293">
                  <c:v>6.1496573868994639E-2</c:v>
                </c:pt>
                <c:pt idx="294">
                  <c:v>6.0905438382748207E-2</c:v>
                </c:pt>
                <c:pt idx="295">
                  <c:v>6.0320816909481448E-2</c:v>
                </c:pt>
                <c:pt idx="296">
                  <c:v>5.9742630043802716E-2</c:v>
                </c:pt>
                <c:pt idx="297">
                  <c:v>5.9170799409864479E-2</c:v>
                </c:pt>
                <c:pt idx="298">
                  <c:v>5.8605247647987788E-2</c:v>
                </c:pt>
                <c:pt idx="299">
                  <c:v>5.8045898401438561E-2</c:v>
                </c:pt>
                <c:pt idx="300">
                  <c:v>5.7492676303353474E-2</c:v>
                </c:pt>
                <c:pt idx="301">
                  <c:v>5.6945506963814785E-2</c:v>
                </c:pt>
                <c:pt idx="302">
                  <c:v>5.6404316957075505E-2</c:v>
                </c:pt>
                <c:pt idx="303">
                  <c:v>5.5869033808931455E-2</c:v>
                </c:pt>
                <c:pt idx="304">
                  <c:v>5.533958598424122E-2</c:v>
                </c:pt>
                <c:pt idx="305">
                  <c:v>5.4815902874593231E-2</c:v>
                </c:pt>
                <c:pt idx="306">
                  <c:v>5.4297914786118444E-2</c:v>
                </c:pt>
                <c:pt idx="307">
                  <c:v>5.3785552927447897E-2</c:v>
                </c:pt>
                <c:pt idx="308">
                  <c:v>5.3278749397815219E-2</c:v>
                </c:pt>
                <c:pt idx="309">
                  <c:v>5.2777437175301659E-2</c:v>
                </c:pt>
                <c:pt idx="310">
                  <c:v>5.2281550105223278E-2</c:v>
                </c:pt>
                <c:pt idx="311">
                  <c:v>5.1791022888660977E-2</c:v>
                </c:pt>
                <c:pt idx="312">
                  <c:v>5.1305791071128683E-2</c:v>
                </c:pt>
                <c:pt idx="313">
                  <c:v>5.0825791031382399E-2</c:v>
                </c:pt>
                <c:pt idx="314">
                  <c:v>5.0350959970366656E-2</c:v>
                </c:pt>
                <c:pt idx="315">
                  <c:v>4.9881235900298908E-2</c:v>
                </c:pt>
                <c:pt idx="316">
                  <c:v>4.9416557633888671E-2</c:v>
                </c:pt>
                <c:pt idx="317">
                  <c:v>4.8956864773692578E-2</c:v>
                </c:pt>
                <c:pt idx="318">
                  <c:v>4.8502097701602576E-2</c:v>
                </c:pt>
                <c:pt idx="319">
                  <c:v>4.8052197568467479E-2</c:v>
                </c:pt>
                <c:pt idx="320">
                  <c:v>4.7607106283844389E-2</c:v>
                </c:pt>
                <c:pt idx="321">
                  <c:v>4.7166766505882016E-2</c:v>
                </c:pt>
                <c:pt idx="322">
                  <c:v>4.6731121631331571E-2</c:v>
                </c:pt>
                <c:pt idx="323">
                  <c:v>4.6300115785686526E-2</c:v>
                </c:pt>
                <c:pt idx="324">
                  <c:v>4.5873693813448073E-2</c:v>
                </c:pt>
                <c:pt idx="325">
                  <c:v>4.5451801268516501E-2</c:v>
                </c:pt>
                <c:pt idx="326">
                  <c:v>4.503438440470621E-2</c:v>
                </c:pt>
                <c:pt idx="327">
                  <c:v>4.4621390166383508E-2</c:v>
                </c:pt>
                <c:pt idx="328">
                  <c:v>4.4212766179226801E-2</c:v>
                </c:pt>
                <c:pt idx="329">
                  <c:v>4.3808460741106101E-2</c:v>
                </c:pt>
                <c:pt idx="330">
                  <c:v>4.3408422813082E-2</c:v>
                </c:pt>
                <c:pt idx="331">
                  <c:v>4.3012602010522774E-2</c:v>
                </c:pt>
                <c:pt idx="332">
                  <c:v>4.2620948594337578E-2</c:v>
                </c:pt>
                <c:pt idx="333">
                  <c:v>4.2233413462325196E-2</c:v>
                </c:pt>
                <c:pt idx="334">
                  <c:v>4.1849948140636972E-2</c:v>
                </c:pt>
                <c:pt idx="335">
                  <c:v>4.1470504775351913E-2</c:v>
                </c:pt>
                <c:pt idx="336">
                  <c:v>4.1095036124164278E-2</c:v>
                </c:pt>
                <c:pt idx="337">
                  <c:v>4.0723495548180735E-2</c:v>
                </c:pt>
                <c:pt idx="338">
                  <c:v>4.0355837003826882E-2</c:v>
                </c:pt>
                <c:pt idx="339">
                  <c:v>3.9992015034861036E-2</c:v>
                </c:pt>
                <c:pt idx="340">
                  <c:v>3.9631984764495788E-2</c:v>
                </c:pt>
                <c:pt idx="341">
                  <c:v>3.9275701887623443E-2</c:v>
                </c:pt>
                <c:pt idx="342">
                  <c:v>3.892312266314641E-2</c:v>
                </c:pt>
                <c:pt idx="343">
                  <c:v>3.8574203906410351E-2</c:v>
                </c:pt>
                <c:pt idx="344">
                  <c:v>3.8228902981738686E-2</c:v>
                </c:pt>
                <c:pt idx="345">
                  <c:v>3.7887177795067936E-2</c:v>
                </c:pt>
                <c:pt idx="346">
                  <c:v>3.7548986786681685E-2</c:v>
                </c:pt>
                <c:pt idx="347">
                  <c:v>3.7214288924043604E-2</c:v>
                </c:pt>
                <c:pt idx="348">
                  <c:v>3.6883043694725816E-2</c:v>
                </c:pt>
                <c:pt idx="349">
                  <c:v>3.6555211099434326E-2</c:v>
                </c:pt>
                <c:pt idx="350">
                  <c:v>3.6230751645128449E-2</c:v>
                </c:pt>
                <c:pt idx="351">
                  <c:v>3.590962633823274E-2</c:v>
                </c:pt>
                <c:pt idx="352">
                  <c:v>3.5591796677942419E-2</c:v>
                </c:pt>
                <c:pt idx="353">
                  <c:v>3.5277224649619139E-2</c:v>
                </c:pt>
                <c:pt idx="354">
                  <c:v>3.4965872718275962E-2</c:v>
                </c:pt>
                <c:pt idx="355">
                  <c:v>3.4657703822152282E-2</c:v>
                </c:pt>
                <c:pt idx="356">
                  <c:v>3.435268136637569E-2</c:v>
                </c:pt>
                <c:pt idx="357">
                  <c:v>3.4050769216710047E-2</c:v>
                </c:pt>
                <c:pt idx="358">
                  <c:v>3.3751931693389692E-2</c:v>
                </c:pt>
                <c:pt idx="359">
                  <c:v>3.3456133565037141E-2</c:v>
                </c:pt>
                <c:pt idx="360">
                  <c:v>3.3163340042664538E-2</c:v>
                </c:pt>
                <c:pt idx="361">
                  <c:v>3.2873516773757092E-2</c:v>
                </c:pt>
                <c:pt idx="362">
                  <c:v>3.2586629836437356E-2</c:v>
                </c:pt>
                <c:pt idx="363">
                  <c:v>3.2302645733709674E-2</c:v>
                </c:pt>
                <c:pt idx="364">
                  <c:v>3.202153138778354E-2</c:v>
                </c:pt>
                <c:pt idx="365">
                  <c:v>3.1743254134475214E-2</c:v>
                </c:pt>
                <c:pt idx="366">
                  <c:v>3.1467781717685495E-2</c:v>
                </c:pt>
                <c:pt idx="367">
                  <c:v>3.1195082283953984E-2</c:v>
                </c:pt>
                <c:pt idx="368">
                  <c:v>3.0925124377088265E-2</c:v>
                </c:pt>
                <c:pt idx="369">
                  <c:v>3.0657876932866257E-2</c:v>
                </c:pt>
                <c:pt idx="370">
                  <c:v>3.0393309273812386E-2</c:v>
                </c:pt>
                <c:pt idx="371">
                  <c:v>3.0131391104045242E-2</c:v>
                </c:pt>
                <c:pt idx="372">
                  <c:v>2.9872092504195889E-2</c:v>
                </c:pt>
                <c:pt idx="373">
                  <c:v>2.9615383926396864E-2</c:v>
                </c:pt>
                <c:pt idx="374">
                  <c:v>2.9361236189339762E-2</c:v>
                </c:pt>
                <c:pt idx="375">
                  <c:v>2.910962047340121E-2</c:v>
                </c:pt>
                <c:pt idx="376">
                  <c:v>2.886050831583592E-2</c:v>
                </c:pt>
                <c:pt idx="377">
                  <c:v>2.8613871606036043E-2</c:v>
                </c:pt>
                <c:pt idx="378">
                  <c:v>2.8369682580856117E-2</c:v>
                </c:pt>
                <c:pt idx="379">
                  <c:v>2.8127913820002577E-2</c:v>
                </c:pt>
                <c:pt idx="380">
                  <c:v>2.7888538241486367E-2</c:v>
                </c:pt>
                <c:pt idx="381">
                  <c:v>2.7651529097139322E-2</c:v>
                </c:pt>
                <c:pt idx="382">
                  <c:v>2.7416859968191185E-2</c:v>
                </c:pt>
                <c:pt idx="383">
                  <c:v>2.7184504760909261E-2</c:v>
                </c:pt>
                <c:pt idx="384">
                  <c:v>2.6954437702296725E-2</c:v>
                </c:pt>
                <c:pt idx="385">
                  <c:v>2.6726633335851555E-2</c:v>
                </c:pt>
                <c:pt idx="386">
                  <c:v>2.650106651738332E-2</c:v>
                </c:pt>
                <c:pt idx="387">
                  <c:v>2.6277712410888193E-2</c:v>
                </c:pt>
                <c:pt idx="388">
                  <c:v>2.6056546484480921E-2</c:v>
                </c:pt>
                <c:pt idx="389">
                  <c:v>2.5837544506382499E-2</c:v>
                </c:pt>
                <c:pt idx="390">
                  <c:v>2.5620682540963943E-2</c:v>
                </c:pt>
                <c:pt idx="391">
                  <c:v>2.5405936944844391E-2</c:v>
                </c:pt>
                <c:pt idx="392">
                  <c:v>2.519328436304304E-2</c:v>
                </c:pt>
                <c:pt idx="393">
                  <c:v>2.4982701725184488E-2</c:v>
                </c:pt>
                <c:pt idx="394">
                  <c:v>2.4774166241756303E-2</c:v>
                </c:pt>
                <c:pt idx="395">
                  <c:v>2.4567655400418106E-2</c:v>
                </c:pt>
                <c:pt idx="396">
                  <c:v>2.4363146962362248E-2</c:v>
                </c:pt>
                <c:pt idx="397">
                  <c:v>2.4160618958723908E-2</c:v>
                </c:pt>
                <c:pt idx="398">
                  <c:v>2.3960049687041466E-2</c:v>
                </c:pt>
                <c:pt idx="399">
                  <c:v>2.3761417707765353E-2</c:v>
                </c:pt>
                <c:pt idx="400">
                  <c:v>2.3564701840815074E-2</c:v>
                </c:pt>
                <c:pt idx="401">
                  <c:v>2.3369881162183893E-2</c:v>
                </c:pt>
                <c:pt idx="402">
                  <c:v>2.3176935000590256E-2</c:v>
                </c:pt>
                <c:pt idx="403">
                  <c:v>2.2985842934175573E-2</c:v>
                </c:pt>
                <c:pt idx="404">
                  <c:v>2.2796584787247116E-2</c:v>
                </c:pt>
                <c:pt idx="405">
                  <c:v>2.2609140627066357E-2</c:v>
                </c:pt>
                <c:pt idx="406">
                  <c:v>2.2423490760681043E-2</c:v>
                </c:pt>
                <c:pt idx="407">
                  <c:v>2.2239615731801329E-2</c:v>
                </c:pt>
                <c:pt idx="408">
                  <c:v>2.2057496317718767E-2</c:v>
                </c:pt>
                <c:pt idx="409">
                  <c:v>2.187711352626763E-2</c:v>
                </c:pt>
                <c:pt idx="410">
                  <c:v>2.1698448592828139E-2</c:v>
                </c:pt>
                <c:pt idx="411">
                  <c:v>2.1521482977371068E-2</c:v>
                </c:pt>
                <c:pt idx="412">
                  <c:v>2.1346198361542747E-2</c:v>
                </c:pt>
                <c:pt idx="413">
                  <c:v>2.1172576645790378E-2</c:v>
                </c:pt>
                <c:pt idx="414">
                  <c:v>2.1000599946526474E-2</c:v>
                </c:pt>
                <c:pt idx="415">
                  <c:v>2.0830250593332919E-2</c:v>
                </c:pt>
                <c:pt idx="416">
                  <c:v>2.0661511126202757E-2</c:v>
                </c:pt>
                <c:pt idx="417">
                  <c:v>2.049436429282022E-2</c:v>
                </c:pt>
                <c:pt idx="418">
                  <c:v>2.0328793045878021E-2</c:v>
                </c:pt>
                <c:pt idx="419">
                  <c:v>2.0164780540431304E-2</c:v>
                </c:pt>
                <c:pt idx="420">
                  <c:v>2.0002310131288243E-2</c:v>
                </c:pt>
                <c:pt idx="421">
                  <c:v>1.9841365370435734E-2</c:v>
                </c:pt>
                <c:pt idx="422">
                  <c:v>1.9681930004501188E-2</c:v>
                </c:pt>
                <c:pt idx="423">
                  <c:v>1.9523987972248292E-2</c:v>
                </c:pt>
                <c:pt idx="424">
                  <c:v>1.9367523402107758E-2</c:v>
                </c:pt>
                <c:pt idx="425">
                  <c:v>1.921252060974115E-2</c:v>
                </c:pt>
                <c:pt idx="426">
                  <c:v>1.9058964095638679E-2</c:v>
                </c:pt>
                <c:pt idx="427">
                  <c:v>1.8906838542749146E-2</c:v>
                </c:pt>
                <c:pt idx="428">
                  <c:v>1.8756128814143035E-2</c:v>
                </c:pt>
                <c:pt idx="429">
                  <c:v>1.8606819950706819E-2</c:v>
                </c:pt>
                <c:pt idx="430">
                  <c:v>1.8458897168869042E-2</c:v>
                </c:pt>
                <c:pt idx="431">
                  <c:v>1.8312345858357431E-2</c:v>
                </c:pt>
                <c:pt idx="432">
                  <c:v>1.8167151579986461E-2</c:v>
                </c:pt>
                <c:pt idx="433">
                  <c:v>1.802330006347521E-2</c:v>
                </c:pt>
                <c:pt idx="434">
                  <c:v>1.7880777205294733E-2</c:v>
                </c:pt>
                <c:pt idx="435">
                  <c:v>1.7739569066544818E-2</c:v>
                </c:pt>
                <c:pt idx="436">
                  <c:v>1.7599661870859717E-2</c:v>
                </c:pt>
                <c:pt idx="437">
                  <c:v>1.7461042002342084E-2</c:v>
                </c:pt>
                <c:pt idx="438">
                  <c:v>1.7323696003525332E-2</c:v>
                </c:pt>
                <c:pt idx="439">
                  <c:v>1.7187610573363279E-2</c:v>
                </c:pt>
                <c:pt idx="440">
                  <c:v>1.7052772565247301E-2</c:v>
                </c:pt>
                <c:pt idx="441">
                  <c:v>1.6919168985050428E-2</c:v>
                </c:pt>
                <c:pt idx="442">
                  <c:v>1.6786786989197586E-2</c:v>
                </c:pt>
                <c:pt idx="443">
                  <c:v>1.6655613882762418E-2</c:v>
                </c:pt>
                <c:pt idx="444">
                  <c:v>1.6525637117589604E-2</c:v>
                </c:pt>
                <c:pt idx="445">
                  <c:v>1.6396844290442598E-2</c:v>
                </c:pt>
                <c:pt idx="446">
                  <c:v>1.6269223141176362E-2</c:v>
                </c:pt>
                <c:pt idx="447">
                  <c:v>1.6142761550935046E-2</c:v>
                </c:pt>
                <c:pt idx="448">
                  <c:v>1.6017447540373538E-2</c:v>
                </c:pt>
                <c:pt idx="449">
                  <c:v>1.58932692679035E-2</c:v>
                </c:pt>
                <c:pt idx="450">
                  <c:v>1.5770215027962699E-2</c:v>
                </c:pt>
                <c:pt idx="451">
                  <c:v>1.5648273249307731E-2</c:v>
                </c:pt>
                <c:pt idx="452">
                  <c:v>1.5527432493329822E-2</c:v>
                </c:pt>
                <c:pt idx="453">
                  <c:v>1.540768145239324E-2</c:v>
                </c:pt>
                <c:pt idx="454">
                  <c:v>1.5289008948195973E-2</c:v>
                </c:pt>
                <c:pt idx="455">
                  <c:v>1.5171403930152559E-2</c:v>
                </c:pt>
                <c:pt idx="456">
                  <c:v>1.5054855473798456E-2</c:v>
                </c:pt>
                <c:pt idx="457">
                  <c:v>1.4939352779216063E-2</c:v>
                </c:pt>
                <c:pt idx="458">
                  <c:v>1.4824885169481562E-2</c:v>
                </c:pt>
                <c:pt idx="459">
                  <c:v>1.4711442089132739E-2</c:v>
                </c:pt>
                <c:pt idx="460">
                  <c:v>1.4599013102657338E-2</c:v>
                </c:pt>
                <c:pt idx="461">
                  <c:v>1.4487587893001544E-2</c:v>
                </c:pt>
                <c:pt idx="462">
                  <c:v>1.4377156260098382E-2</c:v>
                </c:pt>
                <c:pt idx="463">
                  <c:v>1.4267708119415896E-2</c:v>
                </c:pt>
                <c:pt idx="464">
                  <c:v>1.4159233500524677E-2</c:v>
                </c:pt>
                <c:pt idx="465">
                  <c:v>1.405172254568425E-2</c:v>
                </c:pt>
                <c:pt idx="466">
                  <c:v>1.3945165508448867E-2</c:v>
                </c:pt>
                <c:pt idx="467">
                  <c:v>1.3839552752291113E-2</c:v>
                </c:pt>
                <c:pt idx="468">
                  <c:v>1.3734874749244532E-2</c:v>
                </c:pt>
                <c:pt idx="469">
                  <c:v>1.3631122078563858E-2</c:v>
                </c:pt>
                <c:pt idx="470">
                  <c:v>1.3528285425403189E-2</c:v>
                </c:pt>
                <c:pt idx="471">
                  <c:v>1.3426355579511743E-2</c:v>
                </c:pt>
                <c:pt idx="472">
                  <c:v>1.3325323433946904E-2</c:v>
                </c:pt>
                <c:pt idx="473">
                  <c:v>1.3225179983804267E-2</c:v>
                </c:pt>
                <c:pt idx="474">
                  <c:v>1.3125916324964562E-2</c:v>
                </c:pt>
                <c:pt idx="475">
                  <c:v>1.3027523652857151E-2</c:v>
                </c:pt>
                <c:pt idx="476">
                  <c:v>1.2929993261239883E-2</c:v>
                </c:pt>
                <c:pt idx="477">
                  <c:v>1.2833316540995019E-2</c:v>
                </c:pt>
                <c:pt idx="478">
                  <c:v>1.2737484978941241E-2</c:v>
                </c:pt>
                <c:pt idx="479">
                  <c:v>1.2642490156661034E-2</c:v>
                </c:pt>
                <c:pt idx="480">
                  <c:v>1.2548323749343821E-2</c:v>
                </c:pt>
                <c:pt idx="481">
                  <c:v>1.2454977524644134E-2</c:v>
                </c:pt>
                <c:pt idx="482">
                  <c:v>1.2362443341554914E-2</c:v>
                </c:pt>
                <c:pt idx="483">
                  <c:v>1.2270713149295629E-2</c:v>
                </c:pt>
                <c:pt idx="484">
                  <c:v>1.2179778986214945E-2</c:v>
                </c:pt>
                <c:pt idx="485">
                  <c:v>1.2089632978707864E-2</c:v>
                </c:pt>
                <c:pt idx="486">
                  <c:v>1.2000267340147086E-2</c:v>
                </c:pt>
                <c:pt idx="487">
                  <c:v>1.1911674369828243E-2</c:v>
                </c:pt>
                <c:pt idx="488">
                  <c:v>1.1823846451929097E-2</c:v>
                </c:pt>
                <c:pt idx="489">
                  <c:v>1.1736776054482348E-2</c:v>
                </c:pt>
                <c:pt idx="490">
                  <c:v>1.165045572836176E-2</c:v>
                </c:pt>
                <c:pt idx="491">
                  <c:v>1.1564878106281689E-2</c:v>
                </c:pt>
                <c:pt idx="492">
                  <c:v>1.1480035901809526E-2</c:v>
                </c:pt>
                <c:pt idx="493">
                  <c:v>1.139592190839109E-2</c:v>
                </c:pt>
                <c:pt idx="494">
                  <c:v>1.1312528998388758E-2</c:v>
                </c:pt>
                <c:pt idx="495">
                  <c:v>1.1229850122132071E-2</c:v>
                </c:pt>
                <c:pt idx="496">
                  <c:v>1.1147878306980665E-2</c:v>
                </c:pt>
                <c:pt idx="497">
                  <c:v>1.1066606656399469E-2</c:v>
                </c:pt>
                <c:pt idx="498">
                  <c:v>1.0986028349045822E-2</c:v>
                </c:pt>
                <c:pt idx="499">
                  <c:v>1.090613663786859E-2</c:v>
                </c:pt>
                <c:pt idx="500">
                  <c:v>1.0826924849218652E-2</c:v>
                </c:pt>
                <c:pt idx="501">
                  <c:v>1.0748386381971361E-2</c:v>
                </c:pt>
                <c:pt idx="502">
                  <c:v>1.0670514706659872E-2</c:v>
                </c:pt>
                <c:pt idx="503">
                  <c:v>1.0593303364620188E-2</c:v>
                </c:pt>
                <c:pt idx="504">
                  <c:v>1.0516745967146751E-2</c:v>
                </c:pt>
                <c:pt idx="505">
                  <c:v>1.0440836194659296E-2</c:v>
                </c:pt>
                <c:pt idx="506">
                  <c:v>1.0365567795880326E-2</c:v>
                </c:pt>
                <c:pt idx="507">
                  <c:v>1.0290934587023185E-2</c:v>
                </c:pt>
                <c:pt idx="508">
                  <c:v>1.0216930450990558E-2</c:v>
                </c:pt>
                <c:pt idx="509">
                  <c:v>1.014354933658336E-2</c:v>
                </c:pt>
                <c:pt idx="510">
                  <c:v>1.0070785257719742E-2</c:v>
                </c:pt>
                <c:pt idx="511">
                  <c:v>9.9986322926641294E-3</c:v>
                </c:pt>
                <c:pt idx="512">
                  <c:v>9.927084583266169E-3</c:v>
                </c:pt>
                <c:pt idx="513">
                  <c:v>9.8561363342094515E-3</c:v>
                </c:pt>
                <c:pt idx="514">
                  <c:v>9.7857818122697397E-3</c:v>
                </c:pt>
                <c:pt idx="515">
                  <c:v>9.7160153455829387E-3</c:v>
                </c:pt>
                <c:pt idx="516">
                  <c:v>9.6468313229221281E-3</c:v>
                </c:pt>
                <c:pt idx="517">
                  <c:v>9.57822419298404E-3</c:v>
                </c:pt>
                <c:pt idx="518">
                  <c:v>9.5101884636845362E-3</c:v>
                </c:pt>
                <c:pt idx="519">
                  <c:v>9.442718701463201E-3</c:v>
                </c:pt>
                <c:pt idx="520">
                  <c:v>9.3758095305965586E-3</c:v>
                </c:pt>
                <c:pt idx="521">
                  <c:v>9.3094556325203411E-3</c:v>
                </c:pt>
                <c:pt idx="522">
                  <c:v>9.243651745160052E-3</c:v>
                </c:pt>
                <c:pt idx="523">
                  <c:v>9.1783926622703346E-3</c:v>
                </c:pt>
                <c:pt idx="524">
                  <c:v>9.1136732327825008E-3</c:v>
                </c:pt>
                <c:pt idx="525">
                  <c:v>9.0494883601604601E-3</c:v>
                </c:pt>
                <c:pt idx="526">
                  <c:v>8.9858330017647883E-3</c:v>
                </c:pt>
                <c:pt idx="527">
                  <c:v>8.9227021682247738E-3</c:v>
                </c:pt>
                <c:pt idx="528">
                  <c:v>8.8600909228185552E-3</c:v>
                </c:pt>
                <c:pt idx="529">
                  <c:v>8.797994380860933E-3</c:v>
                </c:pt>
                <c:pt idx="530">
                  <c:v>8.7364077090990207E-3</c:v>
                </c:pt>
                <c:pt idx="531">
                  <c:v>8.6753261251154568E-3</c:v>
                </c:pt>
                <c:pt idx="532">
                  <c:v>8.6147448967392268E-3</c:v>
                </c:pt>
                <c:pt idx="533">
                  <c:v>8.5546593414637592E-3</c:v>
                </c:pt>
                <c:pt idx="534">
                  <c:v>8.4950648258724729E-3</c:v>
                </c:pt>
                <c:pt idx="535">
                  <c:v>8.4359567650714694E-3</c:v>
                </c:pt>
                <c:pt idx="536">
                  <c:v>8.3773306221294475E-3</c:v>
                </c:pt>
                <c:pt idx="537">
                  <c:v>8.3191819075244724E-3</c:v>
                </c:pt>
                <c:pt idx="538">
                  <c:v>8.2615061785978432E-3</c:v>
                </c:pt>
                <c:pt idx="539">
                  <c:v>8.2042990390147497E-3</c:v>
                </c:pt>
                <c:pt idx="540">
                  <c:v>8.147556138231633E-3</c:v>
                </c:pt>
                <c:pt idx="541">
                  <c:v>8.0912731709702132E-3</c:v>
                </c:pt>
                <c:pt idx="542">
                  <c:v>8.0354458766981815E-3</c:v>
                </c:pt>
                <c:pt idx="543">
                  <c:v>7.9800700391162733E-3</c:v>
                </c:pt>
                <c:pt idx="544">
                  <c:v>7.9251414856516735E-3</c:v>
                </c:pt>
                <c:pt idx="545">
                  <c:v>7.8706560869580104E-3</c:v>
                </c:pt>
                <c:pt idx="546">
                  <c:v>7.8166097564211518E-3</c:v>
                </c:pt>
                <c:pt idx="547">
                  <c:v>7.7629984496715475E-3</c:v>
                </c:pt>
                <c:pt idx="548">
                  <c:v>7.7098181641023821E-3</c:v>
                </c:pt>
                <c:pt idx="549">
                  <c:v>7.6570649383937792E-3</c:v>
                </c:pt>
                <c:pt idx="550">
                  <c:v>7.604734852042906E-3</c:v>
                </c:pt>
                <c:pt idx="551">
                  <c:v>7.552824024899903E-3</c:v>
                </c:pt>
                <c:pt idx="552">
                  <c:v>7.5013286167095313E-3</c:v>
                </c:pt>
                <c:pt idx="553">
                  <c:v>7.4502448266585263E-3</c:v>
                </c:pt>
                <c:pt idx="554">
                  <c:v>7.3995688929284799E-3</c:v>
                </c:pt>
                <c:pt idx="555">
                  <c:v>7.3492970922543113E-3</c:v>
                </c:pt>
                <c:pt idx="556">
                  <c:v>7.2994257394881357E-3</c:v>
                </c:pt>
                <c:pt idx="557">
                  <c:v>7.2499511871685048E-3</c:v>
                </c:pt>
                <c:pt idx="558">
                  <c:v>7.2008698250949502E-3</c:v>
                </c:pt>
                <c:pt idx="559">
                  <c:v>7.1521780799078056E-3</c:v>
                </c:pt>
                <c:pt idx="560">
                  <c:v>7.1038724146730891E-3</c:v>
                </c:pt>
                <c:pt idx="561">
                  <c:v>7.0559493284726091E-3</c:v>
                </c:pt>
                <c:pt idx="562">
                  <c:v>7.0084053559989236E-3</c:v>
                </c:pt>
                <c:pt idx="563">
                  <c:v>6.9612370671554621E-3</c:v>
                </c:pt>
                <c:pt idx="564">
                  <c:v>6.914441066661379E-3</c:v>
                </c:pt>
                <c:pt idx="565">
                  <c:v>6.8680139936613304E-3</c:v>
                </c:pt>
                <c:pt idx="566">
                  <c:v>6.8219525213399097E-3</c:v>
                </c:pt>
                <c:pt idx="567">
                  <c:v>6.7762533565409845E-3</c:v>
                </c:pt>
                <c:pt idx="568">
                  <c:v>6.7309132393914128E-3</c:v>
                </c:pt>
                <c:pt idx="569">
                  <c:v>6.6859289429295754E-3</c:v>
                </c:pt>
                <c:pt idx="570">
                  <c:v>6.6412972727382885E-3</c:v>
                </c:pt>
                <c:pt idx="571">
                  <c:v>6.5970150665822479E-3</c:v>
                </c:pt>
                <c:pt idx="572">
                  <c:v>6.5530791940497692E-3</c:v>
                </c:pt>
                <c:pt idx="573">
                  <c:v>6.5094865561990721E-3</c:v>
                </c:pt>
                <c:pt idx="574">
                  <c:v>6.466234085208647E-3</c:v>
                </c:pt>
                <c:pt idx="575">
                  <c:v>6.4233187440319575E-3</c:v>
                </c:pt>
                <c:pt idx="576">
                  <c:v>6.3807375260563522E-3</c:v>
                </c:pt>
                <c:pt idx="577">
                  <c:v>6.3384874547659578E-3</c:v>
                </c:pt>
                <c:pt idx="578">
                  <c:v>6.2965655834088322E-3</c:v>
                </c:pt>
                <c:pt idx="579">
                  <c:v>6.2549689946679726E-3</c:v>
                </c:pt>
                <c:pt idx="580">
                  <c:v>6.2136948003363888E-3</c:v>
                </c:pt>
                <c:pt idx="581">
                  <c:v>6.1727401409960112E-3</c:v>
                </c:pt>
                <c:pt idx="582">
                  <c:v>6.1321021857005898E-3</c:v>
                </c:pt>
                <c:pt idx="583">
                  <c:v>6.0917781316622097E-3</c:v>
                </c:pt>
                <c:pt idx="584">
                  <c:v>6.0517652039417339E-3</c:v>
                </c:pt>
                <c:pt idx="585">
                  <c:v>6.0120606551429109E-3</c:v>
                </c:pt>
                <c:pt idx="586">
                  <c:v>5.9726617651101209E-3</c:v>
                </c:pt>
                <c:pt idx="587">
                  <c:v>5.933565840629775E-3</c:v>
                </c:pt>
                <c:pt idx="588">
                  <c:v>5.8947702151352557E-3</c:v>
                </c:pt>
                <c:pt idx="589">
                  <c:v>5.8562722484154063E-3</c:v>
                </c:pt>
                <c:pt idx="590">
                  <c:v>5.8180693263265061E-3</c:v>
                </c:pt>
                <c:pt idx="591">
                  <c:v>5.7801588605076561E-3</c:v>
                </c:pt>
                <c:pt idx="592">
                  <c:v>5.7425382880995747E-3</c:v>
                </c:pt>
                <c:pt idx="593">
                  <c:v>5.7052050714667072E-3</c:v>
                </c:pt>
                <c:pt idx="594">
                  <c:v>5.6681566979227297E-3</c:v>
                </c:pt>
                <c:pt idx="595">
                  <c:v>5.6313906794591851E-3</c:v>
                </c:pt>
                <c:pt idx="596">
                  <c:v>5.5949045524774617E-3</c:v>
                </c:pt>
                <c:pt idx="597">
                  <c:v>5.5586958775238511E-3</c:v>
                </c:pt>
                <c:pt idx="598">
                  <c:v>5.5227622390278449E-3</c:v>
                </c:pt>
                <c:pt idx="599">
                  <c:v>5.4871012450434242E-3</c:v>
                </c:pt>
                <c:pt idx="600">
                  <c:v>5.4517105269934786E-3</c:v>
                </c:pt>
                <c:pt idx="601">
                  <c:v>5.4165877394172536E-3</c:v>
                </c:pt>
                <c:pt idx="602">
                  <c:v>5.3817305597206877E-3</c:v>
                </c:pt>
                <c:pt idx="603">
                  <c:v>5.347136687929843E-3</c:v>
                </c:pt>
                <c:pt idx="604">
                  <c:v>5.3128038464470752E-3</c:v>
                </c:pt>
                <c:pt idx="605">
                  <c:v>5.2787297798102054E-3</c:v>
                </c:pt>
                <c:pt idx="606">
                  <c:v>5.2449122544544298E-3</c:v>
                </c:pt>
                <c:pt idx="607">
                  <c:v>5.2113490584771239E-3</c:v>
                </c:pt>
                <c:pt idx="608">
                  <c:v>5.1780380014052997E-3</c:v>
                </c:pt>
                <c:pt idx="609">
                  <c:v>5.1449769139658603E-3</c:v>
                </c:pt>
                <c:pt idx="610">
                  <c:v>5.1121636478585154E-3</c:v>
                </c:pt>
                <c:pt idx="611">
                  <c:v>5.0795960755314132E-3</c:v>
                </c:pt>
                <c:pt idx="612">
                  <c:v>5.0472720899592807E-3</c:v>
                </c:pt>
                <c:pt idx="613">
                  <c:v>5.0151896044242483E-3</c:v>
                </c:pt>
                <c:pt idx="614">
                  <c:v>4.9833465522992459E-3</c:v>
                </c:pt>
                <c:pt idx="615">
                  <c:v>4.9517408868338135E-3</c:v>
                </c:pt>
                <c:pt idx="616">
                  <c:v>4.9203705809425348E-3</c:v>
                </c:pt>
                <c:pt idx="617">
                  <c:v>4.889233626995837E-3</c:v>
                </c:pt>
                <c:pt idx="618">
                  <c:v>4.8583280366133099E-3</c:v>
                </c:pt>
                <c:pt idx="619">
                  <c:v>4.8276518404593198E-3</c:v>
                </c:pt>
                <c:pt idx="620">
                  <c:v>4.7972030880410908E-3</c:v>
                </c:pt>
                <c:pt idx="621">
                  <c:v>4.7669798475090787E-3</c:v>
                </c:pt>
                <c:pt idx="622">
                  <c:v>4.7369802054596242E-3</c:v>
                </c:pt>
                <c:pt idx="623">
                  <c:v>4.7072022667400413E-3</c:v>
                </c:pt>
                <c:pt idx="624">
                  <c:v>4.6776441542557157E-3</c:v>
                </c:pt>
                <c:pt idx="625">
                  <c:v>4.648304008779673E-3</c:v>
                </c:pt>
                <c:pt idx="626">
                  <c:v>4.6191799887641332E-3</c:v>
                </c:pt>
                <c:pt idx="627">
                  <c:v>4.5902702701544522E-3</c:v>
                </c:pt>
                <c:pt idx="628">
                  <c:v>4.5615730462049775E-3</c:v>
                </c:pt>
                <c:pt idx="629">
                  <c:v>4.5330865272972514E-3</c:v>
                </c:pt>
                <c:pt idx="630">
                  <c:v>4.5048089407600913E-3</c:v>
                </c:pt>
                <c:pt idx="631">
                  <c:v>4.4767385306918742E-3</c:v>
                </c:pt>
                <c:pt idx="632">
                  <c:v>4.4488735577848399E-3</c:v>
                </c:pt>
                <c:pt idx="633">
                  <c:v>4.4212122991513676E-3</c:v>
                </c:pt>
                <c:pt idx="634">
                  <c:v>4.3937530481522689E-3</c:v>
                </c:pt>
                <c:pt idx="635">
                  <c:v>4.3664941142270057E-3</c:v>
                </c:pt>
                <c:pt idx="636">
                  <c:v>4.3394338227259344E-3</c:v>
                </c:pt>
                <c:pt idx="637">
                  <c:v>4.3125705147443755E-3</c:v>
                </c:pt>
                <c:pt idx="638">
                  <c:v>4.2859025469586193E-3</c:v>
                </c:pt>
                <c:pt idx="639">
                  <c:v>4.2594282914638114E-3</c:v>
                </c:pt>
                <c:pt idx="640">
                  <c:v>4.233146135613648E-3</c:v>
                </c:pt>
                <c:pt idx="641">
                  <c:v>4.2070544818618959E-3</c:v>
                </c:pt>
                <c:pt idx="642">
                  <c:v>4.1811517476057786E-3</c:v>
                </c:pt>
                <c:pt idx="643">
                  <c:v>4.1554363650310412E-3</c:v>
                </c:pt>
                <c:pt idx="644">
                  <c:v>4.1299067809588566E-3</c:v>
                </c:pt>
                <c:pt idx="645">
                  <c:v>4.1045614566944319E-3</c:v>
                </c:pt>
                <c:pt idx="646">
                  <c:v>4.0793988678772958E-3</c:v>
                </c:pt>
                <c:pt idx="647">
                  <c:v>4.0544175043333549E-3</c:v>
                </c:pt>
                <c:pt idx="648">
                  <c:v>4.0296158699285652E-3</c:v>
                </c:pt>
                <c:pt idx="649">
                  <c:v>4.0049924824242522E-3</c:v>
                </c:pt>
                <c:pt idx="650">
                  <c:v>3.9805458733341119E-3</c:v>
                </c:pt>
                <c:pt idx="651">
                  <c:v>3.9562745877827731E-3</c:v>
                </c:pt>
                <c:pt idx="652">
                  <c:v>3.9321771843659741E-3</c:v>
                </c:pt>
                <c:pt idx="653">
                  <c:v>3.9082522350123014E-3</c:v>
                </c:pt>
                <c:pt idx="654">
                  <c:v>3.8844983248465044E-3</c:v>
                </c:pt>
                <c:pt idx="655">
                  <c:v>3.8609140520543127E-3</c:v>
                </c:pt>
                <c:pt idx="656">
                  <c:v>3.8374980277487984E-3</c:v>
                </c:pt>
                <c:pt idx="657">
                  <c:v>3.8142488758382193E-3</c:v>
                </c:pt>
                <c:pt idx="658">
                  <c:v>3.7911652328953258E-3</c:v>
                </c:pt>
                <c:pt idx="659">
                  <c:v>3.7682457480281927E-3</c:v>
                </c:pt>
                <c:pt idx="660">
                  <c:v>3.7454890827523894E-3</c:v>
                </c:pt>
                <c:pt idx="661">
                  <c:v>3.7228939108646976E-3</c:v>
                </c:pt>
                <c:pt idx="662">
                  <c:v>3.7004589183181188E-3</c:v>
                </c:pt>
                <c:pt idx="663">
                  <c:v>3.6781828030983924E-3</c:v>
                </c:pt>
                <c:pt idx="664">
                  <c:v>3.6560642751017666E-3</c:v>
                </c:pt>
                <c:pt idx="665">
                  <c:v>3.6341020560142373E-3</c:v>
                </c:pt>
                <c:pt idx="666">
                  <c:v>3.6122948791920619E-3</c:v>
                </c:pt>
                <c:pt idx="667">
                  <c:v>3.5906414895436022E-3</c:v>
                </c:pt>
                <c:pt idx="668">
                  <c:v>3.5691406434125283E-3</c:v>
                </c:pt>
                <c:pt idx="669">
                  <c:v>3.5477911084622559E-3</c:v>
                </c:pt>
                <c:pt idx="670">
                  <c:v>3.5265916635616882E-3</c:v>
                </c:pt>
                <c:pt idx="671">
                  <c:v>3.5055410986722432E-3</c:v>
                </c:pt>
                <c:pt idx="672">
                  <c:v>3.4846382147360705E-3</c:v>
                </c:pt>
                <c:pt idx="673">
                  <c:v>3.4638818235655736E-3</c:v>
                </c:pt>
                <c:pt idx="674">
                  <c:v>3.4432707477340934E-3</c:v>
                </c:pt>
                <c:pt idx="675">
                  <c:v>3.4228038204678411E-3</c:v>
                </c:pt>
                <c:pt idx="676">
                  <c:v>3.4024798855389364E-3</c:v>
                </c:pt>
                <c:pt idx="677">
                  <c:v>3.3822977971597764E-3</c:v>
                </c:pt>
                <c:pt idx="678">
                  <c:v>3.3622564198783718E-3</c:v>
                </c:pt>
                <c:pt idx="679">
                  <c:v>3.3423546284750121E-3</c:v>
                </c:pt>
                <c:pt idx="680">
                  <c:v>3.3225913078599335E-3</c:v>
                </c:pt>
                <c:pt idx="681">
                  <c:v>3.3029653529721534E-3</c:v>
                </c:pt>
                <c:pt idx="682">
                  <c:v>3.2834756686794479E-3</c:v>
                </c:pt>
                <c:pt idx="683">
                  <c:v>3.2641211696793735E-3</c:v>
                </c:pt>
                <c:pt idx="684">
                  <c:v>3.244900780401377E-3</c:v>
                </c:pt>
                <c:pt idx="685">
                  <c:v>3.2258134349099805E-3</c:v>
                </c:pt>
                <c:pt idx="686">
                  <c:v>3.2068580768090577E-3</c:v>
                </c:pt>
                <c:pt idx="687">
                  <c:v>3.1880336591470718E-3</c:v>
                </c:pt>
                <c:pt idx="688">
                  <c:v>3.1693391443234319E-3</c:v>
                </c:pt>
                <c:pt idx="689">
                  <c:v>3.150773503995809E-3</c:v>
                </c:pt>
                <c:pt idx="690">
                  <c:v>3.1323357189884712E-3</c:v>
                </c:pt>
                <c:pt idx="691">
                  <c:v>3.114024779201648E-3</c:v>
                </c:pt>
                <c:pt idx="692">
                  <c:v>3.0958396835218025E-3</c:v>
                </c:pt>
                <c:pt idx="693">
                  <c:v>3.0777794397329806E-3</c:v>
                </c:pt>
                <c:pt idx="694">
                  <c:v>3.0598430644290103E-3</c:v>
                </c:pt>
                <c:pt idx="695">
                  <c:v>3.0420295829267406E-3</c:v>
                </c:pt>
                <c:pt idx="696">
                  <c:v>3.0243380291801389E-3</c:v>
                </c:pt>
                <c:pt idx="697">
                  <c:v>3.006767445695396E-3</c:v>
                </c:pt>
                <c:pt idx="698">
                  <c:v>2.9893168834468622E-3</c:v>
                </c:pt>
                <c:pt idx="699">
                  <c:v>2.971985401793989E-3</c:v>
                </c:pt>
                <c:pt idx="700">
                  <c:v>2.9547720683990412E-3</c:v>
                </c:pt>
                <c:pt idx="701">
                  <c:v>2.9376759591458078E-3</c:v>
                </c:pt>
                <c:pt idx="702">
                  <c:v>2.9206961580591222E-3</c:v>
                </c:pt>
                <c:pt idx="703">
                  <c:v>2.9038317572252555E-3</c:v>
                </c:pt>
                <c:pt idx="704">
                  <c:v>2.8870818567131892E-3</c:v>
                </c:pt>
                <c:pt idx="705">
                  <c:v>2.8704455644966973E-3</c:v>
                </c:pt>
                <c:pt idx="706">
                  <c:v>2.8539219963772742E-3</c:v>
                </c:pt>
                <c:pt idx="707">
                  <c:v>2.8375102759079008E-3</c:v>
                </c:pt>
                <c:pt idx="708">
                  <c:v>2.8212095343176135E-3</c:v>
                </c:pt>
                <c:pt idx="709">
                  <c:v>2.8050189104368655E-3</c:v>
                </c:pt>
                <c:pt idx="710">
                  <c:v>2.7889375506237142E-3</c:v>
                </c:pt>
                <c:pt idx="711">
                  <c:v>2.7729646086907559E-3</c:v>
                </c:pt>
                <c:pt idx="712">
                  <c:v>2.7570992458328921E-3</c:v>
                </c:pt>
                <c:pt idx="713">
                  <c:v>2.7413406305557921E-3</c:v>
                </c:pt>
                <c:pt idx="714">
                  <c:v>2.7256879386051876E-3</c:v>
                </c:pt>
                <c:pt idx="715">
                  <c:v>2.7101403528968686E-3</c:v>
                </c:pt>
                <c:pt idx="716">
                  <c:v>2.6946970634474559E-3</c:v>
                </c:pt>
                <c:pt idx="717">
                  <c:v>2.6793572673058483E-3</c:v>
                </c:pt>
                <c:pt idx="718">
                  <c:v>2.6641201684854884E-3</c:v>
                </c:pt>
                <c:pt idx="719">
                  <c:v>2.6489849778972546E-3</c:v>
                </c:pt>
                <c:pt idx="720">
                  <c:v>2.6339509132831274E-3</c:v>
                </c:pt>
                <c:pt idx="721">
                  <c:v>2.6190171991505064E-3</c:v>
                </c:pt>
                <c:pt idx="722">
                  <c:v>2.6041830667072495E-3</c:v>
                </c:pt>
                <c:pt idx="723">
                  <c:v>2.5894477537973903E-3</c:v>
                </c:pt>
                <c:pt idx="724">
                  <c:v>2.5748105048375427E-3</c:v>
                </c:pt>
                <c:pt idx="725">
                  <c:v>2.5602705707539366E-3</c:v>
                </c:pt>
                <c:pt idx="726">
                  <c:v>2.5458272089201655E-3</c:v>
                </c:pt>
                <c:pt idx="727">
                  <c:v>2.5314796830955507E-3</c:v>
                </c:pt>
                <c:pt idx="728">
                  <c:v>2.5172272633641681E-3</c:v>
                </c:pt>
                <c:pt idx="729">
                  <c:v>2.5030692260745125E-3</c:v>
                </c:pt>
                <c:pt idx="730">
                  <c:v>2.4890048537797829E-3</c:v>
                </c:pt>
                <c:pt idx="731">
                  <c:v>2.4750334351788111E-3</c:v>
                </c:pt>
                <c:pt idx="732">
                  <c:v>2.4611542650575849E-3</c:v>
                </c:pt>
                <c:pt idx="733">
                  <c:v>2.4473666442314155E-3</c:v>
                </c:pt>
                <c:pt idx="734">
                  <c:v>2.4336698794876648E-3</c:v>
                </c:pt>
                <c:pt idx="735">
                  <c:v>2.4200632835290896E-3</c:v>
                </c:pt>
                <c:pt idx="736">
                  <c:v>2.4065461749178084E-3</c:v>
                </c:pt>
                <c:pt idx="737">
                  <c:v>2.3931178780197868E-3</c:v>
                </c:pt>
                <c:pt idx="738">
                  <c:v>2.3797777229499426E-3</c:v>
                </c:pt>
                <c:pt idx="739">
                  <c:v>2.3665250455178256E-3</c:v>
                </c:pt>
                <c:pt idx="740">
                  <c:v>2.353359187173827E-3</c:v>
                </c:pt>
                <c:pt idx="741">
                  <c:v>2.3402794949559796E-3</c:v>
                </c:pt>
                <c:pt idx="742">
                  <c:v>2.3272853214372849E-3</c:v>
                </c:pt>
                <c:pt idx="743">
                  <c:v>2.314376024673612E-3</c:v>
                </c:pt>
                <c:pt idx="744">
                  <c:v>2.30155096815209E-3</c:v>
                </c:pt>
                <c:pt idx="745">
                  <c:v>2.2888095207401005E-3</c:v>
                </c:pt>
                <c:pt idx="746">
                  <c:v>2.2761510566347239E-3</c:v>
                </c:pt>
                <c:pt idx="747">
                  <c:v>2.2635749553127525E-3</c:v>
                </c:pt>
                <c:pt idx="748">
                  <c:v>2.2510806014812137E-3</c:v>
                </c:pt>
                <c:pt idx="749">
                  <c:v>2.2386673850283935E-3</c:v>
                </c:pt>
                <c:pt idx="750">
                  <c:v>2.226334700975348E-3</c:v>
                </c:pt>
                <c:pt idx="751">
                  <c:v>2.2140819494279522E-3</c:v>
                </c:pt>
                <c:pt idx="752">
                  <c:v>2.2019085355294019E-3</c:v>
                </c:pt>
                <c:pt idx="753">
                  <c:v>2.1898138694132359E-3</c:v>
                </c:pt>
                <c:pt idx="754">
                  <c:v>2.1777973661568084E-3</c:v>
                </c:pt>
                <c:pt idx="755">
                  <c:v>2.1658584457352635E-3</c:v>
                </c:pt>
                <c:pt idx="756">
                  <c:v>2.1539965329759468E-3</c:v>
                </c:pt>
                <c:pt idx="757">
                  <c:v>2.1422110575133346E-3</c:v>
                </c:pt>
                <c:pt idx="758">
                  <c:v>2.1305014537443771E-3</c:v>
                </c:pt>
                <c:pt idx="759">
                  <c:v>2.1188671607843129E-3</c:v>
                </c:pt>
                <c:pt idx="760">
                  <c:v>2.1073076224229262E-3</c:v>
                </c:pt>
                <c:pt idx="761">
                  <c:v>2.0958222870812926E-3</c:v>
                </c:pt>
                <c:pt idx="762">
                  <c:v>2.0844106077688648E-3</c:v>
                </c:pt>
                <c:pt idx="763">
                  <c:v>2.0730720420411358E-3</c:v>
                </c:pt>
                <c:pt idx="764">
                  <c:v>2.0618060519575843E-3</c:v>
                </c:pt>
                <c:pt idx="765">
                  <c:v>2.0506121040401565E-3</c:v>
                </c:pt>
                <c:pt idx="766">
                  <c:v>2.0394896692321452E-3</c:v>
                </c:pt>
                <c:pt idx="767">
                  <c:v>2.0284382228573997E-3</c:v>
                </c:pt>
                <c:pt idx="768">
                  <c:v>2.0174572445800995E-3</c:v>
                </c:pt>
                <c:pt idx="769">
                  <c:v>2.0065462183647951E-3</c:v>
                </c:pt>
                <c:pt idx="770">
                  <c:v>1.9957046324369323E-3</c:v>
                </c:pt>
                <c:pt idx="771">
                  <c:v>1.9849319792437691E-3</c:v>
                </c:pt>
                <c:pt idx="772">
                  <c:v>1.9742277554156184E-3</c:v>
                </c:pt>
                <c:pt idx="773">
                  <c:v>1.9635914617275852E-3</c:v>
                </c:pt>
                <c:pt idx="774">
                  <c:v>1.953022603061621E-3</c:v>
                </c:pt>
                <c:pt idx="775">
                  <c:v>1.9425206883689451E-3</c:v>
                </c:pt>
                <c:pt idx="776">
                  <c:v>1.9320852306329145E-3</c:v>
                </c:pt>
                <c:pt idx="777">
                  <c:v>1.9217157468321979E-3</c:v>
                </c:pt>
                <c:pt idx="778">
                  <c:v>1.9114117579043667E-3</c:v>
                </c:pt>
                <c:pt idx="779">
                  <c:v>1.9011727887097896E-3</c:v>
                </c:pt>
                <c:pt idx="780">
                  <c:v>1.8909983679959875E-3</c:v>
                </c:pt>
                <c:pt idx="781">
                  <c:v>1.8808880283622293E-3</c:v>
                </c:pt>
                <c:pt idx="782">
                  <c:v>1.870841306224572E-3</c:v>
                </c:pt>
                <c:pt idx="783">
                  <c:v>1.8608577417812042E-3</c:v>
                </c:pt>
                <c:pt idx="784">
                  <c:v>1.8509368789781432E-3</c:v>
                </c:pt>
                <c:pt idx="785">
                  <c:v>1.8410782654752901E-3</c:v>
                </c:pt>
                <c:pt idx="786">
                  <c:v>1.831281452612794E-3</c:v>
                </c:pt>
                <c:pt idx="787">
                  <c:v>1.8215459953777806E-3</c:v>
                </c:pt>
                <c:pt idx="788">
                  <c:v>1.8118714523713889E-3</c:v>
                </c:pt>
                <c:pt idx="789">
                  <c:v>1.8022573857761431E-3</c:v>
                </c:pt>
                <c:pt idx="790">
                  <c:v>1.7927033613236545E-3</c:v>
                </c:pt>
                <c:pt idx="791">
                  <c:v>1.7832089482626302E-3</c:v>
                </c:pt>
                <c:pt idx="792">
                  <c:v>1.7737737193272165E-3</c:v>
                </c:pt>
                <c:pt idx="793">
                  <c:v>1.7643972507056383E-3</c:v>
                </c:pt>
                <c:pt idx="794">
                  <c:v>1.755079122009144E-3</c:v>
                </c:pt>
                <c:pt idx="795">
                  <c:v>1.7458189162413047E-3</c:v>
                </c:pt>
                <c:pt idx="796">
                  <c:v>1.7366162197675289E-3</c:v>
                </c:pt>
                <c:pt idx="797">
                  <c:v>1.7274706222849812E-3</c:v>
                </c:pt>
                <c:pt idx="798">
                  <c:v>1.7183817167926978E-3</c:v>
                </c:pt>
                <c:pt idx="799">
                  <c:v>1.7093490995620793E-3</c:v>
                </c:pt>
                <c:pt idx="800">
                  <c:v>1.7003723701076092E-3</c:v>
                </c:pt>
                <c:pt idx="801">
                  <c:v>1.6914511311579212E-3</c:v>
                </c:pt>
                <c:pt idx="802">
                  <c:v>1.682584988627078E-3</c:v>
                </c:pt>
                <c:pt idx="803">
                  <c:v>1.6737735515862128E-3</c:v>
                </c:pt>
                <c:pt idx="804">
                  <c:v>1.6650164322353637E-3</c:v>
                </c:pt>
                <c:pt idx="805">
                  <c:v>1.656313245875674E-3</c:v>
                </c:pt>
                <c:pt idx="806">
                  <c:v>1.6476636108817798E-3</c:v>
                </c:pt>
                <c:pt idx="807">
                  <c:v>1.6390671486745197E-3</c:v>
                </c:pt>
                <c:pt idx="808">
                  <c:v>1.6305234836939001E-3</c:v>
                </c:pt>
                <c:pt idx="809">
                  <c:v>1.6220322433723212E-3</c:v>
                </c:pt>
                <c:pt idx="810">
                  <c:v>1.6135930581080528E-3</c:v>
                </c:pt>
                <c:pt idx="811">
                  <c:v>1.6052055612389938E-3</c:v>
                </c:pt>
                <c:pt idx="812">
                  <c:v>1.5968693890166575E-3</c:v>
                </c:pt>
                <c:pt idx="813">
                  <c:v>1.5885841805804413E-3</c:v>
                </c:pt>
                <c:pt idx="814">
                  <c:v>1.5803495779321073E-3</c:v>
                </c:pt>
                <c:pt idx="815">
                  <c:v>1.5721652259105669E-3</c:v>
                </c:pt>
                <c:pt idx="816">
                  <c:v>1.564030772166836E-3</c:v>
                </c:pt>
                <c:pt idx="817">
                  <c:v>1.5559458671392981E-3</c:v>
                </c:pt>
                <c:pt idx="818">
                  <c:v>1.5479101640291822E-3</c:v>
                </c:pt>
                <c:pt idx="819">
                  <c:v>1.5399233187762716E-3</c:v>
                </c:pt>
                <c:pt idx="820">
                  <c:v>1.5319849900348374E-3</c:v>
                </c:pt>
                <c:pt idx="821">
                  <c:v>1.5240948391498546E-3</c:v>
                </c:pt>
                <c:pt idx="822">
                  <c:v>1.5162525301333808E-3</c:v>
                </c:pt>
                <c:pt idx="823">
                  <c:v>1.5084577296412122E-3</c:v>
                </c:pt>
                <c:pt idx="824">
                  <c:v>1.5007101069497409E-3</c:v>
                </c:pt>
                <c:pt idx="825">
                  <c:v>1.4930093339330368E-3</c:v>
                </c:pt>
                <c:pt idx="826">
                  <c:v>1.4853550850401755E-3</c:v>
                </c:pt>
                <c:pt idx="827">
                  <c:v>1.4777470372727304E-3</c:v>
                </c:pt>
                <c:pt idx="828">
                  <c:v>1.4701848701625332E-3</c:v>
                </c:pt>
                <c:pt idx="829">
                  <c:v>1.4626682657496212E-3</c:v>
                </c:pt>
                <c:pt idx="830">
                  <c:v>1.4551969085604122E-3</c:v>
                </c:pt>
                <c:pt idx="831">
                  <c:v>1.4477704855860552E-3</c:v>
                </c:pt>
                <c:pt idx="832">
                  <c:v>1.4403886862610364E-3</c:v>
                </c:pt>
                <c:pt idx="833">
                  <c:v>1.4330512024419422E-3</c:v>
                </c:pt>
                <c:pt idx="834">
                  <c:v>1.4257577283864635E-3</c:v>
                </c:pt>
                <c:pt idx="835">
                  <c:v>1.4185079607325762E-3</c:v>
                </c:pt>
                <c:pt idx="836">
                  <c:v>1.4113015984779298E-3</c:v>
                </c:pt>
                <c:pt idx="837">
                  <c:v>1.4041383429594227E-3</c:v>
                </c:pt>
                <c:pt idx="838">
                  <c:v>1.3970178978329906E-3</c:v>
                </c:pt>
                <c:pt idx="839">
                  <c:v>1.3899399690535665E-3</c:v>
                </c:pt>
                <c:pt idx="840">
                  <c:v>1.3829042648552461E-3</c:v>
                </c:pt>
                <c:pt idx="841">
                  <c:v>1.375910495731626E-3</c:v>
                </c:pt>
                <c:pt idx="842">
                  <c:v>1.3689583744163581E-3</c:v>
                </c:pt>
                <c:pt idx="843">
                  <c:v>1.3620476158638427E-3</c:v>
                </c:pt>
                <c:pt idx="844">
                  <c:v>1.3551779372301433E-3</c:v>
                </c:pt>
                <c:pt idx="845">
                  <c:v>1.348349057854069E-3</c:v>
                </c:pt>
                <c:pt idx="846">
                  <c:v>1.3415606992384275E-3</c:v>
                </c:pt>
                <c:pt idx="847">
                  <c:v>1.3348125850314713E-3</c:v>
                </c:pt>
                <c:pt idx="848">
                  <c:v>1.3281044410085035E-3</c:v>
                </c:pt>
                <c:pt idx="849">
                  <c:v>1.3214359950536611E-3</c:v>
                </c:pt>
                <c:pt idx="850">
                  <c:v>1.3148069771418852E-3</c:v>
                </c:pt>
                <c:pt idx="851">
                  <c:v>1.3082171193210266E-3</c:v>
                </c:pt>
                <c:pt idx="852">
                  <c:v>1.3016661556941652E-3</c:v>
                </c:pt>
                <c:pt idx="853">
                  <c:v>1.2951538224020484E-3</c:v>
                </c:pt>
                <c:pt idx="854">
                  <c:v>1.288679857605738E-3</c:v>
                </c:pt>
                <c:pt idx="855">
                  <c:v>1.2822440014693861E-3</c:v>
                </c:pt>
                <c:pt idx="856">
                  <c:v>1.2758459961431789E-3</c:v>
                </c:pt>
                <c:pt idx="857">
                  <c:v>1.2694855857464718E-3</c:v>
                </c:pt>
                <c:pt idx="858">
                  <c:v>1.2631625163510253E-3</c:v>
                </c:pt>
                <c:pt idx="859">
                  <c:v>1.2568765359644502E-3</c:v>
                </c:pt>
                <c:pt idx="860">
                  <c:v>1.2506273945137867E-3</c:v>
                </c:pt>
                <c:pt idx="861">
                  <c:v>1.2444148438292204E-3</c:v>
                </c:pt>
                <c:pt idx="862">
                  <c:v>1.238238637627978E-3</c:v>
                </c:pt>
                <c:pt idx="863">
                  <c:v>1.2320985314983697E-3</c:v>
                </c:pt>
                <c:pt idx="864">
                  <c:v>1.2259942828839502E-3</c:v>
                </c:pt>
                <c:pt idx="865">
                  <c:v>1.2199256510678641E-3</c:v>
                </c:pt>
                <c:pt idx="866">
                  <c:v>1.2138923971573125E-3</c:v>
                </c:pt>
                <c:pt idx="867">
                  <c:v>1.2078942840681802E-3</c:v>
                </c:pt>
                <c:pt idx="868">
                  <c:v>1.2019310765097858E-3</c:v>
                </c:pt>
                <c:pt idx="869">
                  <c:v>1.1960025409698042E-3</c:v>
                </c:pt>
                <c:pt idx="870">
                  <c:v>1.1901084456992846E-3</c:v>
                </c:pt>
                <c:pt idx="871">
                  <c:v>1.1842485606978538E-3</c:v>
                </c:pt>
                <c:pt idx="872">
                  <c:v>1.1784226576990226E-3</c:v>
                </c:pt>
                <c:pt idx="873">
                  <c:v>1.1726305101556419E-3</c:v>
                </c:pt>
                <c:pt idx="874">
                  <c:v>1.1668718932254891E-3</c:v>
                </c:pt>
                <c:pt idx="875">
                  <c:v>1.1611465837569987E-3</c:v>
                </c:pt>
                <c:pt idx="876">
                  <c:v>1.1554543602750986E-3</c:v>
                </c:pt>
                <c:pt idx="877">
                  <c:v>1.1497950029672084E-3</c:v>
                </c:pt>
                <c:pt idx="878">
                  <c:v>1.1441682936693409E-3</c:v>
                </c:pt>
                <c:pt idx="879">
                  <c:v>1.1385740158523455E-3</c:v>
                </c:pt>
                <c:pt idx="880">
                  <c:v>1.1330119546082806E-3</c:v>
                </c:pt>
                <c:pt idx="881">
                  <c:v>1.1274818966368881E-3</c:v>
                </c:pt>
                <c:pt idx="882">
                  <c:v>1.1219836302322217E-3</c:v>
                </c:pt>
                <c:pt idx="883">
                  <c:v>1.1165169452693837E-3</c:v>
                </c:pt>
                <c:pt idx="884">
                  <c:v>1.1110816331913716E-3</c:v>
                </c:pt>
                <c:pt idx="885">
                  <c:v>1.1056774869960728E-3</c:v>
                </c:pt>
                <c:pt idx="886">
                  <c:v>1.1003043012233541E-3</c:v>
                </c:pt>
                <c:pt idx="887">
                  <c:v>1.0949618719422755E-3</c:v>
                </c:pt>
                <c:pt idx="888">
                  <c:v>1.0896499967384271E-3</c:v>
                </c:pt>
                <c:pt idx="889">
                  <c:v>1.0843684747013776E-3</c:v>
                </c:pt>
                <c:pt idx="890">
                  <c:v>1.07911710641223E-3</c:v>
                </c:pt>
                <c:pt idx="891">
                  <c:v>1.0738956939313038E-3</c:v>
                </c:pt>
                <c:pt idx="892">
                  <c:v>1.0687040407859135E-3</c:v>
                </c:pt>
                <c:pt idx="893">
                  <c:v>1.063541951958281E-3</c:v>
                </c:pt>
                <c:pt idx="894">
                  <c:v>1.0584092338735284E-3</c:v>
                </c:pt>
                <c:pt idx="895">
                  <c:v>1.0533056943878071E-3</c:v>
                </c:pt>
                <c:pt idx="896">
                  <c:v>1.0482311427765106E-3</c:v>
                </c:pt>
                <c:pt idx="897">
                  <c:v>1.0431853897226162E-3</c:v>
                </c:pt>
                <c:pt idx="898">
                  <c:v>1.0381682473051151E-3</c:v>
                </c:pt>
                <c:pt idx="899">
                  <c:v>1.0331795289875618E-3</c:v>
                </c:pt>
                <c:pt idx="900">
                  <c:v>1.0282190496067071E-3</c:v>
                </c:pt>
                <c:pt idx="901">
                  <c:v>1.0232866253612513E-3</c:v>
                </c:pt>
                <c:pt idx="902">
                  <c:v>1.0183820738006943E-3</c:v>
                </c:pt>
                <c:pt idx="903">
                  <c:v>1.0135052138142849E-3</c:v>
                </c:pt>
                <c:pt idx="904">
                  <c:v>1.0086558656200676E-3</c:v>
                </c:pt>
                <c:pt idx="905">
                  <c:v>1.0038338507540269E-3</c:v>
                </c:pt>
                <c:pt idx="906">
                  <c:v>9.9903899205934076E-4</c:v>
                </c:pt>
                <c:pt idx="907">
                  <c:v>9.9427111367570895E-4</c:v>
                </c:pt>
                <c:pt idx="908">
                  <c:v>9.8953004102880424E-4</c:v>
                </c:pt>
                <c:pt idx="909">
                  <c:v>9.8481560081979582E-4</c:v>
                </c:pt>
                <c:pt idx="910">
                  <c:v>9.8012762101497286E-4</c:v>
                </c:pt>
                <c:pt idx="911">
                  <c:v>9.7546593083547089E-4</c:v>
                </c:pt>
                <c:pt idx="912">
                  <c:v>9.7083036074707555E-4</c:v>
                </c:pt>
                <c:pt idx="913">
                  <c:v>9.6622074245012314E-4</c:v>
                </c:pt>
                <c:pt idx="914">
                  <c:v>9.6163690886949755E-4</c:v>
                </c:pt>
                <c:pt idx="915">
                  <c:v>9.5707869414471132E-4</c:v>
                </c:pt>
                <c:pt idx="916">
                  <c:v>9.5254593362006478E-4</c:v>
                </c:pt>
                <c:pt idx="917">
                  <c:v>9.4803846383491666E-4</c:v>
                </c:pt>
                <c:pt idx="918">
                  <c:v>9.4355612251401512E-4</c:v>
                </c:pt>
                <c:pt idx="919">
                  <c:v>9.3909874855793924E-4</c:v>
                </c:pt>
                <c:pt idx="920">
                  <c:v>9.3466618203360283E-4</c:v>
                </c:pt>
                <c:pt idx="921">
                  <c:v>9.3025826416485784E-4</c:v>
                </c:pt>
                <c:pt idx="922">
                  <c:v>9.2587483732318272E-4</c:v>
                </c:pt>
                <c:pt idx="923">
                  <c:v>9.2151574501843239E-4</c:v>
                </c:pt>
                <c:pt idx="924">
                  <c:v>9.171808318896936E-4</c:v>
                </c:pt>
                <c:pt idx="925">
                  <c:v>9.1286994369622052E-4</c:v>
                </c:pt>
                <c:pt idx="926">
                  <c:v>9.0858292730842494E-4</c:v>
                </c:pt>
                <c:pt idx="927">
                  <c:v>9.0431963069897373E-4</c:v>
                </c:pt>
                <c:pt idx="928">
                  <c:v>9.0007990293395875E-4</c:v>
                </c:pt>
                <c:pt idx="929">
                  <c:v>8.958635941641299E-4</c:v>
                </c:pt>
                <c:pt idx="930">
                  <c:v>8.9167055561622339E-4</c:v>
                </c:pt>
                <c:pt idx="931">
                  <c:v>8.8750063958435753E-4</c:v>
                </c:pt>
                <c:pt idx="932">
                  <c:v>8.8335369942150858E-4</c:v>
                </c:pt>
                <c:pt idx="933">
                  <c:v>8.7922958953105476E-4</c:v>
                </c:pt>
                <c:pt idx="934">
                  <c:v>8.7512816535839199E-4</c:v>
                </c:pt>
                <c:pt idx="935">
                  <c:v>8.710492833826504E-4</c:v>
                </c:pt>
                <c:pt idx="936">
                  <c:v>8.6699280110844165E-4</c:v>
                </c:pt>
                <c:pt idx="937">
                  <c:v>8.6295857705771676E-4</c:v>
                </c:pt>
                <c:pt idx="938">
                  <c:v>8.5894647076166248E-4</c:v>
                </c:pt>
                <c:pt idx="939">
                  <c:v>8.5495634275269887E-4</c:v>
                </c:pt>
                <c:pt idx="940">
                  <c:v>8.5098805455652553E-4</c:v>
                </c:pt>
                <c:pt idx="941">
                  <c:v>8.4704146868424071E-4</c:v>
                </c:pt>
                <c:pt idx="942">
                  <c:v>8.431164486245431E-4</c:v>
                </c:pt>
                <c:pt idx="943">
                  <c:v>8.3921285883598322E-4</c:v>
                </c:pt>
                <c:pt idx="944">
                  <c:v>8.3533056473929224E-4</c:v>
                </c:pt>
                <c:pt idx="945">
                  <c:v>8.3146943270977734E-4</c:v>
                </c:pt>
                <c:pt idx="946">
                  <c:v>8.2762933006978528E-4</c:v>
                </c:pt>
                <c:pt idx="947">
                  <c:v>8.238101250812171E-4</c:v>
                </c:pt>
                <c:pt idx="948">
                  <c:v>8.2001168693813175E-4</c:v>
                </c:pt>
                <c:pt idx="949">
                  <c:v>8.1623388575938877E-4</c:v>
                </c:pt>
                <c:pt idx="950">
                  <c:v>8.1247659258138166E-4</c:v>
                </c:pt>
                <c:pt idx="951">
                  <c:v>8.0873967935080179E-4</c:v>
                </c:pt>
                <c:pt idx="952">
                  <c:v>8.0502301891750209E-4</c:v>
                </c:pt>
                <c:pt idx="953">
                  <c:v>8.0132648502738489E-4</c:v>
                </c:pt>
                <c:pt idx="954">
                  <c:v>7.9764995231538236E-4</c:v>
                </c:pt>
                <c:pt idx="955">
                  <c:v>7.9399329629847978E-4</c:v>
                </c:pt>
                <c:pt idx="956">
                  <c:v>7.9035639336880496E-4</c:v>
                </c:pt>
                <c:pt idx="957">
                  <c:v>7.8673912078677756E-4</c:v>
                </c:pt>
                <c:pt idx="958">
                  <c:v>7.8314135667431086E-4</c:v>
                </c:pt>
                <c:pt idx="959">
                  <c:v>7.7956298000808513E-4</c:v>
                </c:pt>
                <c:pt idx="960">
                  <c:v>7.7600387061286873E-4</c:v>
                </c:pt>
                <c:pt idx="961">
                  <c:v>7.7246390915489658E-4</c:v>
                </c:pt>
                <c:pt idx="962">
                  <c:v>7.6894297713531071E-4</c:v>
                </c:pt>
                <c:pt idx="963">
                  <c:v>7.654409568836558E-4</c:v>
                </c:pt>
                <c:pt idx="964">
                  <c:v>7.6195773155142269E-4</c:v>
                </c:pt>
                <c:pt idx="965">
                  <c:v>7.5849318510566393E-4</c:v>
                </c:pt>
                <c:pt idx="966">
                  <c:v>7.550472023226466E-4</c:v>
                </c:pt>
                <c:pt idx="967">
                  <c:v>7.5161966878156716E-4</c:v>
                </c:pt>
                <c:pt idx="968">
                  <c:v>7.4821047085832663E-4</c:v>
                </c:pt>
                <c:pt idx="969">
                  <c:v>7.4481949571934076E-4</c:v>
                </c:pt>
                <c:pt idx="970">
                  <c:v>7.4144663131542441E-4</c:v>
                </c:pt>
                <c:pt idx="971">
                  <c:v>7.3809176637571535E-4</c:v>
                </c:pt>
                <c:pt idx="972">
                  <c:v>7.3475479040164811E-4</c:v>
                </c:pt>
                <c:pt idx="973">
                  <c:v>7.3143559366099168E-4</c:v>
                </c:pt>
                <c:pt idx="974">
                  <c:v>7.281340671819182E-4</c:v>
                </c:pt>
                <c:pt idx="975">
                  <c:v>7.248501027471492E-4</c:v>
                </c:pt>
                <c:pt idx="976">
                  <c:v>7.2158359288812296E-4</c:v>
                </c:pt>
                <c:pt idx="977">
                  <c:v>7.1833443087923013E-4</c:v>
                </c:pt>
                <c:pt idx="978">
                  <c:v>7.1510251073209519E-4</c:v>
                </c:pt>
                <c:pt idx="979">
                  <c:v>7.1188772718989697E-4</c:v>
                </c:pt>
                <c:pt idx="980">
                  <c:v>7.0868997572175283E-4</c:v>
                </c:pt>
                <c:pt idx="981">
                  <c:v>7.0550915251713672E-4</c:v>
                </c:pt>
                <c:pt idx="982">
                  <c:v>7.0234515448034751E-4</c:v>
                </c:pt>
                <c:pt idx="983">
                  <c:v>6.9919787922503331E-4</c:v>
                </c:pt>
                <c:pt idx="984">
                  <c:v>6.9606722506874758E-4</c:v>
                </c:pt>
                <c:pt idx="985">
                  <c:v>6.9295309102756792E-4</c:v>
                </c:pt>
                <c:pt idx="986">
                  <c:v>6.8985537681073611E-4</c:v>
                </c:pt>
                <c:pt idx="987">
                  <c:v>6.8677398281537586E-4</c:v>
                </c:pt>
                <c:pt idx="988">
                  <c:v>6.8370881012122216E-4</c:v>
                </c:pt>
                <c:pt idx="989">
                  <c:v>6.8065976048541966E-4</c:v>
                </c:pt>
                <c:pt idx="990">
                  <c:v>6.7762673633735076E-4</c:v>
                </c:pt>
                <c:pt idx="991">
                  <c:v>6.7460964077351157E-4</c:v>
                </c:pt>
                <c:pt idx="992">
                  <c:v>6.716083775524346E-4</c:v>
                </c:pt>
                <c:pt idx="993">
                  <c:v>6.6862285108964462E-4</c:v>
                </c:pt>
                <c:pt idx="994">
                  <c:v>6.6565296645266993E-4</c:v>
                </c:pt>
                <c:pt idx="995">
                  <c:v>6.626986293560796E-4</c:v>
                </c:pt>
                <c:pt idx="996">
                  <c:v>6.597597461565789E-4</c:v>
                </c:pt>
                <c:pt idx="997">
                  <c:v>6.5683622384812975E-4</c:v>
                </c:pt>
                <c:pt idx="998">
                  <c:v>6.5392797005712588E-4</c:v>
                </c:pt>
                <c:pt idx="999">
                  <c:v>6.5103489303759785E-4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70632"/>
        <c:axId val="466371024"/>
      </c:scatterChart>
      <c:valAx>
        <c:axId val="466370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1024"/>
        <c:crosses val="autoZero"/>
        <c:crossBetween val="midCat"/>
      </c:valAx>
      <c:valAx>
        <c:axId val="4663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0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F-distribution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664260717410323E-2"/>
          <c:y val="0.10779569892473119"/>
          <c:w val="0.73484951881014871"/>
          <c:h val="0.81992751578095746"/>
        </c:manualLayout>
      </c:layout>
      <c:scatterChart>
        <c:scatterStyle val="smoothMarker"/>
        <c:varyColors val="0"/>
        <c:ser>
          <c:idx val="0"/>
          <c:order val="0"/>
          <c:tx>
            <c:v>k=5,9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'[1]F-distribution'!$A$3:$A$1001</c:f>
              <c:numCache>
                <c:formatCode>General</c:formatCode>
                <c:ptCount val="9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</c:numCache>
            </c:numRef>
          </c:xVal>
          <c:yVal>
            <c:numRef>
              <c:f>'[1]F-distribution'!$B$3:$B$1001</c:f>
              <c:numCache>
                <c:formatCode>General</c:formatCode>
                <c:ptCount val="999"/>
                <c:pt idx="0">
                  <c:v>1.0304532487880038E-2</c:v>
                </c:pt>
                <c:pt idx="1">
                  <c:v>2.8042943339614216E-2</c:v>
                </c:pt>
                <c:pt idx="2">
                  <c:v>4.9579548882362753E-2</c:v>
                </c:pt>
                <c:pt idx="3">
                  <c:v>7.3475667948307538E-2</c:v>
                </c:pt>
                <c:pt idx="4">
                  <c:v>9.8862417146167045E-2</c:v>
                </c:pt>
                <c:pt idx="5">
                  <c:v>0.12514531129837961</c:v>
                </c:pt>
                <c:pt idx="6">
                  <c:v>0.15189173089086516</c:v>
                </c:pt>
                <c:pt idx="7">
                  <c:v>0.17877564456487144</c:v>
                </c:pt>
                <c:pt idx="8">
                  <c:v>0.20554619980902311</c:v>
                </c:pt>
                <c:pt idx="9">
                  <c:v>0.2320080800910698</c:v>
                </c:pt>
                <c:pt idx="10">
                  <c:v>0.25800835743143341</c:v>
                </c:pt>
                <c:pt idx="11">
                  <c:v>0.28342723828827476</c:v>
                </c:pt>
                <c:pt idx="12">
                  <c:v>0.30817129424608469</c:v>
                </c:pt>
                <c:pt idx="13">
                  <c:v>0.332168358949123</c:v>
                </c:pt>
                <c:pt idx="14">
                  <c:v>0.35536358781507454</c:v>
                </c:pt>
                <c:pt idx="15">
                  <c:v>0.37771635616108273</c:v>
                </c:pt>
                <c:pt idx="16">
                  <c:v>0.3991977785188639</c:v>
                </c:pt>
                <c:pt idx="17">
                  <c:v>0.41978869882835568</c:v>
                </c:pt>
                <c:pt idx="18">
                  <c:v>0.43947804454531947</c:v>
                </c:pt>
                <c:pt idx="19">
                  <c:v>0.45826146667926343</c:v>
                </c:pt>
                <c:pt idx="20">
                  <c:v>0.47614020769619692</c:v>
                </c:pt>
                <c:pt idx="21">
                  <c:v>0.49312015324604069</c:v>
                </c:pt>
                <c:pt idx="22">
                  <c:v>0.50921103376499854</c:v>
                </c:pt>
                <c:pt idx="23">
                  <c:v>0.52442574940305564</c:v>
                </c:pt>
                <c:pt idx="24">
                  <c:v>0.53877979724740821</c:v>
                </c:pt>
                <c:pt idx="25">
                  <c:v>0.55229078399532228</c:v>
                </c:pt>
                <c:pt idx="26">
                  <c:v>0.56497801044338503</c:v>
                </c:pt>
                <c:pt idx="27">
                  <c:v>0.5768621166602953</c:v>
                </c:pt>
                <c:pt idx="28">
                  <c:v>0.58796477867793784</c:v>
                </c:pt>
                <c:pt idx="29">
                  <c:v>0.59830844910021841</c:v>
                </c:pt>
                <c:pt idx="30">
                  <c:v>0.60791613528528921</c:v>
                </c:pt>
                <c:pt idx="31">
                  <c:v>0.61681120977405179</c:v>
                </c:pt>
                <c:pt idx="32">
                  <c:v>0.62501724846816442</c:v>
                </c:pt>
                <c:pt idx="33">
                  <c:v>0.63255789274343088</c:v>
                </c:pt>
                <c:pt idx="34">
                  <c:v>0.63945673224948907</c:v>
                </c:pt>
                <c:pt idx="35">
                  <c:v>0.64573720561722725</c:v>
                </c:pt>
                <c:pt idx="36">
                  <c:v>0.65142251668930695</c:v>
                </c:pt>
                <c:pt idx="37">
                  <c:v>0.65653556422084003</c:v>
                </c:pt>
                <c:pt idx="38">
                  <c:v>0.6610988832776632</c:v>
                </c:pt>
                <c:pt idx="39">
                  <c:v>0.66513459679786324</c:v>
                </c:pt>
                <c:pt idx="40">
                  <c:v>0.66866437598531303</c:v>
                </c:pt>
                <c:pt idx="41">
                  <c:v>0.67170940837782844</c:v>
                </c:pt>
                <c:pt idx="42">
                  <c:v>0.67429037258183067</c:v>
                </c:pt>
                <c:pt idx="43">
                  <c:v>0.67642741879402479</c:v>
                </c:pt>
                <c:pt idx="44">
                  <c:v>0.67814015434169816</c:v>
                </c:pt>
                <c:pt idx="45">
                  <c:v>0.67944763356949234</c:v>
                </c:pt>
                <c:pt idx="46">
                  <c:v>0.68036835148406394</c:v>
                </c:pt>
                <c:pt idx="47">
                  <c:v>0.68092024064077672</c:v>
                </c:pt>
                <c:pt idx="48">
                  <c:v>0.68112067081998051</c:v>
                </c:pt>
                <c:pt idx="49">
                  <c:v>0.68098645109583755</c:v>
                </c:pt>
                <c:pt idx="50">
                  <c:v>0.68053383394914113</c:v>
                </c:pt>
                <c:pt idx="51">
                  <c:v>0.67977852111807779</c:v>
                </c:pt>
                <c:pt idx="52">
                  <c:v>0.67873567091817655</c:v>
                </c:pt>
                <c:pt idx="53">
                  <c:v>0.67741990679548458</c:v>
                </c:pt>
                <c:pt idx="54">
                  <c:v>0.67584532690585264</c:v>
                </c:pt>
                <c:pt idx="55">
                  <c:v>0.67402551453862847</c:v>
                </c:pt>
                <c:pt idx="56">
                  <c:v>0.67197354922544961</c:v>
                </c:pt>
                <c:pt idx="57">
                  <c:v>0.66970201839460453</c:v>
                </c:pt>
                <c:pt idx="58">
                  <c:v>0.66722302944887546</c:v>
                </c:pt>
                <c:pt idx="59">
                  <c:v>0.66454822216019604</c:v>
                </c:pt>
                <c:pt idx="60">
                  <c:v>0.66168878128808428</c:v>
                </c:pt>
                <c:pt idx="61">
                  <c:v>0.65865544934086517</c:v>
                </c:pt>
                <c:pt idx="62">
                  <c:v>0.65545853940934484</c:v>
                </c:pt>
                <c:pt idx="63">
                  <c:v>0.65210794801203431</c:v>
                </c:pt>
                <c:pt idx="64">
                  <c:v>0.64861316789934831</c:v>
                </c:pt>
                <c:pt idx="65">
                  <c:v>0.64498330077159294</c:v>
                </c:pt>
                <c:pt idx="66">
                  <c:v>0.6412270698720669</c:v>
                </c:pt>
                <c:pt idx="67">
                  <c:v>0.63735283242237051</c:v>
                </c:pt>
                <c:pt idx="68">
                  <c:v>0.63336859187211403</c:v>
                </c:pt>
                <c:pt idx="69">
                  <c:v>0.62928200993972072</c:v>
                </c:pt>
                <c:pt idx="70">
                  <c:v>0.62510041842497399</c:v>
                </c:pt>
                <c:pt idx="71">
                  <c:v>0.62083083077748158</c:v>
                </c:pt>
                <c:pt idx="72">
                  <c:v>0.61647995340830086</c:v>
                </c:pt>
                <c:pt idx="73">
                  <c:v>0.61205419673467498</c:v>
                </c:pt>
                <c:pt idx="74">
                  <c:v>0.60755968595023879</c:v>
                </c:pt>
                <c:pt idx="75">
                  <c:v>0.60300227151510033</c:v>
                </c:pt>
                <c:pt idx="76">
                  <c:v>0.59838753936207856</c:v>
                </c:pt>
                <c:pt idx="77">
                  <c:v>0.59372082081693345</c:v>
                </c:pt>
                <c:pt idx="78">
                  <c:v>0.58900720223183733</c:v>
                </c:pt>
                <c:pt idx="79">
                  <c:v>0.58425153433253363</c:v>
                </c:pt>
                <c:pt idx="80">
                  <c:v>0.57945844128066704</c:v>
                </c:pt>
                <c:pt idx="81">
                  <c:v>0.57463232945368015</c:v>
                </c:pt>
                <c:pt idx="82">
                  <c:v>0.56977739594541488</c:v>
                </c:pt>
                <c:pt idx="83">
                  <c:v>0.56489763679124227</c:v>
                </c:pt>
                <c:pt idx="84">
                  <c:v>0.55999685492206952</c:v>
                </c:pt>
                <c:pt idx="85">
                  <c:v>0.55507866785204707</c:v>
                </c:pt>
                <c:pt idx="86">
                  <c:v>0.55014651510518475</c:v>
                </c:pt>
                <c:pt idx="87">
                  <c:v>0.54520366538638765</c:v>
                </c:pt>
                <c:pt idx="88">
                  <c:v>0.54025322350268201</c:v>
                </c:pt>
                <c:pt idx="89">
                  <c:v>0.53529813704059448</c:v>
                </c:pt>
                <c:pt idx="90">
                  <c:v>0.53034120280578689</c:v>
                </c:pt>
                <c:pt idx="91">
                  <c:v>0.52538507303116899</c:v>
                </c:pt>
                <c:pt idx="92">
                  <c:v>0.52043226135976117</c:v>
                </c:pt>
                <c:pt idx="93">
                  <c:v>0.51548514860863104</c:v>
                </c:pt>
                <c:pt idx="94">
                  <c:v>0.51054598832021547</c:v>
                </c:pt>
                <c:pt idx="95">
                  <c:v>0.50561691210734261</c:v>
                </c:pt>
                <c:pt idx="96">
                  <c:v>0.50069993479820984</c:v>
                </c:pt>
                <c:pt idx="97">
                  <c:v>0.49579695938752194</c:v>
                </c:pt>
                <c:pt idx="98">
                  <c:v>0.49090978179993361</c:v>
                </c:pt>
                <c:pt idx="99">
                  <c:v>0.48604009547182281</c:v>
                </c:pt>
                <c:pt idx="100">
                  <c:v>0.4811894957573557</c:v>
                </c:pt>
                <c:pt idx="101">
                  <c:v>0.4763594841646745</c:v>
                </c:pt>
                <c:pt idx="102">
                  <c:v>0.47155147242793033</c:v>
                </c:pt>
                <c:pt idx="103">
                  <c:v>0.46676678642076236</c:v>
                </c:pt>
                <c:pt idx="104">
                  <c:v>0.46200666991669342</c:v>
                </c:pt>
                <c:pt idx="105">
                  <c:v>0.45727228820178378</c:v>
                </c:pt>
                <c:pt idx="106">
                  <c:v>0.45256473154475019</c:v>
                </c:pt>
                <c:pt idx="107">
                  <c:v>0.44788501852961915</c:v>
                </c:pt>
                <c:pt idx="108">
                  <c:v>0.44323409925584611</c:v>
                </c:pt>
                <c:pt idx="109">
                  <c:v>0.43861285841069392</c:v>
                </c:pt>
                <c:pt idx="110">
                  <c:v>0.43402211821852987</c:v>
                </c:pt>
                <c:pt idx="111">
                  <c:v>0.42946264127155337</c:v>
                </c:pt>
                <c:pt idx="112">
                  <c:v>0.42493513324633764</c:v>
                </c:pt>
                <c:pt idx="113">
                  <c:v>0.42044024551043191</c:v>
                </c:pt>
                <c:pt idx="114">
                  <c:v>0.41597857762313134</c:v>
                </c:pt>
                <c:pt idx="115">
                  <c:v>0.41155067973439713</c:v>
                </c:pt>
                <c:pt idx="116">
                  <c:v>0.40715705488577469</c:v>
                </c:pt>
                <c:pt idx="117">
                  <c:v>0.40279816121703055</c:v>
                </c:pt>
                <c:pt idx="118">
                  <c:v>0.39847441408210843</c:v>
                </c:pt>
                <c:pt idx="119">
                  <c:v>0.3941861880778732</c:v>
                </c:pt>
                <c:pt idx="120">
                  <c:v>0.38993381898900542</c:v>
                </c:pt>
                <c:pt idx="121">
                  <c:v>0.38571760565227853</c:v>
                </c:pt>
                <c:pt idx="122">
                  <c:v>0.38153781174334872</c:v>
                </c:pt>
                <c:pt idx="123">
                  <c:v>0.3773946674890703</c:v>
                </c:pt>
                <c:pt idx="124">
                  <c:v>0.37328837130823872</c:v>
                </c:pt>
                <c:pt idx="125">
                  <c:v>0.36921909138357456</c:v>
                </c:pt>
                <c:pt idx="126">
                  <c:v>0.36518696716763843</c:v>
                </c:pt>
                <c:pt idx="127">
                  <c:v>0.36119211082528407</c:v>
                </c:pt>
                <c:pt idx="128">
                  <c:v>0.35723460861515682</c:v>
                </c:pt>
                <c:pt idx="129">
                  <c:v>0.35331452221264648</c:v>
                </c:pt>
                <c:pt idx="130">
                  <c:v>0.34943188997662689</c:v>
                </c:pt>
                <c:pt idx="131">
                  <c:v>0.34558672816221075</c:v>
                </c:pt>
                <c:pt idx="132">
                  <c:v>0.34177903208167865</c:v>
                </c:pt>
                <c:pt idx="133">
                  <c:v>0.33800877721565525</c:v>
                </c:pt>
                <c:pt idx="134">
                  <c:v>0.33427592027652026</c:v>
                </c:pt>
                <c:pt idx="135">
                  <c:v>0.3305804002259774</c:v>
                </c:pt>
                <c:pt idx="136">
                  <c:v>0.32692213924862573</c:v>
                </c:pt>
                <c:pt idx="137">
                  <c:v>0.3233010436833022</c:v>
                </c:pt>
                <c:pt idx="138">
                  <c:v>0.31971700491390759</c:v>
                </c:pt>
                <c:pt idx="139">
                  <c:v>0.31616990022135144</c:v>
                </c:pt>
                <c:pt idx="140">
                  <c:v>0.3126595935981919</c:v>
                </c:pt>
                <c:pt idx="141">
                  <c:v>0.30918593652748927</c:v>
                </c:pt>
                <c:pt idx="142">
                  <c:v>0.30574876872732448</c:v>
                </c:pt>
                <c:pt idx="143">
                  <c:v>0.3023479188623871</c:v>
                </c:pt>
                <c:pt idx="144">
                  <c:v>0.29898320522397281</c:v>
                </c:pt>
                <c:pt idx="145">
                  <c:v>0.29565443637968436</c:v>
                </c:pt>
                <c:pt idx="146">
                  <c:v>0.29236141179407715</c:v>
                </c:pt>
                <c:pt idx="147">
                  <c:v>0.28910392242143984</c:v>
                </c:pt>
                <c:pt idx="148">
                  <c:v>0.28588175127185894</c:v>
                </c:pt>
                <c:pt idx="149">
                  <c:v>0.28269467395166059</c:v>
                </c:pt>
                <c:pt idx="150">
                  <c:v>0.27954245917929443</c:v>
                </c:pt>
                <c:pt idx="151">
                  <c:v>0.27642486927766541</c:v>
                </c:pt>
                <c:pt idx="152">
                  <c:v>0.27334166064389404</c:v>
                </c:pt>
                <c:pt idx="153">
                  <c:v>0.2702925841974359</c:v>
                </c:pt>
                <c:pt idx="154">
                  <c:v>0.2672773858074613</c:v>
                </c:pt>
                <c:pt idx="155">
                  <c:v>0.26429580670035541</c:v>
                </c:pt>
                <c:pt idx="156">
                  <c:v>0.26134758384816786</c:v>
                </c:pt>
                <c:pt idx="157">
                  <c:v>0.2584324503388053</c:v>
                </c:pt>
                <c:pt idx="158">
                  <c:v>0.25555013572872881</c:v>
                </c:pt>
                <c:pt idx="159">
                  <c:v>0.25270036637889126</c:v>
                </c:pt>
                <c:pt idx="160">
                  <c:v>0.24988286577461427</c:v>
                </c:pt>
                <c:pt idx="161">
                  <c:v>0.24709735483007939</c:v>
                </c:pt>
                <c:pt idx="162">
                  <c:v>0.2443435521780831</c:v>
                </c:pt>
                <c:pt idx="163">
                  <c:v>0.24162117444567296</c:v>
                </c:pt>
                <c:pt idx="164">
                  <c:v>0.23892993651626651</c:v>
                </c:pt>
                <c:pt idx="165">
                  <c:v>0.23626955177881628</c:v>
                </c:pt>
                <c:pt idx="166">
                  <c:v>0.23363973236458085</c:v>
                </c:pt>
                <c:pt idx="167">
                  <c:v>0.23104018937201853</c:v>
                </c:pt>
                <c:pt idx="168">
                  <c:v>0.22847063308031351</c:v>
                </c:pt>
                <c:pt idx="169">
                  <c:v>0.22593077315202037</c:v>
                </c:pt>
                <c:pt idx="170">
                  <c:v>0.22342031882529076</c:v>
                </c:pt>
                <c:pt idx="171">
                  <c:v>0.22093897909612628</c:v>
                </c:pt>
                <c:pt idx="172">
                  <c:v>0.21848646289108736</c:v>
                </c:pt>
                <c:pt idx="173">
                  <c:v>0.21606247923087307</c:v>
                </c:pt>
                <c:pt idx="174">
                  <c:v>0.2136667373851561</c:v>
                </c:pt>
                <c:pt idx="175">
                  <c:v>0.21129894701906102</c:v>
                </c:pt>
                <c:pt idx="176">
                  <c:v>0.20895881833164048</c:v>
                </c:pt>
                <c:pt idx="177">
                  <c:v>0.20664606218670234</c:v>
                </c:pt>
                <c:pt idx="178">
                  <c:v>0.20436039023631672</c:v>
                </c:pt>
                <c:pt idx="179">
                  <c:v>0.20210151503732751</c:v>
                </c:pt>
                <c:pt idx="180">
                  <c:v>0.19986915016116974</c:v>
                </c:pt>
                <c:pt idx="181">
                  <c:v>0.19766301029729194</c:v>
                </c:pt>
                <c:pt idx="182">
                  <c:v>0.19548281135046239</c:v>
                </c:pt>
                <c:pt idx="183">
                  <c:v>0.19332827053222887</c:v>
                </c:pt>
                <c:pt idx="184">
                  <c:v>0.19119910644679569</c:v>
                </c:pt>
                <c:pt idx="185">
                  <c:v>0.18909503917156259</c:v>
                </c:pt>
                <c:pt idx="186">
                  <c:v>0.18701579033256482</c:v>
                </c:pt>
                <c:pt idx="187">
                  <c:v>0.18496108317504381</c:v>
                </c:pt>
                <c:pt idx="188">
                  <c:v>0.18293064262936745</c:v>
                </c:pt>
                <c:pt idx="189">
                  <c:v>0.18092419537250998</c:v>
                </c:pt>
                <c:pt idx="190">
                  <c:v>0.17894146988529103</c:v>
                </c:pt>
                <c:pt idx="191">
                  <c:v>0.17698219650557107</c:v>
                </c:pt>
                <c:pt idx="192">
                  <c:v>0.17504610747758539</c:v>
                </c:pt>
                <c:pt idx="193">
                  <c:v>0.17313293699759136</c:v>
                </c:pt>
                <c:pt idx="194">
                  <c:v>0.17124242125600703</c:v>
                </c:pt>
                <c:pt idx="195">
                  <c:v>0.16937429847619567</c:v>
                </c:pt>
                <c:pt idx="196">
                  <c:v>0.16752830895005655</c:v>
                </c:pt>
                <c:pt idx="197">
                  <c:v>0.16570419507057232</c:v>
                </c:pt>
                <c:pt idx="198">
                  <c:v>0.16390170136145235</c:v>
                </c:pt>
                <c:pt idx="199">
                  <c:v>0.16212057450401507</c:v>
                </c:pt>
                <c:pt idx="200">
                  <c:v>0.16036056336143542</c:v>
                </c:pt>
                <c:pt idx="201">
                  <c:v>0.15862141900048796</c:v>
                </c:pt>
                <c:pt idx="202">
                  <c:v>0.15690289471090288</c:v>
                </c:pt>
                <c:pt idx="203">
                  <c:v>0.1552047460224551</c:v>
                </c:pt>
                <c:pt idx="204">
                  <c:v>0.15352673071989029</c:v>
                </c:pt>
                <c:pt idx="205">
                  <c:v>0.15186860885580206</c:v>
                </c:pt>
                <c:pt idx="206">
                  <c:v>0.15023014276155816</c:v>
                </c:pt>
                <c:pt idx="207">
                  <c:v>0.14861109705636988</c:v>
                </c:pt>
                <c:pt idx="208">
                  <c:v>0.14701123865460478</c:v>
                </c:pt>
                <c:pt idx="209">
                  <c:v>0.14543033677142717</c:v>
                </c:pt>
                <c:pt idx="210">
                  <c:v>0.14386816292685267</c:v>
                </c:pt>
                <c:pt idx="211">
                  <c:v>0.14232449094829971</c:v>
                </c:pt>
                <c:pt idx="212">
                  <c:v>0.14079909697171614</c:v>
                </c:pt>
                <c:pt idx="213">
                  <c:v>0.13929175944135527</c:v>
                </c:pt>
                <c:pt idx="214">
                  <c:v>0.1378022591082724</c:v>
                </c:pt>
                <c:pt idx="215">
                  <c:v>0.13633037902761405</c:v>
                </c:pt>
                <c:pt idx="216">
                  <c:v>0.1348759045547604</c:v>
                </c:pt>
                <c:pt idx="217">
                  <c:v>0.13343862334038795</c:v>
                </c:pt>
                <c:pt idx="218">
                  <c:v>0.1320183253245113</c:v>
                </c:pt>
                <c:pt idx="219">
                  <c:v>0.13061480272956058</c:v>
                </c:pt>
                <c:pt idx="220">
                  <c:v>0.12922785005255019</c:v>
                </c:pt>
                <c:pt idx="221">
                  <c:v>0.12785726405639258</c:v>
                </c:pt>
                <c:pt idx="222">
                  <c:v>0.12650284376040599</c:v>
                </c:pt>
                <c:pt idx="223">
                  <c:v>0.12516439043006386</c:v>
                </c:pt>
                <c:pt idx="224">
                  <c:v>0.12384170756603358</c:v>
                </c:pt>
                <c:pt idx="225">
                  <c:v>0.12253460089254756</c:v>
                </c:pt>
                <c:pt idx="226">
                  <c:v>0.12124287834514728</c:v>
                </c:pt>
                <c:pt idx="227">
                  <c:v>0.11996635005784398</c:v>
                </c:pt>
                <c:pt idx="228">
                  <c:v>0.11870482834973008</c:v>
                </c:pt>
                <c:pt idx="229">
                  <c:v>0.11745812771108032</c:v>
                </c:pt>
                <c:pt idx="230">
                  <c:v>0.11622606478897765</c:v>
                </c:pt>
                <c:pt idx="231">
                  <c:v>0.11500845837249693</c:v>
                </c:pt>
                <c:pt idx="232">
                  <c:v>0.11380512937747699</c:v>
                </c:pt>
                <c:pt idx="233">
                  <c:v>0.11261590083091234</c:v>
                </c:pt>
                <c:pt idx="234">
                  <c:v>0.11144059785499527</c:v>
                </c:pt>
                <c:pt idx="235">
                  <c:v>0.11027904765083298</c:v>
                </c:pt>
                <c:pt idx="236">
                  <c:v>0.10913107948186759</c:v>
                </c:pt>
                <c:pt idx="237">
                  <c:v>0.10799652465702402</c:v>
                </c:pt>
                <c:pt idx="238">
                  <c:v>0.10687521651361054</c:v>
                </c:pt>
                <c:pt idx="239">
                  <c:v>0.10576699039999266</c:v>
                </c:pt>
                <c:pt idx="240">
                  <c:v>0.10467168365806467</c:v>
                </c:pt>
                <c:pt idx="241">
                  <c:v>0.10358913560553741</c:v>
                </c:pt>
                <c:pt idx="242">
                  <c:v>0.10251918751806356</c:v>
                </c:pt>
                <c:pt idx="243">
                  <c:v>0.10146168261121764</c:v>
                </c:pt>
                <c:pt idx="244">
                  <c:v>0.10041646602235041</c:v>
                </c:pt>
                <c:pt idx="245">
                  <c:v>9.9383384792333287E-2</c:v>
                </c:pt>
                <c:pt idx="246">
                  <c:v>9.8362287847208976E-2</c:v>
                </c:pt>
                <c:pt idx="247">
                  <c:v>9.7353025979765043E-2</c:v>
                </c:pt>
                <c:pt idx="248">
                  <c:v>9.6355451831042591E-2</c:v>
                </c:pt>
                <c:pt idx="249">
                  <c:v>9.5369419871796202E-2</c:v>
                </c:pt>
                <c:pt idx="250">
                  <c:v>9.4394786383917656E-2</c:v>
                </c:pt>
                <c:pt idx="251">
                  <c:v>9.3431409441833813E-2</c:v>
                </c:pt>
                <c:pt idx="252">
                  <c:v>9.247914889389465E-2</c:v>
                </c:pt>
                <c:pt idx="253">
                  <c:v>9.1537866343757907E-2</c:v>
                </c:pt>
                <c:pt idx="254">
                  <c:v>9.0607425131785102E-2</c:v>
                </c:pt>
                <c:pt idx="255">
                  <c:v>8.9687690316456015E-2</c:v>
                </c:pt>
                <c:pt idx="256">
                  <c:v>8.8778528655812247E-2</c:v>
                </c:pt>
                <c:pt idx="257">
                  <c:v>8.7879808588939387E-2</c:v>
                </c:pt>
                <c:pt idx="258">
                  <c:v>8.699140021749506E-2</c:v>
                </c:pt>
                <c:pt idx="259">
                  <c:v>8.6113175287292162E-2</c:v>
                </c:pt>
                <c:pt idx="260">
                  <c:v>8.524500716994339E-2</c:v>
                </c:pt>
                <c:pt idx="261">
                  <c:v>8.4386770844575396E-2</c:v>
                </c:pt>
                <c:pt idx="262">
                  <c:v>8.3538342879618421E-2</c:v>
                </c:pt>
                <c:pt idx="263">
                  <c:v>8.2699601414679122E-2</c:v>
                </c:pt>
                <c:pt idx="264">
                  <c:v>8.1870426142499522E-2</c:v>
                </c:pt>
                <c:pt idx="265">
                  <c:v>8.1050698291011788E-2</c:v>
                </c:pt>
                <c:pt idx="266">
                  <c:v>8.02403006054907E-2</c:v>
                </c:pt>
                <c:pt idx="267">
                  <c:v>7.9439117330809272E-2</c:v>
                </c:pt>
                <c:pt idx="268">
                  <c:v>7.8647034193804199E-2</c:v>
                </c:pt>
                <c:pt idx="269">
                  <c:v>7.7863938385752646E-2</c:v>
                </c:pt>
                <c:pt idx="270">
                  <c:v>7.7089718544965921E-2</c:v>
                </c:pt>
                <c:pt idx="271">
                  <c:v>7.6324264739503267E-2</c:v>
                </c:pt>
                <c:pt idx="272">
                  <c:v>7.5567468450009861E-2</c:v>
                </c:pt>
                <c:pt idx="273">
                  <c:v>7.481922255268017E-2</c:v>
                </c:pt>
                <c:pt idx="274">
                  <c:v>7.4079421302352844E-2</c:v>
                </c:pt>
                <c:pt idx="275">
                  <c:v>7.3347960315736926E-2</c:v>
                </c:pt>
                <c:pt idx="276">
                  <c:v>7.2624736554772903E-2</c:v>
                </c:pt>
                <c:pt idx="277">
                  <c:v>7.1909648310132163E-2</c:v>
                </c:pt>
                <c:pt idx="278">
                  <c:v>7.1202595184853779E-2</c:v>
                </c:pt>
                <c:pt idx="279">
                  <c:v>7.0503478078124723E-2</c:v>
                </c:pt>
                <c:pt idx="280">
                  <c:v>6.9812199169201047E-2</c:v>
                </c:pt>
                <c:pt idx="281">
                  <c:v>6.9128661901474805E-2</c:v>
                </c:pt>
                <c:pt idx="282">
                  <c:v>6.8452770966685936E-2</c:v>
                </c:pt>
                <c:pt idx="283">
                  <c:v>6.7784432289281521E-2</c:v>
                </c:pt>
                <c:pt idx="284">
                  <c:v>6.7123553010923598E-2</c:v>
                </c:pt>
                <c:pt idx="285">
                  <c:v>6.647004147514475E-2</c:v>
                </c:pt>
                <c:pt idx="286">
                  <c:v>6.582380721215475E-2</c:v>
                </c:pt>
                <c:pt idx="287">
                  <c:v>6.5184760923797339E-2</c:v>
                </c:pt>
                <c:pt idx="288">
                  <c:v>6.4552814468657363E-2</c:v>
                </c:pt>
                <c:pt idx="289">
                  <c:v>6.3927880847320304E-2</c:v>
                </c:pt>
                <c:pt idx="290">
                  <c:v>6.3309874187782986E-2</c:v>
                </c:pt>
                <c:pt idx="291">
                  <c:v>6.2698709731016544E-2</c:v>
                </c:pt>
                <c:pt idx="292">
                  <c:v>6.2094303816681531E-2</c:v>
                </c:pt>
                <c:pt idx="293">
                  <c:v>6.1496573868994639E-2</c:v>
                </c:pt>
                <c:pt idx="294">
                  <c:v>6.0905438382748207E-2</c:v>
                </c:pt>
                <c:pt idx="295">
                  <c:v>6.0320816909481448E-2</c:v>
                </c:pt>
                <c:pt idx="296">
                  <c:v>5.9742630043802716E-2</c:v>
                </c:pt>
                <c:pt idx="297">
                  <c:v>5.9170799409864479E-2</c:v>
                </c:pt>
                <c:pt idx="298">
                  <c:v>5.8605247647987788E-2</c:v>
                </c:pt>
                <c:pt idx="299">
                  <c:v>5.8045898401438561E-2</c:v>
                </c:pt>
                <c:pt idx="300">
                  <c:v>5.7492676303353474E-2</c:v>
                </c:pt>
                <c:pt idx="301">
                  <c:v>5.6945506963814785E-2</c:v>
                </c:pt>
                <c:pt idx="302">
                  <c:v>5.6404316957075505E-2</c:v>
                </c:pt>
                <c:pt idx="303">
                  <c:v>5.5869033808931455E-2</c:v>
                </c:pt>
                <c:pt idx="304">
                  <c:v>5.533958598424122E-2</c:v>
                </c:pt>
                <c:pt idx="305">
                  <c:v>5.4815902874593231E-2</c:v>
                </c:pt>
                <c:pt idx="306">
                  <c:v>5.4297914786118444E-2</c:v>
                </c:pt>
                <c:pt idx="307">
                  <c:v>5.3785552927447897E-2</c:v>
                </c:pt>
                <c:pt idx="308">
                  <c:v>5.3278749397815219E-2</c:v>
                </c:pt>
                <c:pt idx="309">
                  <c:v>5.2777437175301659E-2</c:v>
                </c:pt>
                <c:pt idx="310">
                  <c:v>5.2281550105223278E-2</c:v>
                </c:pt>
                <c:pt idx="311">
                  <c:v>5.1791022888660977E-2</c:v>
                </c:pt>
                <c:pt idx="312">
                  <c:v>5.1305791071128683E-2</c:v>
                </c:pt>
                <c:pt idx="313">
                  <c:v>5.0825791031382399E-2</c:v>
                </c:pt>
                <c:pt idx="314">
                  <c:v>5.0350959970366656E-2</c:v>
                </c:pt>
                <c:pt idx="315">
                  <c:v>4.9881235900298908E-2</c:v>
                </c:pt>
                <c:pt idx="316">
                  <c:v>4.9416557633888671E-2</c:v>
                </c:pt>
                <c:pt idx="317">
                  <c:v>4.8956864773692578E-2</c:v>
                </c:pt>
                <c:pt idx="318">
                  <c:v>4.8502097701602576E-2</c:v>
                </c:pt>
                <c:pt idx="319">
                  <c:v>4.8052197568467479E-2</c:v>
                </c:pt>
                <c:pt idx="320">
                  <c:v>4.7607106283844389E-2</c:v>
                </c:pt>
                <c:pt idx="321">
                  <c:v>4.7166766505882016E-2</c:v>
                </c:pt>
                <c:pt idx="322">
                  <c:v>4.6731121631331571E-2</c:v>
                </c:pt>
                <c:pt idx="323">
                  <c:v>4.6300115785686526E-2</c:v>
                </c:pt>
                <c:pt idx="324">
                  <c:v>4.5873693813448073E-2</c:v>
                </c:pt>
                <c:pt idx="325">
                  <c:v>4.5451801268516501E-2</c:v>
                </c:pt>
                <c:pt idx="326">
                  <c:v>4.503438440470621E-2</c:v>
                </c:pt>
                <c:pt idx="327">
                  <c:v>4.4621390166383508E-2</c:v>
                </c:pt>
                <c:pt idx="328">
                  <c:v>4.4212766179226801E-2</c:v>
                </c:pt>
                <c:pt idx="329">
                  <c:v>4.3808460741106101E-2</c:v>
                </c:pt>
                <c:pt idx="330">
                  <c:v>4.3408422813082E-2</c:v>
                </c:pt>
                <c:pt idx="331">
                  <c:v>4.3012602010522774E-2</c:v>
                </c:pt>
                <c:pt idx="332">
                  <c:v>4.2620948594337578E-2</c:v>
                </c:pt>
                <c:pt idx="333">
                  <c:v>4.2233413462325196E-2</c:v>
                </c:pt>
                <c:pt idx="334">
                  <c:v>4.1849948140636972E-2</c:v>
                </c:pt>
                <c:pt idx="335">
                  <c:v>4.1470504775351913E-2</c:v>
                </c:pt>
                <c:pt idx="336">
                  <c:v>4.1095036124164278E-2</c:v>
                </c:pt>
                <c:pt idx="337">
                  <c:v>4.0723495548180735E-2</c:v>
                </c:pt>
                <c:pt idx="338">
                  <c:v>4.0355837003826882E-2</c:v>
                </c:pt>
                <c:pt idx="339">
                  <c:v>3.9992015034861036E-2</c:v>
                </c:pt>
                <c:pt idx="340">
                  <c:v>3.9631984764495788E-2</c:v>
                </c:pt>
                <c:pt idx="341">
                  <c:v>3.9275701887623443E-2</c:v>
                </c:pt>
                <c:pt idx="342">
                  <c:v>3.892312266314641E-2</c:v>
                </c:pt>
                <c:pt idx="343">
                  <c:v>3.8574203906410351E-2</c:v>
                </c:pt>
                <c:pt idx="344">
                  <c:v>3.8228902981738686E-2</c:v>
                </c:pt>
                <c:pt idx="345">
                  <c:v>3.7887177795067936E-2</c:v>
                </c:pt>
                <c:pt idx="346">
                  <c:v>3.7548986786681685E-2</c:v>
                </c:pt>
                <c:pt idx="347">
                  <c:v>3.7214288924043604E-2</c:v>
                </c:pt>
                <c:pt idx="348">
                  <c:v>3.6883043694725816E-2</c:v>
                </c:pt>
                <c:pt idx="349">
                  <c:v>3.6555211099434326E-2</c:v>
                </c:pt>
                <c:pt idx="350">
                  <c:v>3.6230751645128449E-2</c:v>
                </c:pt>
                <c:pt idx="351">
                  <c:v>3.590962633823274E-2</c:v>
                </c:pt>
                <c:pt idx="352">
                  <c:v>3.5591796677942419E-2</c:v>
                </c:pt>
                <c:pt idx="353">
                  <c:v>3.5277224649619139E-2</c:v>
                </c:pt>
                <c:pt idx="354">
                  <c:v>3.4965872718275962E-2</c:v>
                </c:pt>
                <c:pt idx="355">
                  <c:v>3.4657703822152282E-2</c:v>
                </c:pt>
                <c:pt idx="356">
                  <c:v>3.435268136637569E-2</c:v>
                </c:pt>
                <c:pt idx="357">
                  <c:v>3.4050769216710047E-2</c:v>
                </c:pt>
                <c:pt idx="358">
                  <c:v>3.3751931693389692E-2</c:v>
                </c:pt>
                <c:pt idx="359">
                  <c:v>3.3456133565037141E-2</c:v>
                </c:pt>
                <c:pt idx="360">
                  <c:v>3.3163340042664538E-2</c:v>
                </c:pt>
                <c:pt idx="361">
                  <c:v>3.2873516773757092E-2</c:v>
                </c:pt>
                <c:pt idx="362">
                  <c:v>3.2586629836437356E-2</c:v>
                </c:pt>
                <c:pt idx="363">
                  <c:v>3.2302645733709674E-2</c:v>
                </c:pt>
                <c:pt idx="364">
                  <c:v>3.202153138778354E-2</c:v>
                </c:pt>
                <c:pt idx="365">
                  <c:v>3.1743254134475214E-2</c:v>
                </c:pt>
                <c:pt idx="366">
                  <c:v>3.1467781717685495E-2</c:v>
                </c:pt>
                <c:pt idx="367">
                  <c:v>3.1195082283953984E-2</c:v>
                </c:pt>
                <c:pt idx="368">
                  <c:v>3.0925124377088265E-2</c:v>
                </c:pt>
                <c:pt idx="369">
                  <c:v>3.0657876932866257E-2</c:v>
                </c:pt>
                <c:pt idx="370">
                  <c:v>3.0393309273812386E-2</c:v>
                </c:pt>
                <c:pt idx="371">
                  <c:v>3.0131391104045242E-2</c:v>
                </c:pt>
                <c:pt idx="372">
                  <c:v>2.9872092504195889E-2</c:v>
                </c:pt>
                <c:pt idx="373">
                  <c:v>2.9615383926396864E-2</c:v>
                </c:pt>
                <c:pt idx="374">
                  <c:v>2.9361236189339762E-2</c:v>
                </c:pt>
                <c:pt idx="375">
                  <c:v>2.910962047340121E-2</c:v>
                </c:pt>
                <c:pt idx="376">
                  <c:v>2.886050831583592E-2</c:v>
                </c:pt>
                <c:pt idx="377">
                  <c:v>2.8613871606036043E-2</c:v>
                </c:pt>
                <c:pt idx="378">
                  <c:v>2.8369682580856117E-2</c:v>
                </c:pt>
                <c:pt idx="379">
                  <c:v>2.8127913820002577E-2</c:v>
                </c:pt>
                <c:pt idx="380">
                  <c:v>2.7888538241486367E-2</c:v>
                </c:pt>
                <c:pt idx="381">
                  <c:v>2.7651529097139322E-2</c:v>
                </c:pt>
                <c:pt idx="382">
                  <c:v>2.7416859968191185E-2</c:v>
                </c:pt>
                <c:pt idx="383">
                  <c:v>2.7184504760909261E-2</c:v>
                </c:pt>
                <c:pt idx="384">
                  <c:v>2.6954437702296725E-2</c:v>
                </c:pt>
                <c:pt idx="385">
                  <c:v>2.6726633335851555E-2</c:v>
                </c:pt>
                <c:pt idx="386">
                  <c:v>2.650106651738332E-2</c:v>
                </c:pt>
                <c:pt idx="387">
                  <c:v>2.6277712410888193E-2</c:v>
                </c:pt>
                <c:pt idx="388">
                  <c:v>2.6056546484480921E-2</c:v>
                </c:pt>
                <c:pt idx="389">
                  <c:v>2.5837544506382499E-2</c:v>
                </c:pt>
                <c:pt idx="390">
                  <c:v>2.5620682540963943E-2</c:v>
                </c:pt>
                <c:pt idx="391">
                  <c:v>2.5405936944844391E-2</c:v>
                </c:pt>
                <c:pt idx="392">
                  <c:v>2.519328436304304E-2</c:v>
                </c:pt>
                <c:pt idx="393">
                  <c:v>2.4982701725184488E-2</c:v>
                </c:pt>
                <c:pt idx="394">
                  <c:v>2.4774166241756303E-2</c:v>
                </c:pt>
                <c:pt idx="395">
                  <c:v>2.4567655400418106E-2</c:v>
                </c:pt>
                <c:pt idx="396">
                  <c:v>2.4363146962362248E-2</c:v>
                </c:pt>
                <c:pt idx="397">
                  <c:v>2.4160618958723908E-2</c:v>
                </c:pt>
                <c:pt idx="398">
                  <c:v>2.3960049687041466E-2</c:v>
                </c:pt>
                <c:pt idx="399">
                  <c:v>2.3761417707765353E-2</c:v>
                </c:pt>
                <c:pt idx="400">
                  <c:v>2.3564701840815074E-2</c:v>
                </c:pt>
                <c:pt idx="401">
                  <c:v>2.3369881162183893E-2</c:v>
                </c:pt>
                <c:pt idx="402">
                  <c:v>2.3176935000590256E-2</c:v>
                </c:pt>
                <c:pt idx="403">
                  <c:v>2.2985842934175573E-2</c:v>
                </c:pt>
                <c:pt idx="404">
                  <c:v>2.2796584787247116E-2</c:v>
                </c:pt>
                <c:pt idx="405">
                  <c:v>2.2609140627066357E-2</c:v>
                </c:pt>
                <c:pt idx="406">
                  <c:v>2.2423490760681043E-2</c:v>
                </c:pt>
                <c:pt idx="407">
                  <c:v>2.2239615731801329E-2</c:v>
                </c:pt>
                <c:pt idx="408">
                  <c:v>2.2057496317718767E-2</c:v>
                </c:pt>
                <c:pt idx="409">
                  <c:v>2.187711352626763E-2</c:v>
                </c:pt>
                <c:pt idx="410">
                  <c:v>2.1698448592828139E-2</c:v>
                </c:pt>
                <c:pt idx="411">
                  <c:v>2.1521482977371068E-2</c:v>
                </c:pt>
                <c:pt idx="412">
                  <c:v>2.1346198361542747E-2</c:v>
                </c:pt>
                <c:pt idx="413">
                  <c:v>2.1172576645790378E-2</c:v>
                </c:pt>
                <c:pt idx="414">
                  <c:v>2.1000599946526474E-2</c:v>
                </c:pt>
                <c:pt idx="415">
                  <c:v>2.0830250593332919E-2</c:v>
                </c:pt>
                <c:pt idx="416">
                  <c:v>2.0661511126202757E-2</c:v>
                </c:pt>
                <c:pt idx="417">
                  <c:v>2.049436429282022E-2</c:v>
                </c:pt>
                <c:pt idx="418">
                  <c:v>2.0328793045878021E-2</c:v>
                </c:pt>
                <c:pt idx="419">
                  <c:v>2.0164780540431304E-2</c:v>
                </c:pt>
                <c:pt idx="420">
                  <c:v>2.0002310131288243E-2</c:v>
                </c:pt>
                <c:pt idx="421">
                  <c:v>1.9841365370435734E-2</c:v>
                </c:pt>
                <c:pt idx="422">
                  <c:v>1.9681930004501188E-2</c:v>
                </c:pt>
                <c:pt idx="423">
                  <c:v>1.9523987972248292E-2</c:v>
                </c:pt>
                <c:pt idx="424">
                  <c:v>1.9367523402107758E-2</c:v>
                </c:pt>
                <c:pt idx="425">
                  <c:v>1.921252060974115E-2</c:v>
                </c:pt>
                <c:pt idx="426">
                  <c:v>1.9058964095638679E-2</c:v>
                </c:pt>
                <c:pt idx="427">
                  <c:v>1.8906838542749146E-2</c:v>
                </c:pt>
                <c:pt idx="428">
                  <c:v>1.8756128814143035E-2</c:v>
                </c:pt>
                <c:pt idx="429">
                  <c:v>1.8606819950706819E-2</c:v>
                </c:pt>
                <c:pt idx="430">
                  <c:v>1.8458897168869042E-2</c:v>
                </c:pt>
                <c:pt idx="431">
                  <c:v>1.8312345858357431E-2</c:v>
                </c:pt>
                <c:pt idx="432">
                  <c:v>1.8167151579986461E-2</c:v>
                </c:pt>
                <c:pt idx="433">
                  <c:v>1.802330006347521E-2</c:v>
                </c:pt>
                <c:pt idx="434">
                  <c:v>1.7880777205294733E-2</c:v>
                </c:pt>
                <c:pt idx="435">
                  <c:v>1.7739569066544818E-2</c:v>
                </c:pt>
                <c:pt idx="436">
                  <c:v>1.7599661870859717E-2</c:v>
                </c:pt>
                <c:pt idx="437">
                  <c:v>1.7461042002342084E-2</c:v>
                </c:pt>
                <c:pt idx="438">
                  <c:v>1.7323696003525332E-2</c:v>
                </c:pt>
                <c:pt idx="439">
                  <c:v>1.7187610573363279E-2</c:v>
                </c:pt>
                <c:pt idx="440">
                  <c:v>1.7052772565247301E-2</c:v>
                </c:pt>
                <c:pt idx="441">
                  <c:v>1.6919168985050428E-2</c:v>
                </c:pt>
                <c:pt idx="442">
                  <c:v>1.6786786989197586E-2</c:v>
                </c:pt>
                <c:pt idx="443">
                  <c:v>1.6655613882762418E-2</c:v>
                </c:pt>
                <c:pt idx="444">
                  <c:v>1.6525637117589604E-2</c:v>
                </c:pt>
                <c:pt idx="445">
                  <c:v>1.6396844290442598E-2</c:v>
                </c:pt>
                <c:pt idx="446">
                  <c:v>1.6269223141176362E-2</c:v>
                </c:pt>
                <c:pt idx="447">
                  <c:v>1.6142761550935046E-2</c:v>
                </c:pt>
                <c:pt idx="448">
                  <c:v>1.6017447540373538E-2</c:v>
                </c:pt>
                <c:pt idx="449">
                  <c:v>1.58932692679035E-2</c:v>
                </c:pt>
                <c:pt idx="450">
                  <c:v>1.5770215027962699E-2</c:v>
                </c:pt>
                <c:pt idx="451">
                  <c:v>1.5648273249307731E-2</c:v>
                </c:pt>
                <c:pt idx="452">
                  <c:v>1.5527432493329822E-2</c:v>
                </c:pt>
                <c:pt idx="453">
                  <c:v>1.540768145239324E-2</c:v>
                </c:pt>
                <c:pt idx="454">
                  <c:v>1.5289008948195973E-2</c:v>
                </c:pt>
                <c:pt idx="455">
                  <c:v>1.5171403930152559E-2</c:v>
                </c:pt>
                <c:pt idx="456">
                  <c:v>1.5054855473798456E-2</c:v>
                </c:pt>
                <c:pt idx="457">
                  <c:v>1.4939352779216063E-2</c:v>
                </c:pt>
                <c:pt idx="458">
                  <c:v>1.4824885169481562E-2</c:v>
                </c:pt>
                <c:pt idx="459">
                  <c:v>1.4711442089132739E-2</c:v>
                </c:pt>
                <c:pt idx="460">
                  <c:v>1.4599013102657338E-2</c:v>
                </c:pt>
                <c:pt idx="461">
                  <c:v>1.4487587893001544E-2</c:v>
                </c:pt>
                <c:pt idx="462">
                  <c:v>1.4377156260098382E-2</c:v>
                </c:pt>
                <c:pt idx="463">
                  <c:v>1.4267708119415896E-2</c:v>
                </c:pt>
                <c:pt idx="464">
                  <c:v>1.4159233500524677E-2</c:v>
                </c:pt>
                <c:pt idx="465">
                  <c:v>1.405172254568425E-2</c:v>
                </c:pt>
                <c:pt idx="466">
                  <c:v>1.3945165508448867E-2</c:v>
                </c:pt>
                <c:pt idx="467">
                  <c:v>1.3839552752291113E-2</c:v>
                </c:pt>
                <c:pt idx="468">
                  <c:v>1.3734874749244532E-2</c:v>
                </c:pt>
                <c:pt idx="469">
                  <c:v>1.3631122078563858E-2</c:v>
                </c:pt>
                <c:pt idx="470">
                  <c:v>1.3528285425403189E-2</c:v>
                </c:pt>
                <c:pt idx="471">
                  <c:v>1.3426355579511743E-2</c:v>
                </c:pt>
                <c:pt idx="472">
                  <c:v>1.3325323433946904E-2</c:v>
                </c:pt>
                <c:pt idx="473">
                  <c:v>1.3225179983804267E-2</c:v>
                </c:pt>
                <c:pt idx="474">
                  <c:v>1.3125916324964562E-2</c:v>
                </c:pt>
                <c:pt idx="475">
                  <c:v>1.3027523652857151E-2</c:v>
                </c:pt>
                <c:pt idx="476">
                  <c:v>1.2929993261239883E-2</c:v>
                </c:pt>
                <c:pt idx="477">
                  <c:v>1.2833316540995019E-2</c:v>
                </c:pt>
                <c:pt idx="478">
                  <c:v>1.2737484978941241E-2</c:v>
                </c:pt>
                <c:pt idx="479">
                  <c:v>1.2642490156661034E-2</c:v>
                </c:pt>
                <c:pt idx="480">
                  <c:v>1.2548323749343821E-2</c:v>
                </c:pt>
                <c:pt idx="481">
                  <c:v>1.2454977524644134E-2</c:v>
                </c:pt>
                <c:pt idx="482">
                  <c:v>1.2362443341554914E-2</c:v>
                </c:pt>
                <c:pt idx="483">
                  <c:v>1.2270713149295629E-2</c:v>
                </c:pt>
                <c:pt idx="484">
                  <c:v>1.2179778986214945E-2</c:v>
                </c:pt>
                <c:pt idx="485">
                  <c:v>1.2089632978707864E-2</c:v>
                </c:pt>
                <c:pt idx="486">
                  <c:v>1.2000267340147086E-2</c:v>
                </c:pt>
                <c:pt idx="487">
                  <c:v>1.1911674369828243E-2</c:v>
                </c:pt>
                <c:pt idx="488">
                  <c:v>1.1823846451929097E-2</c:v>
                </c:pt>
                <c:pt idx="489">
                  <c:v>1.1736776054482348E-2</c:v>
                </c:pt>
                <c:pt idx="490">
                  <c:v>1.165045572836176E-2</c:v>
                </c:pt>
                <c:pt idx="491">
                  <c:v>1.1564878106281689E-2</c:v>
                </c:pt>
                <c:pt idx="492">
                  <c:v>1.1480035901809526E-2</c:v>
                </c:pt>
                <c:pt idx="493">
                  <c:v>1.139592190839109E-2</c:v>
                </c:pt>
                <c:pt idx="494">
                  <c:v>1.1312528998388758E-2</c:v>
                </c:pt>
                <c:pt idx="495">
                  <c:v>1.1229850122132071E-2</c:v>
                </c:pt>
                <c:pt idx="496">
                  <c:v>1.1147878306980665E-2</c:v>
                </c:pt>
                <c:pt idx="497">
                  <c:v>1.1066606656399469E-2</c:v>
                </c:pt>
                <c:pt idx="498">
                  <c:v>1.0986028349045822E-2</c:v>
                </c:pt>
                <c:pt idx="499">
                  <c:v>1.090613663786859E-2</c:v>
                </c:pt>
                <c:pt idx="500">
                  <c:v>1.0826924849218652E-2</c:v>
                </c:pt>
                <c:pt idx="501">
                  <c:v>1.0748386381971361E-2</c:v>
                </c:pt>
                <c:pt idx="502">
                  <c:v>1.0670514706659872E-2</c:v>
                </c:pt>
                <c:pt idx="503">
                  <c:v>1.0593303364620188E-2</c:v>
                </c:pt>
                <c:pt idx="504">
                  <c:v>1.0516745967146751E-2</c:v>
                </c:pt>
                <c:pt idx="505">
                  <c:v>1.0440836194659296E-2</c:v>
                </c:pt>
                <c:pt idx="506">
                  <c:v>1.0365567795880326E-2</c:v>
                </c:pt>
                <c:pt idx="507">
                  <c:v>1.0290934587023185E-2</c:v>
                </c:pt>
                <c:pt idx="508">
                  <c:v>1.0216930450990558E-2</c:v>
                </c:pt>
                <c:pt idx="509">
                  <c:v>1.014354933658336E-2</c:v>
                </c:pt>
                <c:pt idx="510">
                  <c:v>1.0070785257719742E-2</c:v>
                </c:pt>
                <c:pt idx="511">
                  <c:v>9.9986322926641294E-3</c:v>
                </c:pt>
                <c:pt idx="512">
                  <c:v>9.927084583266169E-3</c:v>
                </c:pt>
                <c:pt idx="513">
                  <c:v>9.8561363342094515E-3</c:v>
                </c:pt>
                <c:pt idx="514">
                  <c:v>9.7857818122697397E-3</c:v>
                </c:pt>
                <c:pt idx="515">
                  <c:v>9.7160153455829387E-3</c:v>
                </c:pt>
                <c:pt idx="516">
                  <c:v>9.6468313229221281E-3</c:v>
                </c:pt>
                <c:pt idx="517">
                  <c:v>9.57822419298404E-3</c:v>
                </c:pt>
                <c:pt idx="518">
                  <c:v>9.5101884636845362E-3</c:v>
                </c:pt>
                <c:pt idx="519">
                  <c:v>9.442718701463201E-3</c:v>
                </c:pt>
                <c:pt idx="520">
                  <c:v>9.3758095305965586E-3</c:v>
                </c:pt>
                <c:pt idx="521">
                  <c:v>9.3094556325203411E-3</c:v>
                </c:pt>
                <c:pt idx="522">
                  <c:v>9.243651745160052E-3</c:v>
                </c:pt>
                <c:pt idx="523">
                  <c:v>9.1783926622703346E-3</c:v>
                </c:pt>
                <c:pt idx="524">
                  <c:v>9.1136732327825008E-3</c:v>
                </c:pt>
                <c:pt idx="525">
                  <c:v>9.0494883601604601E-3</c:v>
                </c:pt>
                <c:pt idx="526">
                  <c:v>8.9858330017647883E-3</c:v>
                </c:pt>
                <c:pt idx="527">
                  <c:v>8.9227021682247738E-3</c:v>
                </c:pt>
                <c:pt idx="528">
                  <c:v>8.8600909228185552E-3</c:v>
                </c:pt>
                <c:pt idx="529">
                  <c:v>8.797994380860933E-3</c:v>
                </c:pt>
                <c:pt idx="530">
                  <c:v>8.7364077090990207E-3</c:v>
                </c:pt>
                <c:pt idx="531">
                  <c:v>8.6753261251154568E-3</c:v>
                </c:pt>
                <c:pt idx="532">
                  <c:v>8.6147448967392268E-3</c:v>
                </c:pt>
                <c:pt idx="533">
                  <c:v>8.5546593414637592E-3</c:v>
                </c:pt>
                <c:pt idx="534">
                  <c:v>8.4950648258724729E-3</c:v>
                </c:pt>
                <c:pt idx="535">
                  <c:v>8.4359567650714694E-3</c:v>
                </c:pt>
                <c:pt idx="536">
                  <c:v>8.3773306221294475E-3</c:v>
                </c:pt>
                <c:pt idx="537">
                  <c:v>8.3191819075244724E-3</c:v>
                </c:pt>
                <c:pt idx="538">
                  <c:v>8.2615061785978432E-3</c:v>
                </c:pt>
                <c:pt idx="539">
                  <c:v>8.2042990390147497E-3</c:v>
                </c:pt>
                <c:pt idx="540">
                  <c:v>8.147556138231633E-3</c:v>
                </c:pt>
                <c:pt idx="541">
                  <c:v>8.0912731709702132E-3</c:v>
                </c:pt>
                <c:pt idx="542">
                  <c:v>8.0354458766981815E-3</c:v>
                </c:pt>
                <c:pt idx="543">
                  <c:v>7.9800700391162733E-3</c:v>
                </c:pt>
                <c:pt idx="544">
                  <c:v>7.9251414856516735E-3</c:v>
                </c:pt>
                <c:pt idx="545">
                  <c:v>7.8706560869580104E-3</c:v>
                </c:pt>
                <c:pt idx="546">
                  <c:v>7.8166097564211518E-3</c:v>
                </c:pt>
                <c:pt idx="547">
                  <c:v>7.7629984496715475E-3</c:v>
                </c:pt>
                <c:pt idx="548">
                  <c:v>7.7098181641023821E-3</c:v>
                </c:pt>
                <c:pt idx="549">
                  <c:v>7.6570649383937792E-3</c:v>
                </c:pt>
                <c:pt idx="550">
                  <c:v>7.604734852042906E-3</c:v>
                </c:pt>
                <c:pt idx="551">
                  <c:v>7.552824024899903E-3</c:v>
                </c:pt>
                <c:pt idx="552">
                  <c:v>7.5013286167095313E-3</c:v>
                </c:pt>
                <c:pt idx="553">
                  <c:v>7.4502448266585263E-3</c:v>
                </c:pt>
                <c:pt idx="554">
                  <c:v>7.3995688929284799E-3</c:v>
                </c:pt>
                <c:pt idx="555">
                  <c:v>7.3492970922543113E-3</c:v>
                </c:pt>
                <c:pt idx="556">
                  <c:v>7.2994257394881357E-3</c:v>
                </c:pt>
                <c:pt idx="557">
                  <c:v>7.2499511871685048E-3</c:v>
                </c:pt>
                <c:pt idx="558">
                  <c:v>7.2008698250949502E-3</c:v>
                </c:pt>
                <c:pt idx="559">
                  <c:v>7.1521780799078056E-3</c:v>
                </c:pt>
                <c:pt idx="560">
                  <c:v>7.1038724146730891E-3</c:v>
                </c:pt>
                <c:pt idx="561">
                  <c:v>7.0559493284726091E-3</c:v>
                </c:pt>
                <c:pt idx="562">
                  <c:v>7.0084053559989236E-3</c:v>
                </c:pt>
                <c:pt idx="563">
                  <c:v>6.9612370671554621E-3</c:v>
                </c:pt>
                <c:pt idx="564">
                  <c:v>6.914441066661379E-3</c:v>
                </c:pt>
                <c:pt idx="565">
                  <c:v>6.8680139936613304E-3</c:v>
                </c:pt>
                <c:pt idx="566">
                  <c:v>6.8219525213399097E-3</c:v>
                </c:pt>
                <c:pt idx="567">
                  <c:v>6.7762533565409845E-3</c:v>
                </c:pt>
                <c:pt idx="568">
                  <c:v>6.7309132393914128E-3</c:v>
                </c:pt>
                <c:pt idx="569">
                  <c:v>6.6859289429295754E-3</c:v>
                </c:pt>
                <c:pt idx="570">
                  <c:v>6.6412972727382885E-3</c:v>
                </c:pt>
                <c:pt idx="571">
                  <c:v>6.5970150665822479E-3</c:v>
                </c:pt>
                <c:pt idx="572">
                  <c:v>6.5530791940497692E-3</c:v>
                </c:pt>
                <c:pt idx="573">
                  <c:v>6.5094865561990721E-3</c:v>
                </c:pt>
                <c:pt idx="574">
                  <c:v>6.466234085208647E-3</c:v>
                </c:pt>
                <c:pt idx="575">
                  <c:v>6.4233187440319575E-3</c:v>
                </c:pt>
                <c:pt idx="576">
                  <c:v>6.3807375260563522E-3</c:v>
                </c:pt>
                <c:pt idx="577">
                  <c:v>6.3384874547659578E-3</c:v>
                </c:pt>
                <c:pt idx="578">
                  <c:v>6.2965655834088322E-3</c:v>
                </c:pt>
                <c:pt idx="579">
                  <c:v>6.2549689946679726E-3</c:v>
                </c:pt>
                <c:pt idx="580">
                  <c:v>6.2136948003363888E-3</c:v>
                </c:pt>
                <c:pt idx="581">
                  <c:v>6.1727401409960112E-3</c:v>
                </c:pt>
                <c:pt idx="582">
                  <c:v>6.1321021857005898E-3</c:v>
                </c:pt>
                <c:pt idx="583">
                  <c:v>6.0917781316622097E-3</c:v>
                </c:pt>
                <c:pt idx="584">
                  <c:v>6.0517652039417339E-3</c:v>
                </c:pt>
                <c:pt idx="585">
                  <c:v>6.0120606551429109E-3</c:v>
                </c:pt>
                <c:pt idx="586">
                  <c:v>5.9726617651101209E-3</c:v>
                </c:pt>
                <c:pt idx="587">
                  <c:v>5.933565840629775E-3</c:v>
                </c:pt>
                <c:pt idx="588">
                  <c:v>5.8947702151352557E-3</c:v>
                </c:pt>
                <c:pt idx="589">
                  <c:v>5.8562722484154063E-3</c:v>
                </c:pt>
                <c:pt idx="590">
                  <c:v>5.8180693263265061E-3</c:v>
                </c:pt>
                <c:pt idx="591">
                  <c:v>5.7801588605076561E-3</c:v>
                </c:pt>
                <c:pt idx="592">
                  <c:v>5.7425382880995747E-3</c:v>
                </c:pt>
                <c:pt idx="593">
                  <c:v>5.7052050714667072E-3</c:v>
                </c:pt>
                <c:pt idx="594">
                  <c:v>5.6681566979227297E-3</c:v>
                </c:pt>
                <c:pt idx="595">
                  <c:v>5.6313906794591851E-3</c:v>
                </c:pt>
                <c:pt idx="596">
                  <c:v>5.5949045524774617E-3</c:v>
                </c:pt>
                <c:pt idx="597">
                  <c:v>5.5586958775238511E-3</c:v>
                </c:pt>
                <c:pt idx="598">
                  <c:v>5.5227622390278449E-3</c:v>
                </c:pt>
                <c:pt idx="599">
                  <c:v>5.4871012450434242E-3</c:v>
                </c:pt>
                <c:pt idx="600">
                  <c:v>5.4517105269934786E-3</c:v>
                </c:pt>
                <c:pt idx="601">
                  <c:v>5.4165877394172536E-3</c:v>
                </c:pt>
                <c:pt idx="602">
                  <c:v>5.3817305597206877E-3</c:v>
                </c:pt>
                <c:pt idx="603">
                  <c:v>5.347136687929843E-3</c:v>
                </c:pt>
                <c:pt idx="604">
                  <c:v>5.3128038464470752E-3</c:v>
                </c:pt>
                <c:pt idx="605">
                  <c:v>5.2787297798102054E-3</c:v>
                </c:pt>
                <c:pt idx="606">
                  <c:v>5.2449122544544298E-3</c:v>
                </c:pt>
                <c:pt idx="607">
                  <c:v>5.2113490584771239E-3</c:v>
                </c:pt>
                <c:pt idx="608">
                  <c:v>5.1780380014052997E-3</c:v>
                </c:pt>
                <c:pt idx="609">
                  <c:v>5.1449769139658603E-3</c:v>
                </c:pt>
                <c:pt idx="610">
                  <c:v>5.1121636478585154E-3</c:v>
                </c:pt>
                <c:pt idx="611">
                  <c:v>5.0795960755314132E-3</c:v>
                </c:pt>
                <c:pt idx="612">
                  <c:v>5.0472720899592807E-3</c:v>
                </c:pt>
                <c:pt idx="613">
                  <c:v>5.0151896044242483E-3</c:v>
                </c:pt>
                <c:pt idx="614">
                  <c:v>4.9833465522992459E-3</c:v>
                </c:pt>
                <c:pt idx="615">
                  <c:v>4.9517408868338135E-3</c:v>
                </c:pt>
                <c:pt idx="616">
                  <c:v>4.9203705809425348E-3</c:v>
                </c:pt>
                <c:pt idx="617">
                  <c:v>4.889233626995837E-3</c:v>
                </c:pt>
                <c:pt idx="618">
                  <c:v>4.8583280366133099E-3</c:v>
                </c:pt>
                <c:pt idx="619">
                  <c:v>4.8276518404593198E-3</c:v>
                </c:pt>
                <c:pt idx="620">
                  <c:v>4.7972030880410908E-3</c:v>
                </c:pt>
                <c:pt idx="621">
                  <c:v>4.7669798475090787E-3</c:v>
                </c:pt>
                <c:pt idx="622">
                  <c:v>4.7369802054596242E-3</c:v>
                </c:pt>
                <c:pt idx="623">
                  <c:v>4.7072022667400413E-3</c:v>
                </c:pt>
                <c:pt idx="624">
                  <c:v>4.6776441542557157E-3</c:v>
                </c:pt>
                <c:pt idx="625">
                  <c:v>4.648304008779673E-3</c:v>
                </c:pt>
                <c:pt idx="626">
                  <c:v>4.6191799887641332E-3</c:v>
                </c:pt>
                <c:pt idx="627">
                  <c:v>4.5902702701544522E-3</c:v>
                </c:pt>
                <c:pt idx="628">
                  <c:v>4.5615730462049775E-3</c:v>
                </c:pt>
                <c:pt idx="629">
                  <c:v>4.5330865272972514E-3</c:v>
                </c:pt>
                <c:pt idx="630">
                  <c:v>4.5048089407600913E-3</c:v>
                </c:pt>
                <c:pt idx="631">
                  <c:v>4.4767385306918742E-3</c:v>
                </c:pt>
                <c:pt idx="632">
                  <c:v>4.4488735577848399E-3</c:v>
                </c:pt>
                <c:pt idx="633">
                  <c:v>4.4212122991513676E-3</c:v>
                </c:pt>
                <c:pt idx="634">
                  <c:v>4.3937530481522689E-3</c:v>
                </c:pt>
                <c:pt idx="635">
                  <c:v>4.3664941142270057E-3</c:v>
                </c:pt>
                <c:pt idx="636">
                  <c:v>4.3394338227259344E-3</c:v>
                </c:pt>
                <c:pt idx="637">
                  <c:v>4.3125705147443755E-3</c:v>
                </c:pt>
                <c:pt idx="638">
                  <c:v>4.2859025469586193E-3</c:v>
                </c:pt>
                <c:pt idx="639">
                  <c:v>4.2594282914638114E-3</c:v>
                </c:pt>
                <c:pt idx="640">
                  <c:v>4.233146135613648E-3</c:v>
                </c:pt>
                <c:pt idx="641">
                  <c:v>4.2070544818618959E-3</c:v>
                </c:pt>
                <c:pt idx="642">
                  <c:v>4.1811517476057786E-3</c:v>
                </c:pt>
                <c:pt idx="643">
                  <c:v>4.1554363650310412E-3</c:v>
                </c:pt>
                <c:pt idx="644">
                  <c:v>4.1299067809588566E-3</c:v>
                </c:pt>
                <c:pt idx="645">
                  <c:v>4.1045614566944319E-3</c:v>
                </c:pt>
                <c:pt idx="646">
                  <c:v>4.0793988678772958E-3</c:v>
                </c:pt>
                <c:pt idx="647">
                  <c:v>4.0544175043333549E-3</c:v>
                </c:pt>
                <c:pt idx="648">
                  <c:v>4.0296158699285652E-3</c:v>
                </c:pt>
                <c:pt idx="649">
                  <c:v>4.0049924824242522E-3</c:v>
                </c:pt>
                <c:pt idx="650">
                  <c:v>3.9805458733341119E-3</c:v>
                </c:pt>
                <c:pt idx="651">
                  <c:v>3.9562745877827731E-3</c:v>
                </c:pt>
                <c:pt idx="652">
                  <c:v>3.9321771843659741E-3</c:v>
                </c:pt>
                <c:pt idx="653">
                  <c:v>3.9082522350123014E-3</c:v>
                </c:pt>
                <c:pt idx="654">
                  <c:v>3.8844983248465044E-3</c:v>
                </c:pt>
                <c:pt idx="655">
                  <c:v>3.8609140520543127E-3</c:v>
                </c:pt>
                <c:pt idx="656">
                  <c:v>3.8374980277487984E-3</c:v>
                </c:pt>
                <c:pt idx="657">
                  <c:v>3.8142488758382193E-3</c:v>
                </c:pt>
                <c:pt idx="658">
                  <c:v>3.7911652328953258E-3</c:v>
                </c:pt>
                <c:pt idx="659">
                  <c:v>3.7682457480281927E-3</c:v>
                </c:pt>
                <c:pt idx="660">
                  <c:v>3.7454890827523894E-3</c:v>
                </c:pt>
                <c:pt idx="661">
                  <c:v>3.7228939108646976E-3</c:v>
                </c:pt>
                <c:pt idx="662">
                  <c:v>3.7004589183181188E-3</c:v>
                </c:pt>
                <c:pt idx="663">
                  <c:v>3.6781828030983924E-3</c:v>
                </c:pt>
                <c:pt idx="664">
                  <c:v>3.6560642751017666E-3</c:v>
                </c:pt>
                <c:pt idx="665">
                  <c:v>3.6341020560142373E-3</c:v>
                </c:pt>
                <c:pt idx="666">
                  <c:v>3.6122948791920619E-3</c:v>
                </c:pt>
                <c:pt idx="667">
                  <c:v>3.5906414895436022E-3</c:v>
                </c:pt>
                <c:pt idx="668">
                  <c:v>3.5691406434125283E-3</c:v>
                </c:pt>
                <c:pt idx="669">
                  <c:v>3.5477911084622559E-3</c:v>
                </c:pt>
                <c:pt idx="670">
                  <c:v>3.5265916635616882E-3</c:v>
                </c:pt>
                <c:pt idx="671">
                  <c:v>3.5055410986722432E-3</c:v>
                </c:pt>
                <c:pt idx="672">
                  <c:v>3.4846382147360705E-3</c:v>
                </c:pt>
                <c:pt idx="673">
                  <c:v>3.4638818235655736E-3</c:v>
                </c:pt>
                <c:pt idx="674">
                  <c:v>3.4432707477340934E-3</c:v>
                </c:pt>
                <c:pt idx="675">
                  <c:v>3.4228038204678411E-3</c:v>
                </c:pt>
                <c:pt idx="676">
                  <c:v>3.4024798855389364E-3</c:v>
                </c:pt>
                <c:pt idx="677">
                  <c:v>3.3822977971597764E-3</c:v>
                </c:pt>
                <c:pt idx="678">
                  <c:v>3.3622564198783718E-3</c:v>
                </c:pt>
                <c:pt idx="679">
                  <c:v>3.3423546284750121E-3</c:v>
                </c:pt>
                <c:pt idx="680">
                  <c:v>3.3225913078599335E-3</c:v>
                </c:pt>
                <c:pt idx="681">
                  <c:v>3.3029653529721534E-3</c:v>
                </c:pt>
                <c:pt idx="682">
                  <c:v>3.2834756686794479E-3</c:v>
                </c:pt>
                <c:pt idx="683">
                  <c:v>3.2641211696793735E-3</c:v>
                </c:pt>
                <c:pt idx="684">
                  <c:v>3.244900780401377E-3</c:v>
                </c:pt>
                <c:pt idx="685">
                  <c:v>3.2258134349099805E-3</c:v>
                </c:pt>
                <c:pt idx="686">
                  <c:v>3.2068580768090577E-3</c:v>
                </c:pt>
                <c:pt idx="687">
                  <c:v>3.1880336591470718E-3</c:v>
                </c:pt>
                <c:pt idx="688">
                  <c:v>3.1693391443234319E-3</c:v>
                </c:pt>
                <c:pt idx="689">
                  <c:v>3.150773503995809E-3</c:v>
                </c:pt>
                <c:pt idx="690">
                  <c:v>3.1323357189884712E-3</c:v>
                </c:pt>
                <c:pt idx="691">
                  <c:v>3.114024779201648E-3</c:v>
                </c:pt>
                <c:pt idx="692">
                  <c:v>3.0958396835218025E-3</c:v>
                </c:pt>
                <c:pt idx="693">
                  <c:v>3.0777794397329806E-3</c:v>
                </c:pt>
                <c:pt idx="694">
                  <c:v>3.0598430644290103E-3</c:v>
                </c:pt>
                <c:pt idx="695">
                  <c:v>3.0420295829267406E-3</c:v>
                </c:pt>
                <c:pt idx="696">
                  <c:v>3.0243380291801389E-3</c:v>
                </c:pt>
                <c:pt idx="697">
                  <c:v>3.006767445695396E-3</c:v>
                </c:pt>
                <c:pt idx="698">
                  <c:v>2.9893168834468622E-3</c:v>
                </c:pt>
                <c:pt idx="699">
                  <c:v>2.971985401793989E-3</c:v>
                </c:pt>
                <c:pt idx="700">
                  <c:v>2.9547720683990412E-3</c:v>
                </c:pt>
                <c:pt idx="701">
                  <c:v>2.9376759591458078E-3</c:v>
                </c:pt>
                <c:pt idx="702">
                  <c:v>2.9206961580591222E-3</c:v>
                </c:pt>
                <c:pt idx="703">
                  <c:v>2.9038317572252555E-3</c:v>
                </c:pt>
                <c:pt idx="704">
                  <c:v>2.8870818567131892E-3</c:v>
                </c:pt>
                <c:pt idx="705">
                  <c:v>2.8704455644966973E-3</c:v>
                </c:pt>
                <c:pt idx="706">
                  <c:v>2.8539219963772742E-3</c:v>
                </c:pt>
                <c:pt idx="707">
                  <c:v>2.8375102759079008E-3</c:v>
                </c:pt>
                <c:pt idx="708">
                  <c:v>2.8212095343176135E-3</c:v>
                </c:pt>
                <c:pt idx="709">
                  <c:v>2.8050189104368655E-3</c:v>
                </c:pt>
                <c:pt idx="710">
                  <c:v>2.7889375506237142E-3</c:v>
                </c:pt>
                <c:pt idx="711">
                  <c:v>2.7729646086907559E-3</c:v>
                </c:pt>
                <c:pt idx="712">
                  <c:v>2.7570992458328921E-3</c:v>
                </c:pt>
                <c:pt idx="713">
                  <c:v>2.7413406305557921E-3</c:v>
                </c:pt>
                <c:pt idx="714">
                  <c:v>2.7256879386051876E-3</c:v>
                </c:pt>
                <c:pt idx="715">
                  <c:v>2.7101403528968686E-3</c:v>
                </c:pt>
                <c:pt idx="716">
                  <c:v>2.6946970634474559E-3</c:v>
                </c:pt>
                <c:pt idx="717">
                  <c:v>2.6793572673058483E-3</c:v>
                </c:pt>
                <c:pt idx="718">
                  <c:v>2.6641201684854884E-3</c:v>
                </c:pt>
                <c:pt idx="719">
                  <c:v>2.6489849778972546E-3</c:v>
                </c:pt>
                <c:pt idx="720">
                  <c:v>2.6339509132831274E-3</c:v>
                </c:pt>
                <c:pt idx="721">
                  <c:v>2.6190171991505064E-3</c:v>
                </c:pt>
                <c:pt idx="722">
                  <c:v>2.6041830667072495E-3</c:v>
                </c:pt>
                <c:pt idx="723">
                  <c:v>2.5894477537973903E-3</c:v>
                </c:pt>
                <c:pt idx="724">
                  <c:v>2.5748105048375427E-3</c:v>
                </c:pt>
                <c:pt idx="725">
                  <c:v>2.5602705707539366E-3</c:v>
                </c:pt>
                <c:pt idx="726">
                  <c:v>2.5458272089201655E-3</c:v>
                </c:pt>
                <c:pt idx="727">
                  <c:v>2.5314796830955507E-3</c:v>
                </c:pt>
                <c:pt idx="728">
                  <c:v>2.5172272633641681E-3</c:v>
                </c:pt>
                <c:pt idx="729">
                  <c:v>2.5030692260745125E-3</c:v>
                </c:pt>
                <c:pt idx="730">
                  <c:v>2.4890048537797829E-3</c:v>
                </c:pt>
                <c:pt idx="731">
                  <c:v>2.4750334351788111E-3</c:v>
                </c:pt>
                <c:pt idx="732">
                  <c:v>2.4611542650575849E-3</c:v>
                </c:pt>
                <c:pt idx="733">
                  <c:v>2.4473666442314155E-3</c:v>
                </c:pt>
                <c:pt idx="734">
                  <c:v>2.4336698794876648E-3</c:v>
                </c:pt>
                <c:pt idx="735">
                  <c:v>2.4200632835290896E-3</c:v>
                </c:pt>
                <c:pt idx="736">
                  <c:v>2.4065461749178084E-3</c:v>
                </c:pt>
                <c:pt idx="737">
                  <c:v>2.3931178780197868E-3</c:v>
                </c:pt>
                <c:pt idx="738">
                  <c:v>2.3797777229499426E-3</c:v>
                </c:pt>
                <c:pt idx="739">
                  <c:v>2.3665250455178256E-3</c:v>
                </c:pt>
                <c:pt idx="740">
                  <c:v>2.353359187173827E-3</c:v>
                </c:pt>
                <c:pt idx="741">
                  <c:v>2.3402794949559796E-3</c:v>
                </c:pt>
                <c:pt idx="742">
                  <c:v>2.3272853214372849E-3</c:v>
                </c:pt>
                <c:pt idx="743">
                  <c:v>2.314376024673612E-3</c:v>
                </c:pt>
                <c:pt idx="744">
                  <c:v>2.30155096815209E-3</c:v>
                </c:pt>
                <c:pt idx="745">
                  <c:v>2.2888095207401005E-3</c:v>
                </c:pt>
                <c:pt idx="746">
                  <c:v>2.2761510566347239E-3</c:v>
                </c:pt>
                <c:pt idx="747">
                  <c:v>2.2635749553127525E-3</c:v>
                </c:pt>
                <c:pt idx="748">
                  <c:v>2.2510806014812137E-3</c:v>
                </c:pt>
                <c:pt idx="749">
                  <c:v>2.2386673850283935E-3</c:v>
                </c:pt>
                <c:pt idx="750">
                  <c:v>2.226334700975348E-3</c:v>
                </c:pt>
                <c:pt idx="751">
                  <c:v>2.2140819494279522E-3</c:v>
                </c:pt>
                <c:pt idx="752">
                  <c:v>2.2019085355294019E-3</c:v>
                </c:pt>
                <c:pt idx="753">
                  <c:v>2.1898138694132359E-3</c:v>
                </c:pt>
                <c:pt idx="754">
                  <c:v>2.1777973661568084E-3</c:v>
                </c:pt>
                <c:pt idx="755">
                  <c:v>2.1658584457352635E-3</c:v>
                </c:pt>
                <c:pt idx="756">
                  <c:v>2.1539965329759468E-3</c:v>
                </c:pt>
                <c:pt idx="757">
                  <c:v>2.1422110575133346E-3</c:v>
                </c:pt>
                <c:pt idx="758">
                  <c:v>2.1305014537443771E-3</c:v>
                </c:pt>
                <c:pt idx="759">
                  <c:v>2.1188671607843129E-3</c:v>
                </c:pt>
                <c:pt idx="760">
                  <c:v>2.1073076224229262E-3</c:v>
                </c:pt>
                <c:pt idx="761">
                  <c:v>2.0958222870812926E-3</c:v>
                </c:pt>
                <c:pt idx="762">
                  <c:v>2.0844106077688648E-3</c:v>
                </c:pt>
                <c:pt idx="763">
                  <c:v>2.0730720420411358E-3</c:v>
                </c:pt>
                <c:pt idx="764">
                  <c:v>2.0618060519575843E-3</c:v>
                </c:pt>
                <c:pt idx="765">
                  <c:v>2.0506121040401565E-3</c:v>
                </c:pt>
                <c:pt idx="766">
                  <c:v>2.0394896692321452E-3</c:v>
                </c:pt>
                <c:pt idx="767">
                  <c:v>2.0284382228573997E-3</c:v>
                </c:pt>
                <c:pt idx="768">
                  <c:v>2.0174572445800995E-3</c:v>
                </c:pt>
                <c:pt idx="769">
                  <c:v>2.0065462183647951E-3</c:v>
                </c:pt>
                <c:pt idx="770">
                  <c:v>1.9957046324369323E-3</c:v>
                </c:pt>
                <c:pt idx="771">
                  <c:v>1.9849319792437691E-3</c:v>
                </c:pt>
                <c:pt idx="772">
                  <c:v>1.9742277554156184E-3</c:v>
                </c:pt>
                <c:pt idx="773">
                  <c:v>1.9635914617275852E-3</c:v>
                </c:pt>
                <c:pt idx="774">
                  <c:v>1.953022603061621E-3</c:v>
                </c:pt>
                <c:pt idx="775">
                  <c:v>1.9425206883689451E-3</c:v>
                </c:pt>
                <c:pt idx="776">
                  <c:v>1.9320852306329145E-3</c:v>
                </c:pt>
                <c:pt idx="777">
                  <c:v>1.9217157468321979E-3</c:v>
                </c:pt>
                <c:pt idx="778">
                  <c:v>1.9114117579043667E-3</c:v>
                </c:pt>
                <c:pt idx="779">
                  <c:v>1.9011727887097896E-3</c:v>
                </c:pt>
                <c:pt idx="780">
                  <c:v>1.8909983679959875E-3</c:v>
                </c:pt>
                <c:pt idx="781">
                  <c:v>1.8808880283622293E-3</c:v>
                </c:pt>
                <c:pt idx="782">
                  <c:v>1.870841306224572E-3</c:v>
                </c:pt>
                <c:pt idx="783">
                  <c:v>1.8608577417812042E-3</c:v>
                </c:pt>
                <c:pt idx="784">
                  <c:v>1.8509368789781432E-3</c:v>
                </c:pt>
                <c:pt idx="785">
                  <c:v>1.8410782654752901E-3</c:v>
                </c:pt>
                <c:pt idx="786">
                  <c:v>1.831281452612794E-3</c:v>
                </c:pt>
                <c:pt idx="787">
                  <c:v>1.8215459953777806E-3</c:v>
                </c:pt>
                <c:pt idx="788">
                  <c:v>1.8118714523713889E-3</c:v>
                </c:pt>
                <c:pt idx="789">
                  <c:v>1.8022573857761431E-3</c:v>
                </c:pt>
                <c:pt idx="790">
                  <c:v>1.7927033613236545E-3</c:v>
                </c:pt>
                <c:pt idx="791">
                  <c:v>1.7832089482626302E-3</c:v>
                </c:pt>
                <c:pt idx="792">
                  <c:v>1.7737737193272165E-3</c:v>
                </c:pt>
                <c:pt idx="793">
                  <c:v>1.7643972507056383E-3</c:v>
                </c:pt>
                <c:pt idx="794">
                  <c:v>1.755079122009144E-3</c:v>
                </c:pt>
                <c:pt idx="795">
                  <c:v>1.7458189162413047E-3</c:v>
                </c:pt>
                <c:pt idx="796">
                  <c:v>1.7366162197675289E-3</c:v>
                </c:pt>
                <c:pt idx="797">
                  <c:v>1.7274706222849812E-3</c:v>
                </c:pt>
                <c:pt idx="798">
                  <c:v>1.7183817167926978E-3</c:v>
                </c:pt>
                <c:pt idx="799">
                  <c:v>1.7093490995620793E-3</c:v>
                </c:pt>
                <c:pt idx="800">
                  <c:v>1.7003723701076092E-3</c:v>
                </c:pt>
                <c:pt idx="801">
                  <c:v>1.6914511311579212E-3</c:v>
                </c:pt>
                <c:pt idx="802">
                  <c:v>1.682584988627078E-3</c:v>
                </c:pt>
                <c:pt idx="803">
                  <c:v>1.6737735515862128E-3</c:v>
                </c:pt>
                <c:pt idx="804">
                  <c:v>1.6650164322353637E-3</c:v>
                </c:pt>
                <c:pt idx="805">
                  <c:v>1.656313245875674E-3</c:v>
                </c:pt>
                <c:pt idx="806">
                  <c:v>1.6476636108817798E-3</c:v>
                </c:pt>
                <c:pt idx="807">
                  <c:v>1.6390671486745197E-3</c:v>
                </c:pt>
                <c:pt idx="808">
                  <c:v>1.6305234836939001E-3</c:v>
                </c:pt>
                <c:pt idx="809">
                  <c:v>1.6220322433723212E-3</c:v>
                </c:pt>
                <c:pt idx="810">
                  <c:v>1.6135930581080528E-3</c:v>
                </c:pt>
                <c:pt idx="811">
                  <c:v>1.6052055612389938E-3</c:v>
                </c:pt>
                <c:pt idx="812">
                  <c:v>1.5968693890166575E-3</c:v>
                </c:pt>
                <c:pt idx="813">
                  <c:v>1.5885841805804413E-3</c:v>
                </c:pt>
                <c:pt idx="814">
                  <c:v>1.5803495779321073E-3</c:v>
                </c:pt>
                <c:pt idx="815">
                  <c:v>1.5721652259105669E-3</c:v>
                </c:pt>
                <c:pt idx="816">
                  <c:v>1.564030772166836E-3</c:v>
                </c:pt>
                <c:pt idx="817">
                  <c:v>1.5559458671392981E-3</c:v>
                </c:pt>
                <c:pt idx="818">
                  <c:v>1.5479101640291822E-3</c:v>
                </c:pt>
                <c:pt idx="819">
                  <c:v>1.5399233187762716E-3</c:v>
                </c:pt>
                <c:pt idx="820">
                  <c:v>1.5319849900348374E-3</c:v>
                </c:pt>
                <c:pt idx="821">
                  <c:v>1.5240948391498546E-3</c:v>
                </c:pt>
                <c:pt idx="822">
                  <c:v>1.5162525301333808E-3</c:v>
                </c:pt>
                <c:pt idx="823">
                  <c:v>1.5084577296412122E-3</c:v>
                </c:pt>
                <c:pt idx="824">
                  <c:v>1.5007101069497409E-3</c:v>
                </c:pt>
                <c:pt idx="825">
                  <c:v>1.4930093339330368E-3</c:v>
                </c:pt>
                <c:pt idx="826">
                  <c:v>1.4853550850401755E-3</c:v>
                </c:pt>
                <c:pt idx="827">
                  <c:v>1.4777470372727304E-3</c:v>
                </c:pt>
                <c:pt idx="828">
                  <c:v>1.4701848701625332E-3</c:v>
                </c:pt>
                <c:pt idx="829">
                  <c:v>1.4626682657496212E-3</c:v>
                </c:pt>
                <c:pt idx="830">
                  <c:v>1.4551969085604122E-3</c:v>
                </c:pt>
                <c:pt idx="831">
                  <c:v>1.4477704855860552E-3</c:v>
                </c:pt>
                <c:pt idx="832">
                  <c:v>1.4403886862610364E-3</c:v>
                </c:pt>
                <c:pt idx="833">
                  <c:v>1.4330512024419422E-3</c:v>
                </c:pt>
                <c:pt idx="834">
                  <c:v>1.4257577283864635E-3</c:v>
                </c:pt>
                <c:pt idx="835">
                  <c:v>1.4185079607325762E-3</c:v>
                </c:pt>
                <c:pt idx="836">
                  <c:v>1.4113015984779298E-3</c:v>
                </c:pt>
                <c:pt idx="837">
                  <c:v>1.4041383429594227E-3</c:v>
                </c:pt>
                <c:pt idx="838">
                  <c:v>1.3970178978329906E-3</c:v>
                </c:pt>
                <c:pt idx="839">
                  <c:v>1.3899399690535665E-3</c:v>
                </c:pt>
                <c:pt idx="840">
                  <c:v>1.3829042648552461E-3</c:v>
                </c:pt>
                <c:pt idx="841">
                  <c:v>1.375910495731626E-3</c:v>
                </c:pt>
                <c:pt idx="842">
                  <c:v>1.3689583744163581E-3</c:v>
                </c:pt>
                <c:pt idx="843">
                  <c:v>1.3620476158638427E-3</c:v>
                </c:pt>
                <c:pt idx="844">
                  <c:v>1.3551779372301433E-3</c:v>
                </c:pt>
                <c:pt idx="845">
                  <c:v>1.348349057854069E-3</c:v>
                </c:pt>
                <c:pt idx="846">
                  <c:v>1.3415606992384275E-3</c:v>
                </c:pt>
                <c:pt idx="847">
                  <c:v>1.3348125850314713E-3</c:v>
                </c:pt>
                <c:pt idx="848">
                  <c:v>1.3281044410085035E-3</c:v>
                </c:pt>
                <c:pt idx="849">
                  <c:v>1.3214359950536611E-3</c:v>
                </c:pt>
                <c:pt idx="850">
                  <c:v>1.3148069771418852E-3</c:v>
                </c:pt>
                <c:pt idx="851">
                  <c:v>1.3082171193210266E-3</c:v>
                </c:pt>
                <c:pt idx="852">
                  <c:v>1.3016661556941652E-3</c:v>
                </c:pt>
                <c:pt idx="853">
                  <c:v>1.2951538224020484E-3</c:v>
                </c:pt>
                <c:pt idx="854">
                  <c:v>1.288679857605738E-3</c:v>
                </c:pt>
                <c:pt idx="855">
                  <c:v>1.2822440014693861E-3</c:v>
                </c:pt>
                <c:pt idx="856">
                  <c:v>1.2758459961431789E-3</c:v>
                </c:pt>
                <c:pt idx="857">
                  <c:v>1.2694855857464718E-3</c:v>
                </c:pt>
                <c:pt idx="858">
                  <c:v>1.2631625163510253E-3</c:v>
                </c:pt>
                <c:pt idx="859">
                  <c:v>1.2568765359644502E-3</c:v>
                </c:pt>
                <c:pt idx="860">
                  <c:v>1.2506273945137867E-3</c:v>
                </c:pt>
                <c:pt idx="861">
                  <c:v>1.2444148438292204E-3</c:v>
                </c:pt>
                <c:pt idx="862">
                  <c:v>1.238238637627978E-3</c:v>
                </c:pt>
                <c:pt idx="863">
                  <c:v>1.2320985314983697E-3</c:v>
                </c:pt>
                <c:pt idx="864">
                  <c:v>1.2259942828839502E-3</c:v>
                </c:pt>
                <c:pt idx="865">
                  <c:v>1.2199256510678641E-3</c:v>
                </c:pt>
                <c:pt idx="866">
                  <c:v>1.2138923971573125E-3</c:v>
                </c:pt>
                <c:pt idx="867">
                  <c:v>1.2078942840681802E-3</c:v>
                </c:pt>
                <c:pt idx="868">
                  <c:v>1.2019310765097858E-3</c:v>
                </c:pt>
                <c:pt idx="869">
                  <c:v>1.1960025409698042E-3</c:v>
                </c:pt>
                <c:pt idx="870">
                  <c:v>1.1901084456992846E-3</c:v>
                </c:pt>
                <c:pt idx="871">
                  <c:v>1.1842485606978538E-3</c:v>
                </c:pt>
                <c:pt idx="872">
                  <c:v>1.1784226576990226E-3</c:v>
                </c:pt>
                <c:pt idx="873">
                  <c:v>1.1726305101556419E-3</c:v>
                </c:pt>
                <c:pt idx="874">
                  <c:v>1.1668718932254891E-3</c:v>
                </c:pt>
                <c:pt idx="875">
                  <c:v>1.1611465837569987E-3</c:v>
                </c:pt>
                <c:pt idx="876">
                  <c:v>1.1554543602750986E-3</c:v>
                </c:pt>
                <c:pt idx="877">
                  <c:v>1.1497950029672084E-3</c:v>
                </c:pt>
                <c:pt idx="878">
                  <c:v>1.1441682936693409E-3</c:v>
                </c:pt>
                <c:pt idx="879">
                  <c:v>1.1385740158523455E-3</c:v>
                </c:pt>
                <c:pt idx="880">
                  <c:v>1.1330119546082806E-3</c:v>
                </c:pt>
                <c:pt idx="881">
                  <c:v>1.1274818966368881E-3</c:v>
                </c:pt>
                <c:pt idx="882">
                  <c:v>1.1219836302322217E-3</c:v>
                </c:pt>
                <c:pt idx="883">
                  <c:v>1.1165169452693837E-3</c:v>
                </c:pt>
                <c:pt idx="884">
                  <c:v>1.1110816331913716E-3</c:v>
                </c:pt>
                <c:pt idx="885">
                  <c:v>1.1056774869960728E-3</c:v>
                </c:pt>
                <c:pt idx="886">
                  <c:v>1.1003043012233541E-3</c:v>
                </c:pt>
                <c:pt idx="887">
                  <c:v>1.0949618719422755E-3</c:v>
                </c:pt>
                <c:pt idx="888">
                  <c:v>1.0896499967384271E-3</c:v>
                </c:pt>
                <c:pt idx="889">
                  <c:v>1.0843684747013776E-3</c:v>
                </c:pt>
                <c:pt idx="890">
                  <c:v>1.07911710641223E-3</c:v>
                </c:pt>
                <c:pt idx="891">
                  <c:v>1.0738956939313038E-3</c:v>
                </c:pt>
                <c:pt idx="892">
                  <c:v>1.0687040407859135E-3</c:v>
                </c:pt>
                <c:pt idx="893">
                  <c:v>1.063541951958281E-3</c:v>
                </c:pt>
                <c:pt idx="894">
                  <c:v>1.0584092338735284E-3</c:v>
                </c:pt>
                <c:pt idx="895">
                  <c:v>1.0533056943878071E-3</c:v>
                </c:pt>
                <c:pt idx="896">
                  <c:v>1.0482311427765106E-3</c:v>
                </c:pt>
                <c:pt idx="897">
                  <c:v>1.0431853897226162E-3</c:v>
                </c:pt>
                <c:pt idx="898">
                  <c:v>1.0381682473051151E-3</c:v>
                </c:pt>
                <c:pt idx="899">
                  <c:v>1.0331795289875618E-3</c:v>
                </c:pt>
                <c:pt idx="900">
                  <c:v>1.0282190496067071E-3</c:v>
                </c:pt>
                <c:pt idx="901">
                  <c:v>1.0232866253612513E-3</c:v>
                </c:pt>
                <c:pt idx="902">
                  <c:v>1.0183820738006943E-3</c:v>
                </c:pt>
                <c:pt idx="903">
                  <c:v>1.0135052138142849E-3</c:v>
                </c:pt>
                <c:pt idx="904">
                  <c:v>1.0086558656200676E-3</c:v>
                </c:pt>
                <c:pt idx="905">
                  <c:v>1.0038338507540269E-3</c:v>
                </c:pt>
                <c:pt idx="906">
                  <c:v>9.9903899205934076E-4</c:v>
                </c:pt>
                <c:pt idx="907">
                  <c:v>9.9427111367570895E-4</c:v>
                </c:pt>
                <c:pt idx="908">
                  <c:v>9.8953004102880424E-4</c:v>
                </c:pt>
                <c:pt idx="909">
                  <c:v>9.8481560081979582E-4</c:v>
                </c:pt>
                <c:pt idx="910">
                  <c:v>9.8012762101497286E-4</c:v>
                </c:pt>
                <c:pt idx="911">
                  <c:v>9.7546593083547089E-4</c:v>
                </c:pt>
                <c:pt idx="912">
                  <c:v>9.7083036074707555E-4</c:v>
                </c:pt>
                <c:pt idx="913">
                  <c:v>9.6622074245012314E-4</c:v>
                </c:pt>
                <c:pt idx="914">
                  <c:v>9.6163690886949755E-4</c:v>
                </c:pt>
                <c:pt idx="915">
                  <c:v>9.5707869414471132E-4</c:v>
                </c:pt>
                <c:pt idx="916">
                  <c:v>9.5254593362006478E-4</c:v>
                </c:pt>
                <c:pt idx="917">
                  <c:v>9.4803846383491666E-4</c:v>
                </c:pt>
                <c:pt idx="918">
                  <c:v>9.4355612251401512E-4</c:v>
                </c:pt>
                <c:pt idx="919">
                  <c:v>9.3909874855793924E-4</c:v>
                </c:pt>
                <c:pt idx="920">
                  <c:v>9.3466618203360283E-4</c:v>
                </c:pt>
                <c:pt idx="921">
                  <c:v>9.3025826416485784E-4</c:v>
                </c:pt>
                <c:pt idx="922">
                  <c:v>9.2587483732318272E-4</c:v>
                </c:pt>
                <c:pt idx="923">
                  <c:v>9.2151574501843239E-4</c:v>
                </c:pt>
                <c:pt idx="924">
                  <c:v>9.171808318896936E-4</c:v>
                </c:pt>
                <c:pt idx="925">
                  <c:v>9.1286994369622052E-4</c:v>
                </c:pt>
                <c:pt idx="926">
                  <c:v>9.0858292730842494E-4</c:v>
                </c:pt>
                <c:pt idx="927">
                  <c:v>9.0431963069897373E-4</c:v>
                </c:pt>
                <c:pt idx="928">
                  <c:v>9.0007990293395875E-4</c:v>
                </c:pt>
                <c:pt idx="929">
                  <c:v>8.958635941641299E-4</c:v>
                </c:pt>
                <c:pt idx="930">
                  <c:v>8.9167055561622339E-4</c:v>
                </c:pt>
                <c:pt idx="931">
                  <c:v>8.8750063958435753E-4</c:v>
                </c:pt>
                <c:pt idx="932">
                  <c:v>8.8335369942150858E-4</c:v>
                </c:pt>
                <c:pt idx="933">
                  <c:v>8.7922958953105476E-4</c:v>
                </c:pt>
                <c:pt idx="934">
                  <c:v>8.7512816535839199E-4</c:v>
                </c:pt>
                <c:pt idx="935">
                  <c:v>8.710492833826504E-4</c:v>
                </c:pt>
                <c:pt idx="936">
                  <c:v>8.6699280110844165E-4</c:v>
                </c:pt>
                <c:pt idx="937">
                  <c:v>8.6295857705771676E-4</c:v>
                </c:pt>
                <c:pt idx="938">
                  <c:v>8.5894647076166248E-4</c:v>
                </c:pt>
                <c:pt idx="939">
                  <c:v>8.5495634275269887E-4</c:v>
                </c:pt>
                <c:pt idx="940">
                  <c:v>8.5098805455652553E-4</c:v>
                </c:pt>
                <c:pt idx="941">
                  <c:v>8.4704146868424071E-4</c:v>
                </c:pt>
                <c:pt idx="942">
                  <c:v>8.431164486245431E-4</c:v>
                </c:pt>
                <c:pt idx="943">
                  <c:v>8.3921285883598322E-4</c:v>
                </c:pt>
                <c:pt idx="944">
                  <c:v>8.3533056473929224E-4</c:v>
                </c:pt>
                <c:pt idx="945">
                  <c:v>8.3146943270977734E-4</c:v>
                </c:pt>
                <c:pt idx="946">
                  <c:v>8.2762933006978528E-4</c:v>
                </c:pt>
                <c:pt idx="947">
                  <c:v>8.238101250812171E-4</c:v>
                </c:pt>
                <c:pt idx="948">
                  <c:v>8.2001168693813175E-4</c:v>
                </c:pt>
                <c:pt idx="949">
                  <c:v>8.1623388575938877E-4</c:v>
                </c:pt>
                <c:pt idx="950">
                  <c:v>8.1247659258138166E-4</c:v>
                </c:pt>
                <c:pt idx="951">
                  <c:v>8.0873967935080179E-4</c:v>
                </c:pt>
                <c:pt idx="952">
                  <c:v>8.0502301891750209E-4</c:v>
                </c:pt>
                <c:pt idx="953">
                  <c:v>8.0132648502738489E-4</c:v>
                </c:pt>
                <c:pt idx="954">
                  <c:v>7.9764995231538236E-4</c:v>
                </c:pt>
                <c:pt idx="955">
                  <c:v>7.9399329629847978E-4</c:v>
                </c:pt>
                <c:pt idx="956">
                  <c:v>7.9035639336880496E-4</c:v>
                </c:pt>
                <c:pt idx="957">
                  <c:v>7.8673912078677756E-4</c:v>
                </c:pt>
                <c:pt idx="958">
                  <c:v>7.8314135667431086E-4</c:v>
                </c:pt>
                <c:pt idx="959">
                  <c:v>7.7956298000808513E-4</c:v>
                </c:pt>
                <c:pt idx="960">
                  <c:v>7.7600387061286873E-4</c:v>
                </c:pt>
                <c:pt idx="961">
                  <c:v>7.7246390915489658E-4</c:v>
                </c:pt>
                <c:pt idx="962">
                  <c:v>7.6894297713531071E-4</c:v>
                </c:pt>
                <c:pt idx="963">
                  <c:v>7.654409568836558E-4</c:v>
                </c:pt>
                <c:pt idx="964">
                  <c:v>7.6195773155142269E-4</c:v>
                </c:pt>
                <c:pt idx="965">
                  <c:v>7.5849318510566393E-4</c:v>
                </c:pt>
                <c:pt idx="966">
                  <c:v>7.550472023226466E-4</c:v>
                </c:pt>
                <c:pt idx="967">
                  <c:v>7.5161966878156716E-4</c:v>
                </c:pt>
                <c:pt idx="968">
                  <c:v>7.4821047085832663E-4</c:v>
                </c:pt>
                <c:pt idx="969">
                  <c:v>7.4481949571934076E-4</c:v>
                </c:pt>
                <c:pt idx="970">
                  <c:v>7.4144663131542441E-4</c:v>
                </c:pt>
                <c:pt idx="971">
                  <c:v>7.3809176637571535E-4</c:v>
                </c:pt>
                <c:pt idx="972">
                  <c:v>7.3475479040164811E-4</c:v>
                </c:pt>
                <c:pt idx="973">
                  <c:v>7.3143559366099168E-4</c:v>
                </c:pt>
                <c:pt idx="974">
                  <c:v>7.281340671819182E-4</c:v>
                </c:pt>
                <c:pt idx="975">
                  <c:v>7.248501027471492E-4</c:v>
                </c:pt>
                <c:pt idx="976">
                  <c:v>7.2158359288812296E-4</c:v>
                </c:pt>
                <c:pt idx="977">
                  <c:v>7.1833443087923013E-4</c:v>
                </c:pt>
                <c:pt idx="978">
                  <c:v>7.1510251073209519E-4</c:v>
                </c:pt>
                <c:pt idx="979">
                  <c:v>7.1188772718989697E-4</c:v>
                </c:pt>
                <c:pt idx="980">
                  <c:v>7.0868997572175283E-4</c:v>
                </c:pt>
                <c:pt idx="981">
                  <c:v>7.0550915251713672E-4</c:v>
                </c:pt>
                <c:pt idx="982">
                  <c:v>7.0234515448034751E-4</c:v>
                </c:pt>
                <c:pt idx="983">
                  <c:v>6.9919787922503331E-4</c:v>
                </c:pt>
                <c:pt idx="984">
                  <c:v>6.9606722506874758E-4</c:v>
                </c:pt>
                <c:pt idx="985">
                  <c:v>6.9295309102756792E-4</c:v>
                </c:pt>
                <c:pt idx="986">
                  <c:v>6.8985537681073611E-4</c:v>
                </c:pt>
                <c:pt idx="987">
                  <c:v>6.8677398281537586E-4</c:v>
                </c:pt>
                <c:pt idx="988">
                  <c:v>6.8370881012122216E-4</c:v>
                </c:pt>
                <c:pt idx="989">
                  <c:v>6.8065976048541966E-4</c:v>
                </c:pt>
                <c:pt idx="990">
                  <c:v>6.7762673633735076E-4</c:v>
                </c:pt>
                <c:pt idx="991">
                  <c:v>6.7460964077351157E-4</c:v>
                </c:pt>
                <c:pt idx="992">
                  <c:v>6.716083775524346E-4</c:v>
                </c:pt>
                <c:pt idx="993">
                  <c:v>6.6862285108964462E-4</c:v>
                </c:pt>
                <c:pt idx="994">
                  <c:v>6.6565296645266993E-4</c:v>
                </c:pt>
                <c:pt idx="995">
                  <c:v>6.626986293560796E-4</c:v>
                </c:pt>
                <c:pt idx="996">
                  <c:v>6.597597461565789E-4</c:v>
                </c:pt>
                <c:pt idx="997">
                  <c:v>6.5683622384812975E-4</c:v>
                </c:pt>
                <c:pt idx="998">
                  <c:v>6.5392797005712588E-4</c:v>
                </c:pt>
              </c:numCache>
            </c:numRef>
          </c:yVal>
          <c:smooth val="1"/>
        </c:ser>
        <c:ser>
          <c:idx val="1"/>
          <c:order val="1"/>
          <c:tx>
            <c:v>k=1,9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'[1]F-distribution'!$A$3:$A$1001</c:f>
              <c:numCache>
                <c:formatCode>General</c:formatCode>
                <c:ptCount val="9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</c:numCache>
            </c:numRef>
          </c:xVal>
          <c:yVal>
            <c:numRef>
              <c:f>'[1]F-distribution'!$C$3:$C$1001</c:f>
              <c:numCache>
                <c:formatCode>General</c:formatCode>
                <c:ptCount val="999"/>
                <c:pt idx="0">
                  <c:v>3.8588632662096636</c:v>
                </c:pt>
                <c:pt idx="1">
                  <c:v>2.7135364490998621</c:v>
                </c:pt>
                <c:pt idx="2">
                  <c:v>2.2033524162961009</c:v>
                </c:pt>
                <c:pt idx="3">
                  <c:v>1.8976285120075247</c:v>
                </c:pt>
                <c:pt idx="4">
                  <c:v>1.6879339441771872</c:v>
                </c:pt>
                <c:pt idx="5">
                  <c:v>1.5323809046603958</c:v>
                </c:pt>
                <c:pt idx="6">
                  <c:v>1.4109053808837198</c:v>
                </c:pt>
                <c:pt idx="7">
                  <c:v>1.3125296079691753</c:v>
                </c:pt>
                <c:pt idx="8">
                  <c:v>1.2306730046166809</c:v>
                </c:pt>
                <c:pt idx="9">
                  <c:v>1.1611180689767244</c:v>
                </c:pt>
                <c:pt idx="10">
                  <c:v>1.1010197709322533</c:v>
                </c:pt>
                <c:pt idx="11">
                  <c:v>1.048379524733569</c:v>
                </c:pt>
                <c:pt idx="12">
                  <c:v>1.001746378969365</c:v>
                </c:pt>
                <c:pt idx="13">
                  <c:v>0.96003783431688194</c:v>
                </c:pt>
                <c:pt idx="14">
                  <c:v>0.92242750695635956</c:v>
                </c:pt>
                <c:pt idx="15">
                  <c:v>0.88827202631382474</c:v>
                </c:pt>
                <c:pt idx="16">
                  <c:v>0.85706193300185596</c:v>
                </c:pt>
                <c:pt idx="17">
                  <c:v>0.82838778528107904</c:v>
                </c:pt>
                <c:pt idx="18">
                  <c:v>0.80191620121863028</c:v>
                </c:pt>
                <c:pt idx="19">
                  <c:v>0.77737256689309331</c:v>
                </c:pt>
                <c:pt idx="20">
                  <c:v>0.75452832307654472</c:v>
                </c:pt>
                <c:pt idx="21">
                  <c:v>0.73319146272957858</c:v>
                </c:pt>
                <c:pt idx="22">
                  <c:v>0.71319932249071083</c:v>
                </c:pt>
                <c:pt idx="23">
                  <c:v>0.69441304080300004</c:v>
                </c:pt>
                <c:pt idx="24">
                  <c:v>0.67671324536551269</c:v>
                </c:pt>
                <c:pt idx="25">
                  <c:v>0.65999665991234358</c:v>
                </c:pt>
                <c:pt idx="26">
                  <c:v>0.64417340718819016</c:v>
                </c:pt>
                <c:pt idx="27">
                  <c:v>0.62916484525492833</c:v>
                </c:pt>
                <c:pt idx="28">
                  <c:v>0.61490181671770949</c:v>
                </c:pt>
                <c:pt idx="29">
                  <c:v>0.60132322078871392</c:v>
                </c:pt>
                <c:pt idx="30">
                  <c:v>0.5883748400568769</c:v>
                </c:pt>
                <c:pt idx="31">
                  <c:v>0.57600836990916193</c:v>
                </c:pt>
                <c:pt idx="32">
                  <c:v>0.56418061045630918</c:v>
                </c:pt>
                <c:pt idx="33">
                  <c:v>0.5528527897266865</c:v>
                </c:pt>
                <c:pt idx="34">
                  <c:v>0.54198999362476175</c:v>
                </c:pt>
                <c:pt idx="35">
                  <c:v>0.53156068328419892</c:v>
                </c:pt>
                <c:pt idx="36">
                  <c:v>0.52153628439285127</c:v>
                </c:pt>
                <c:pt idx="37">
                  <c:v>0.51189083612632935</c:v>
                </c:pt>
                <c:pt idx="38">
                  <c:v>0.50260068971584004</c:v>
                </c:pt>
                <c:pt idx="39">
                  <c:v>0.49364424855475164</c:v>
                </c:pt>
                <c:pt idx="40">
                  <c:v>0.48500174323567191</c:v>
                </c:pt>
                <c:pt idx="41">
                  <c:v>0.47665503609474585</c:v>
                </c:pt>
                <c:pt idx="42">
                  <c:v>0.4685874507894997</c:v>
                </c:pt>
                <c:pt idx="43">
                  <c:v>0.4607836232019486</c:v>
                </c:pt>
                <c:pt idx="44">
                  <c:v>0.45322937057889595</c:v>
                </c:pt>
                <c:pt idx="45">
                  <c:v>0.44591157632651568</c:v>
                </c:pt>
                <c:pt idx="46">
                  <c:v>0.43881808828975161</c:v>
                </c:pt>
                <c:pt idx="47">
                  <c:v>0.43193762868705604</c:v>
                </c:pt>
                <c:pt idx="48">
                  <c:v>0.42525971415177305</c:v>
                </c:pt>
                <c:pt idx="49">
                  <c:v>0.41877458456438155</c:v>
                </c:pt>
                <c:pt idx="50">
                  <c:v>0.41247313955377785</c:v>
                </c:pt>
                <c:pt idx="51">
                  <c:v>0.40634688170793964</c:v>
                </c:pt>
                <c:pt idx="52">
                  <c:v>0.40038786567039847</c:v>
                </c:pt>
                <c:pt idx="53">
                  <c:v>0.39458865241355257</c:v>
                </c:pt>
                <c:pt idx="54">
                  <c:v>0.38894226807669924</c:v>
                </c:pt>
                <c:pt idx="55">
                  <c:v>0.38344216683878091</c:v>
                </c:pt>
                <c:pt idx="56">
                  <c:v>0.37808219736567572</c:v>
                </c:pt>
                <c:pt idx="57">
                  <c:v>0.37285657243144982</c:v>
                </c:pt>
                <c:pt idx="58">
                  <c:v>0.36775984136396578</c:v>
                </c:pt>
                <c:pt idx="59">
                  <c:v>0.36278686500899177</c:v>
                </c:pt>
                <c:pt idx="60">
                  <c:v>0.35793279294459018</c:v>
                </c:pt>
                <c:pt idx="61">
                  <c:v>0.35319304271003887</c:v>
                </c:pt>
                <c:pt idx="62">
                  <c:v>0.34856328084161636</c:v>
                </c:pt>
                <c:pt idx="63">
                  <c:v>0.34403940553193546</c:v>
                </c:pt>
                <c:pt idx="64">
                  <c:v>0.33961753075066292</c:v>
                </c:pt>
                <c:pt idx="65">
                  <c:v>0.33529397168289954</c:v>
                </c:pt>
                <c:pt idx="66">
                  <c:v>0.33106523135758209</c:v>
                </c:pt>
                <c:pt idx="67">
                  <c:v>0.32692798835234654</c:v>
                </c:pt>
                <c:pt idx="68">
                  <c:v>0.32287908547363425</c:v>
                </c:pt>
                <c:pt idx="69">
                  <c:v>0.31891551932166284</c:v>
                </c:pt>
                <c:pt idx="70">
                  <c:v>0.31503443065942899</c:v>
                </c:pt>
                <c:pt idx="71">
                  <c:v>0.31123309551332295</c:v>
                </c:pt>
                <c:pt idx="72">
                  <c:v>0.30750891694037336</c:v>
                </c:pt>
                <c:pt idx="73">
                  <c:v>0.30385941740371836</c:v>
                </c:pt>
                <c:pt idx="74">
                  <c:v>0.30028223170373786</c:v>
                </c:pt>
                <c:pt idx="75">
                  <c:v>0.2967751004174603</c:v>
                </c:pt>
                <c:pt idx="76">
                  <c:v>0.29333586380347071</c:v>
                </c:pt>
                <c:pt idx="77">
                  <c:v>0.28996245613365251</c:v>
                </c:pt>
                <c:pt idx="78">
                  <c:v>0.28665290041676211</c:v>
                </c:pt>
                <c:pt idx="79">
                  <c:v>0.2834053034821124</c:v>
                </c:pt>
                <c:pt idx="80">
                  <c:v>0.28021785139457306</c:v>
                </c:pt>
                <c:pt idx="81">
                  <c:v>0.27708880517472545</c:v>
                </c:pt>
                <c:pt idx="82">
                  <c:v>0.27401649680036855</c:v>
                </c:pt>
                <c:pt idx="83">
                  <c:v>0.27099932546769473</c:v>
                </c:pt>
                <c:pt idx="84">
                  <c:v>0.26803575409236302</c:v>
                </c:pt>
                <c:pt idx="85">
                  <c:v>0.26512430603241693</c:v>
                </c:pt>
                <c:pt idx="86">
                  <c:v>0.26226356201654921</c:v>
                </c:pt>
                <c:pt idx="87">
                  <c:v>0.25945215726261572</c:v>
                </c:pt>
                <c:pt idx="88">
                  <c:v>0.25668877877257223</c:v>
                </c:pt>
                <c:pt idx="89">
                  <c:v>0.25397216279115536</c:v>
                </c:pt>
                <c:pt idx="90">
                  <c:v>0.25130109241667237</c:v>
                </c:pt>
                <c:pt idx="91">
                  <c:v>0.24867439535320915</c:v>
                </c:pt>
                <c:pt idx="92">
                  <c:v>0.2460909417944265</c:v>
                </c:pt>
                <c:pt idx="93">
                  <c:v>0.24354964242989607</c:v>
                </c:pt>
                <c:pt idx="94">
                  <c:v>0.2410494465656397</c:v>
                </c:pt>
                <c:pt idx="95">
                  <c:v>0.23858934035118498</c:v>
                </c:pt>
                <c:pt idx="96">
                  <c:v>0.23616834510604234</c:v>
                </c:pt>
                <c:pt idx="97">
                  <c:v>0.23378551573904985</c:v>
                </c:pt>
                <c:pt idx="98">
                  <c:v>0.23143993925452705</c:v>
                </c:pt>
                <c:pt idx="99">
                  <c:v>0.22913073333963166</c:v>
                </c:pt>
                <c:pt idx="100">
                  <c:v>0.22685704502772744</c:v>
                </c:pt>
                <c:pt idx="101">
                  <c:v>0.22461804943295238</c:v>
                </c:pt>
                <c:pt idx="102">
                  <c:v>0.22241294855152452</c:v>
                </c:pt>
                <c:pt idx="103">
                  <c:v>0.2202409701256442</c:v>
                </c:pt>
                <c:pt idx="104">
                  <c:v>0.2181013665661457</c:v>
                </c:pt>
                <c:pt idx="105">
                  <c:v>0.21599341393032095</c:v>
                </c:pt>
                <c:pt idx="106">
                  <c:v>0.21391641095159039</c:v>
                </c:pt>
                <c:pt idx="107">
                  <c:v>0.21186967811792323</c:v>
                </c:pt>
                <c:pt idx="108">
                  <c:v>0.20985255679612341</c:v>
                </c:pt>
                <c:pt idx="109">
                  <c:v>0.20786440839929179</c:v>
                </c:pt>
                <c:pt idx="110">
                  <c:v>0.20590461359495718</c:v>
                </c:pt>
                <c:pt idx="111">
                  <c:v>0.20397257155153523</c:v>
                </c:pt>
                <c:pt idx="112">
                  <c:v>0.20206769922092899</c:v>
                </c:pt>
                <c:pt idx="113">
                  <c:v>0.20018943065522768</c:v>
                </c:pt>
                <c:pt idx="114">
                  <c:v>0.19833721635559382</c:v>
                </c:pt>
                <c:pt idx="115">
                  <c:v>0.19651052265154989</c:v>
                </c:pt>
                <c:pt idx="116">
                  <c:v>0.19470883110899209</c:v>
                </c:pt>
                <c:pt idx="117">
                  <c:v>0.192931637965362</c:v>
                </c:pt>
                <c:pt idx="118">
                  <c:v>0.19117845359050745</c:v>
                </c:pt>
                <c:pt idx="119">
                  <c:v>0.18944880197185385</c:v>
                </c:pt>
                <c:pt idx="120">
                  <c:v>0.18774222022259199</c:v>
                </c:pt>
                <c:pt idx="121">
                  <c:v>0.18605825811166909</c:v>
                </c:pt>
                <c:pt idx="122">
                  <c:v>0.18439647761444156</c:v>
                </c:pt>
                <c:pt idx="123">
                  <c:v>0.18275645248291714</c:v>
                </c:pt>
                <c:pt idx="124">
                  <c:v>0.18113776783457861</c:v>
                </c:pt>
                <c:pt idx="125">
                  <c:v>0.17954001975884032</c:v>
                </c:pt>
                <c:pt idx="126">
                  <c:v>0.1779628149402443</c:v>
                </c:pt>
                <c:pt idx="127">
                  <c:v>0.17640577029755489</c:v>
                </c:pt>
                <c:pt idx="128">
                  <c:v>0.17486851263796022</c:v>
                </c:pt>
                <c:pt idx="129">
                  <c:v>0.17335067832563228</c:v>
                </c:pt>
                <c:pt idx="130">
                  <c:v>0.17185191296394217</c:v>
                </c:pt>
                <c:pt idx="131">
                  <c:v>0.17037187109066504</c:v>
                </c:pt>
                <c:pt idx="132">
                  <c:v>0.16891021588554722</c:v>
                </c:pt>
                <c:pt idx="133">
                  <c:v>0.16746661888964312</c:v>
                </c:pt>
                <c:pt idx="134">
                  <c:v>0.16604075973586152</c:v>
                </c:pt>
                <c:pt idx="135">
                  <c:v>0.16463232589019211</c:v>
                </c:pt>
                <c:pt idx="136">
                  <c:v>0.16324101240311165</c:v>
                </c:pt>
                <c:pt idx="137">
                  <c:v>0.16186652167069585</c:v>
                </c:pt>
                <c:pt idx="138">
                  <c:v>0.16050856320498924</c:v>
                </c:pt>
                <c:pt idx="139">
                  <c:v>0.15916685341320799</c:v>
                </c:pt>
                <c:pt idx="140">
                  <c:v>0.15784111538537421</c:v>
                </c:pt>
                <c:pt idx="141">
                  <c:v>0.15653107869000035</c:v>
                </c:pt>
                <c:pt idx="142">
                  <c:v>0.15523647917746261</c:v>
                </c:pt>
                <c:pt idx="143">
                  <c:v>0.15395705879072119</c:v>
                </c:pt>
                <c:pt idx="144">
                  <c:v>0.15269256538306181</c:v>
                </c:pt>
                <c:pt idx="145">
                  <c:v>0.15144275254255102</c:v>
                </c:pt>
                <c:pt idx="146">
                  <c:v>0.15020737942291115</c:v>
                </c:pt>
                <c:pt idx="147">
                  <c:v>0.14898621058053868</c:v>
                </c:pt>
                <c:pt idx="148">
                  <c:v>0.14777901581739974</c:v>
                </c:pt>
                <c:pt idx="149">
                  <c:v>0.14658557002955355</c:v>
                </c:pt>
                <c:pt idx="150">
                  <c:v>0.14540565306106348</c:v>
                </c:pt>
                <c:pt idx="151">
                  <c:v>0.14423904956306977</c:v>
                </c:pt>
                <c:pt idx="152">
                  <c:v>0.14308554885780711</c:v>
                </c:pt>
                <c:pt idx="153">
                  <c:v>0.14194494480736206</c:v>
                </c:pt>
                <c:pt idx="154">
                  <c:v>0.14081703568697371</c:v>
                </c:pt>
                <c:pt idx="155">
                  <c:v>0.13970162406269221</c:v>
                </c:pt>
                <c:pt idx="156">
                  <c:v>0.13859851667321643</c:v>
                </c:pt>
                <c:pt idx="157">
                  <c:v>0.13750752431574229</c:v>
                </c:pt>
                <c:pt idx="158">
                  <c:v>0.13642846173566001</c:v>
                </c:pt>
                <c:pt idx="159">
                  <c:v>0.13536114751994618</c:v>
                </c:pt>
                <c:pt idx="160">
                  <c:v>0.13430540399410459</c:v>
                </c:pt>
                <c:pt idx="161">
                  <c:v>0.13326105712251474</c:v>
                </c:pt>
                <c:pt idx="162">
                  <c:v>0.13222793641205527</c:v>
                </c:pt>
                <c:pt idx="163">
                  <c:v>0.13120587481887386</c:v>
                </c:pt>
                <c:pt idx="164">
                  <c:v>0.13019470865818256</c:v>
                </c:pt>
                <c:pt idx="165">
                  <c:v>0.12919427751696111</c:v>
                </c:pt>
                <c:pt idx="166">
                  <c:v>0.12820442416945807</c:v>
                </c:pt>
                <c:pt idx="167">
                  <c:v>0.12722499449538197</c:v>
                </c:pt>
                <c:pt idx="168">
                  <c:v>0.12625583740068236</c:v>
                </c:pt>
                <c:pt idx="169">
                  <c:v>0.12529680474082239</c:v>
                </c:pt>
                <c:pt idx="170">
                  <c:v>0.12434775124645028</c:v>
                </c:pt>
                <c:pt idx="171">
                  <c:v>0.12340853445138052</c:v>
                </c:pt>
                <c:pt idx="172">
                  <c:v>0.12247901462279959</c:v>
                </c:pt>
                <c:pt idx="173">
                  <c:v>0.1215590546936148</c:v>
                </c:pt>
                <c:pt idx="174">
                  <c:v>0.12064852019686789</c:v>
                </c:pt>
                <c:pt idx="175">
                  <c:v>0.11974727920213843</c:v>
                </c:pt>
                <c:pt idx="176">
                  <c:v>0.11885520225386587</c:v>
                </c:pt>
                <c:pt idx="177">
                  <c:v>0.11797216231152072</c:v>
                </c:pt>
                <c:pt idx="178">
                  <c:v>0.11709803469155962</c:v>
                </c:pt>
                <c:pt idx="179">
                  <c:v>0.11623269701110087</c:v>
                </c:pt>
                <c:pt idx="180">
                  <c:v>0.1153760291332596</c:v>
                </c:pt>
                <c:pt idx="181">
                  <c:v>0.11452791311408533</c:v>
                </c:pt>
                <c:pt idx="182">
                  <c:v>0.1136882331510445</c:v>
                </c:pt>
                <c:pt idx="183">
                  <c:v>0.11285687553299641</c:v>
                </c:pt>
                <c:pt idx="184">
                  <c:v>0.11203372859160976</c:v>
                </c:pt>
                <c:pt idx="185">
                  <c:v>0.11121868265417112</c:v>
                </c:pt>
                <c:pt idx="186">
                  <c:v>0.11041162999773733</c:v>
                </c:pt>
                <c:pt idx="187">
                  <c:v>0.10961246480458742</c:v>
                </c:pt>
                <c:pt idx="188">
                  <c:v>0.10882108311892881</c:v>
                </c:pt>
                <c:pt idx="189">
                  <c:v>0.1080373828048171</c:v>
                </c:pt>
                <c:pt idx="190">
                  <c:v>0.10726126350524835</c:v>
                </c:pt>
                <c:pt idx="191">
                  <c:v>0.10649262660238493</c:v>
                </c:pt>
                <c:pt idx="192">
                  <c:v>0.10573137517887783</c:v>
                </c:pt>
                <c:pt idx="193">
                  <c:v>0.10497741398024979</c:v>
                </c:pt>
                <c:pt idx="194">
                  <c:v>0.10423064937830376</c:v>
                </c:pt>
                <c:pt idx="195">
                  <c:v>0.10349098933552418</c:v>
                </c:pt>
                <c:pt idx="196">
                  <c:v>0.10275834337043904</c:v>
                </c:pt>
                <c:pt idx="197">
                  <c:v>0.10203262252391131</c:v>
                </c:pt>
                <c:pt idx="198">
                  <c:v>0.10131373932633068</c:v>
                </c:pt>
                <c:pt idx="199">
                  <c:v>0.10060160776567678</c:v>
                </c:pt>
                <c:pt idx="200">
                  <c:v>9.9896143256425915E-2</c:v>
                </c:pt>
                <c:pt idx="201">
                  <c:v>9.9197262609275805E-2</c:v>
                </c:pt>
                <c:pt idx="202">
                  <c:v>9.8504884001661769E-2</c:v>
                </c:pt>
                <c:pt idx="203">
                  <c:v>9.7818926949039944E-2</c:v>
                </c:pt>
                <c:pt idx="204">
                  <c:v>9.7139312276914552E-2</c:v>
                </c:pt>
                <c:pt idx="205">
                  <c:v>9.6465962093584753E-2</c:v>
                </c:pt>
                <c:pt idx="206">
                  <c:v>9.5798799763590806E-2</c:v>
                </c:pt>
                <c:pt idx="207">
                  <c:v>9.5137749881837069E-2</c:v>
                </c:pt>
                <c:pt idx="208">
                  <c:v>9.4482738248371195E-2</c:v>
                </c:pt>
                <c:pt idx="209">
                  <c:v>9.3833691843800734E-2</c:v>
                </c:pt>
                <c:pt idx="210">
                  <c:v>9.3190538805326698E-2</c:v>
                </c:pt>
                <c:pt idx="211">
                  <c:v>9.2553208403377052E-2</c:v>
                </c:pt>
                <c:pt idx="212">
                  <c:v>9.1921631018820532E-2</c:v>
                </c:pt>
                <c:pt idx="213">
                  <c:v>9.1295738120745595E-2</c:v>
                </c:pt>
                <c:pt idx="214">
                  <c:v>9.0675462244785981E-2</c:v>
                </c:pt>
                <c:pt idx="215">
                  <c:v>9.0060736971978361E-2</c:v>
                </c:pt>
                <c:pt idx="216">
                  <c:v>8.9451496908135392E-2</c:v>
                </c:pt>
                <c:pt idx="217">
                  <c:v>8.8847677663720093E-2</c:v>
                </c:pt>
                <c:pt idx="218">
                  <c:v>8.8249215834206238E-2</c:v>
                </c:pt>
                <c:pt idx="219">
                  <c:v>8.7656048980911658E-2</c:v>
                </c:pt>
                <c:pt idx="220">
                  <c:v>8.7068115612289998E-2</c:v>
                </c:pt>
                <c:pt idx="221">
                  <c:v>8.6485355165668729E-2</c:v>
                </c:pt>
                <c:pt idx="222">
                  <c:v>8.5907707989419962E-2</c:v>
                </c:pt>
                <c:pt idx="223">
                  <c:v>8.5335115325552366E-2</c:v>
                </c:pt>
                <c:pt idx="224">
                  <c:v>8.4767519292712271E-2</c:v>
                </c:pt>
                <c:pt idx="225">
                  <c:v>8.4204862869582314E-2</c:v>
                </c:pt>
                <c:pt idx="226">
                  <c:v>8.364708987866655E-2</c:v>
                </c:pt>
                <c:pt idx="227">
                  <c:v>8.3094144970451936E-2</c:v>
                </c:pt>
                <c:pt idx="228">
                  <c:v>8.2545973607934378E-2</c:v>
                </c:pt>
                <c:pt idx="229">
                  <c:v>8.2002522051501409E-2</c:v>
                </c:pt>
                <c:pt idx="230">
                  <c:v>8.1463737344159362E-2</c:v>
                </c:pt>
                <c:pt idx="231">
                  <c:v>8.0929567297097882E-2</c:v>
                </c:pt>
                <c:pt idx="232">
                  <c:v>8.0399960475581012E-2</c:v>
                </c:pt>
                <c:pt idx="233">
                  <c:v>7.9874866185156684E-2</c:v>
                </c:pt>
                <c:pt idx="234">
                  <c:v>7.9354234458176409E-2</c:v>
                </c:pt>
                <c:pt idx="235">
                  <c:v>7.8838016040615952E-2</c:v>
                </c:pt>
                <c:pt idx="236">
                  <c:v>7.8326162379189893E-2</c:v>
                </c:pt>
                <c:pt idx="237">
                  <c:v>7.7818625608751718E-2</c:v>
                </c:pt>
                <c:pt idx="238">
                  <c:v>7.7315358539972026E-2</c:v>
                </c:pt>
                <c:pt idx="239">
                  <c:v>7.6816314647287637E-2</c:v>
                </c:pt>
                <c:pt idx="240">
                  <c:v>7.6321448057114619E-2</c:v>
                </c:pt>
                <c:pt idx="241">
                  <c:v>7.5830713536317693E-2</c:v>
                </c:pt>
                <c:pt idx="242">
                  <c:v>7.5344066480930685E-2</c:v>
                </c:pt>
                <c:pt idx="243">
                  <c:v>7.4861462905119622E-2</c:v>
                </c:pt>
                <c:pt idx="244">
                  <c:v>7.438285943038446E-2</c:v>
                </c:pt>
                <c:pt idx="245">
                  <c:v>7.3908213274991294E-2</c:v>
                </c:pt>
                <c:pt idx="246">
                  <c:v>7.3437482243630572E-2</c:v>
                </c:pt>
                <c:pt idx="247">
                  <c:v>7.2970624717294777E-2</c:v>
                </c:pt>
                <c:pt idx="248">
                  <c:v>7.2507599643370627E-2</c:v>
                </c:pt>
                <c:pt idx="249">
                  <c:v>7.20483665259396E-2</c:v>
                </c:pt>
                <c:pt idx="250">
                  <c:v>7.1592885416282614E-2</c:v>
                </c:pt>
                <c:pt idx="251">
                  <c:v>7.1141116903582491E-2</c:v>
                </c:pt>
                <c:pt idx="252">
                  <c:v>7.0693022105820638E-2</c:v>
                </c:pt>
                <c:pt idx="253">
                  <c:v>7.0248562660862005E-2</c:v>
                </c:pt>
                <c:pt idx="254">
                  <c:v>6.9807700717724186E-2</c:v>
                </c:pt>
                <c:pt idx="255">
                  <c:v>6.9370398928026364E-2</c:v>
                </c:pt>
                <c:pt idx="256">
                  <c:v>6.8936620437613033E-2</c:v>
                </c:pt>
                <c:pt idx="257">
                  <c:v>6.8506328878348718E-2</c:v>
                </c:pt>
                <c:pt idx="258">
                  <c:v>6.8079488360079654E-2</c:v>
                </c:pt>
                <c:pt idx="259">
                  <c:v>6.7656063462757807E-2</c:v>
                </c:pt>
                <c:pt idx="260">
                  <c:v>6.7236019228724075E-2</c:v>
                </c:pt>
                <c:pt idx="261">
                  <c:v>6.6819321155146022E-2</c:v>
                </c:pt>
                <c:pt idx="262">
                  <c:v>6.6405935186607146E-2</c:v>
                </c:pt>
                <c:pt idx="263">
                  <c:v>6.5995827707843957E-2</c:v>
                </c:pt>
                <c:pt idx="264">
                  <c:v>6.5588965536626742E-2</c:v>
                </c:pt>
                <c:pt idx="265">
                  <c:v>6.5185315916781561E-2</c:v>
                </c:pt>
                <c:pt idx="266">
                  <c:v>6.4784846511349387E-2</c:v>
                </c:pt>
                <c:pt idx="267">
                  <c:v>6.4387525395879636E-2</c:v>
                </c:pt>
                <c:pt idx="268">
                  <c:v>6.3993321051854762E-2</c:v>
                </c:pt>
                <c:pt idx="269">
                  <c:v>6.3602202360242735E-2</c:v>
                </c:pt>
                <c:pt idx="270">
                  <c:v>6.3214138595174801E-2</c:v>
                </c:pt>
                <c:pt idx="271">
                  <c:v>6.2829099417745268E-2</c:v>
                </c:pt>
                <c:pt idx="272">
                  <c:v>6.2447054869930747E-2</c:v>
                </c:pt>
                <c:pt idx="273">
                  <c:v>6.2067975368626259E-2</c:v>
                </c:pt>
                <c:pt idx="274">
                  <c:v>6.1691831699794565E-2</c:v>
                </c:pt>
                <c:pt idx="275">
                  <c:v>6.1318595012727996E-2</c:v>
                </c:pt>
                <c:pt idx="276">
                  <c:v>6.0948236814418078E-2</c:v>
                </c:pt>
                <c:pt idx="277">
                  <c:v>6.0580728964032278E-2</c:v>
                </c:pt>
                <c:pt idx="278">
                  <c:v>6.0216043667494563E-2</c:v>
                </c:pt>
                <c:pt idx="279">
                  <c:v>5.9854153472167472E-2</c:v>
                </c:pt>
                <c:pt idx="280">
                  <c:v>5.9495031261633885E-2</c:v>
                </c:pt>
                <c:pt idx="281">
                  <c:v>5.91386502505757E-2</c:v>
                </c:pt>
                <c:pt idx="282">
                  <c:v>5.8784983979747796E-2</c:v>
                </c:pt>
                <c:pt idx="283">
                  <c:v>5.8434006311045034E-2</c:v>
                </c:pt>
                <c:pt idx="284">
                  <c:v>5.8085691422659687E-2</c:v>
                </c:pt>
                <c:pt idx="285">
                  <c:v>5.7740013804328486E-2</c:v>
                </c:pt>
                <c:pt idx="286">
                  <c:v>5.7396948252665954E-2</c:v>
                </c:pt>
                <c:pt idx="287">
                  <c:v>5.7056469866583248E-2</c:v>
                </c:pt>
                <c:pt idx="288">
                  <c:v>5.6718554042790428E-2</c:v>
                </c:pt>
                <c:pt idx="289">
                  <c:v>5.6383176471379262E-2</c:v>
                </c:pt>
                <c:pt idx="290">
                  <c:v>5.6050313131486999E-2</c:v>
                </c:pt>
                <c:pt idx="291">
                  <c:v>5.5719940287037008E-2</c:v>
                </c:pt>
                <c:pt idx="292">
                  <c:v>5.5392034482556439E-2</c:v>
                </c:pt>
                <c:pt idx="293">
                  <c:v>5.5066572539068229E-2</c:v>
                </c:pt>
                <c:pt idx="294">
                  <c:v>5.4743531550056332E-2</c:v>
                </c:pt>
                <c:pt idx="295">
                  <c:v>5.4422888877502448E-2</c:v>
                </c:pt>
                <c:pt idx="296">
                  <c:v>5.4104622147993005E-2</c:v>
                </c:pt>
                <c:pt idx="297">
                  <c:v>5.3788709248894277E-2</c:v>
                </c:pt>
                <c:pt idx="298">
                  <c:v>5.3475128324595243E-2</c:v>
                </c:pt>
                <c:pt idx="299">
                  <c:v>5.3163857772815667E-2</c:v>
                </c:pt>
                <c:pt idx="300">
                  <c:v>5.2854876240978912E-2</c:v>
                </c:pt>
                <c:pt idx="301">
                  <c:v>5.2548162622647554E-2</c:v>
                </c:pt>
                <c:pt idx="302">
                  <c:v>5.2243696054020905E-2</c:v>
                </c:pt>
                <c:pt idx="303">
                  <c:v>5.1941455910492956E-2</c:v>
                </c:pt>
                <c:pt idx="304">
                  <c:v>5.1641421803269569E-2</c:v>
                </c:pt>
                <c:pt idx="305">
                  <c:v>5.1343573576043605E-2</c:v>
                </c:pt>
                <c:pt idx="306">
                  <c:v>5.104789130172712E-2</c:v>
                </c:pt>
                <c:pt idx="307">
                  <c:v>5.0754355279238876E-2</c:v>
                </c:pt>
                <c:pt idx="308">
                  <c:v>5.0462946030346879E-2</c:v>
                </c:pt>
                <c:pt idx="309">
                  <c:v>5.0173644296564034E-2</c:v>
                </c:pt>
                <c:pt idx="310">
                  <c:v>4.988643103609619E-2</c:v>
                </c:pt>
                <c:pt idx="311">
                  <c:v>4.9601287420841939E-2</c:v>
                </c:pt>
                <c:pt idx="312">
                  <c:v>4.9318194833442047E-2</c:v>
                </c:pt>
                <c:pt idx="313">
                  <c:v>4.9037134864378877E-2</c:v>
                </c:pt>
                <c:pt idx="314">
                  <c:v>4.8758089309123724E-2</c:v>
                </c:pt>
                <c:pt idx="315">
                  <c:v>4.8481040165331626E-2</c:v>
                </c:pt>
                <c:pt idx="316">
                  <c:v>4.8205969630082848E-2</c:v>
                </c:pt>
                <c:pt idx="317">
                  <c:v>4.7932860097169377E-2</c:v>
                </c:pt>
                <c:pt idx="318">
                  <c:v>4.7661694154426705E-2</c:v>
                </c:pt>
                <c:pt idx="319">
                  <c:v>4.7392454581108988E-2</c:v>
                </c:pt>
                <c:pt idx="320">
                  <c:v>4.712512434530703E-2</c:v>
                </c:pt>
                <c:pt idx="321">
                  <c:v>4.6859686601408941E-2</c:v>
                </c:pt>
                <c:pt idx="322">
                  <c:v>4.6596124687601194E-2</c:v>
                </c:pt>
                <c:pt idx="323">
                  <c:v>4.6334422123411025E-2</c:v>
                </c:pt>
                <c:pt idx="324">
                  <c:v>4.6074562607288025E-2</c:v>
                </c:pt>
                <c:pt idx="325">
                  <c:v>4.5816530014224657E-2</c:v>
                </c:pt>
                <c:pt idx="326">
                  <c:v>4.5560308393415495E-2</c:v>
                </c:pt>
                <c:pt idx="327">
                  <c:v>4.5305881965953171E-2</c:v>
                </c:pt>
                <c:pt idx="328">
                  <c:v>4.5053235122561659E-2</c:v>
                </c:pt>
                <c:pt idx="329">
                  <c:v>4.4802352421365627E-2</c:v>
                </c:pt>
                <c:pt idx="330">
                  <c:v>4.4553218585694637E-2</c:v>
                </c:pt>
                <c:pt idx="331">
                  <c:v>4.4305818501922792E-2</c:v>
                </c:pt>
                <c:pt idx="332">
                  <c:v>4.4060137217341887E-2</c:v>
                </c:pt>
                <c:pt idx="333">
                  <c:v>4.3816159938068269E-2</c:v>
                </c:pt>
                <c:pt idx="334">
                  <c:v>4.3573872026982562E-2</c:v>
                </c:pt>
                <c:pt idx="335">
                  <c:v>4.3333259001701339E-2</c:v>
                </c:pt>
                <c:pt idx="336">
                  <c:v>4.3094306532580673E-2</c:v>
                </c:pt>
                <c:pt idx="337">
                  <c:v>4.2857000440750595E-2</c:v>
                </c:pt>
                <c:pt idx="338">
                  <c:v>4.2621326696180004E-2</c:v>
                </c:pt>
                <c:pt idx="339">
                  <c:v>4.2387271415771484E-2</c:v>
                </c:pt>
                <c:pt idx="340">
                  <c:v>4.215482086148551E-2</c:v>
                </c:pt>
                <c:pt idx="341">
                  <c:v>4.1923961438493459E-2</c:v>
                </c:pt>
                <c:pt idx="342">
                  <c:v>4.1694679693358813E-2</c:v>
                </c:pt>
                <c:pt idx="343">
                  <c:v>4.1466962312246447E-2</c:v>
                </c:pt>
                <c:pt idx="344">
                  <c:v>4.1240796119158728E-2</c:v>
                </c:pt>
                <c:pt idx="345">
                  <c:v>4.1016168074198826E-2</c:v>
                </c:pt>
                <c:pt idx="346">
                  <c:v>4.0793065271860066E-2</c:v>
                </c:pt>
                <c:pt idx="347">
                  <c:v>4.0571474939341289E-2</c:v>
                </c:pt>
                <c:pt idx="348">
                  <c:v>4.0351384434887595E-2</c:v>
                </c:pt>
                <c:pt idx="349">
                  <c:v>4.0132781246155658E-2</c:v>
                </c:pt>
                <c:pt idx="350">
                  <c:v>3.991565298860407E-2</c:v>
                </c:pt>
                <c:pt idx="351">
                  <c:v>3.9699987403907282E-2</c:v>
                </c:pt>
                <c:pt idx="352">
                  <c:v>3.948577235839356E-2</c:v>
                </c:pt>
                <c:pt idx="353">
                  <c:v>3.9272995841505613E-2</c:v>
                </c:pt>
                <c:pt idx="354">
                  <c:v>3.9061645964284637E-2</c:v>
                </c:pt>
                <c:pt idx="355">
                  <c:v>3.8851710957876255E-2</c:v>
                </c:pt>
                <c:pt idx="356">
                  <c:v>3.8643179172058902E-2</c:v>
                </c:pt>
                <c:pt idx="357">
                  <c:v>3.8436039073793386E-2</c:v>
                </c:pt>
                <c:pt idx="358">
                  <c:v>3.8230279245794078E-2</c:v>
                </c:pt>
                <c:pt idx="359">
                  <c:v>3.8025888385120749E-2</c:v>
                </c:pt>
                <c:pt idx="360">
                  <c:v>3.782285530179115E-2</c:v>
                </c:pt>
                <c:pt idx="361">
                  <c:v>3.7621168917413572E-2</c:v>
                </c:pt>
                <c:pt idx="362">
                  <c:v>3.7420818263839216E-2</c:v>
                </c:pt>
                <c:pt idx="363">
                  <c:v>3.7221792481834284E-2</c:v>
                </c:pt>
                <c:pt idx="364">
                  <c:v>3.7024080819770988E-2</c:v>
                </c:pt>
                <c:pt idx="365">
                  <c:v>3.6827672632337452E-2</c:v>
                </c:pt>
                <c:pt idx="366">
                  <c:v>3.6632557379266302E-2</c:v>
                </c:pt>
                <c:pt idx="367">
                  <c:v>3.6438724624081098E-2</c:v>
                </c:pt>
                <c:pt idx="368">
                  <c:v>3.624616403286092E-2</c:v>
                </c:pt>
                <c:pt idx="369">
                  <c:v>3.6054865373022577E-2</c:v>
                </c:pt>
                <c:pt idx="370">
                  <c:v>3.5864818512119846E-2</c:v>
                </c:pt>
                <c:pt idx="371">
                  <c:v>3.5676013416660109E-2</c:v>
                </c:pt>
                <c:pt idx="372">
                  <c:v>3.5488440150937169E-2</c:v>
                </c:pt>
                <c:pt idx="373">
                  <c:v>3.5302088875881099E-2</c:v>
                </c:pt>
                <c:pt idx="374">
                  <c:v>3.5116949847923802E-2</c:v>
                </c:pt>
                <c:pt idx="375">
                  <c:v>3.4933013417880798E-2</c:v>
                </c:pt>
                <c:pt idx="376">
                  <c:v>3.4750270029848374E-2</c:v>
                </c:pt>
                <c:pt idx="377">
                  <c:v>3.4568710220116275E-2</c:v>
                </c:pt>
                <c:pt idx="378">
                  <c:v>3.4388324616095506E-2</c:v>
                </c:pt>
                <c:pt idx="379">
                  <c:v>3.4209103935261082E-2</c:v>
                </c:pt>
                <c:pt idx="380">
                  <c:v>3.4031038984109224E-2</c:v>
                </c:pt>
                <c:pt idx="381">
                  <c:v>3.3854120657129047E-2</c:v>
                </c:pt>
                <c:pt idx="382">
                  <c:v>3.3678339935788539E-2</c:v>
                </c:pt>
                <c:pt idx="383">
                  <c:v>3.3503687887534307E-2</c:v>
                </c:pt>
                <c:pt idx="384">
                  <c:v>3.3330155664805135E-2</c:v>
                </c:pt>
                <c:pt idx="385">
                  <c:v>3.3157734504058935E-2</c:v>
                </c:pt>
                <c:pt idx="386">
                  <c:v>3.2986415724813041E-2</c:v>
                </c:pt>
                <c:pt idx="387">
                  <c:v>3.2816190728697618E-2</c:v>
                </c:pt>
                <c:pt idx="388">
                  <c:v>3.2647050998521734E-2</c:v>
                </c:pt>
                <c:pt idx="389">
                  <c:v>3.2478988097352356E-2</c:v>
                </c:pt>
                <c:pt idx="390">
                  <c:v>3.2311993667605475E-2</c:v>
                </c:pt>
                <c:pt idx="391">
                  <c:v>3.2146059430149691E-2</c:v>
                </c:pt>
                <c:pt idx="392">
                  <c:v>3.1981177183421854E-2</c:v>
                </c:pt>
                <c:pt idx="393">
                  <c:v>3.1817338802554392E-2</c:v>
                </c:pt>
                <c:pt idx="394">
                  <c:v>3.1654536238514566E-2</c:v>
                </c:pt>
                <c:pt idx="395">
                  <c:v>3.1492761517254969E-2</c:v>
                </c:pt>
                <c:pt idx="396">
                  <c:v>3.1332006738875505E-2</c:v>
                </c:pt>
                <c:pt idx="397">
                  <c:v>3.1172264076796366E-2</c:v>
                </c:pt>
                <c:pt idx="398">
                  <c:v>3.1013525776942261E-2</c:v>
                </c:pt>
                <c:pt idx="399">
                  <c:v>3.0855784156936926E-2</c:v>
                </c:pt>
                <c:pt idx="400">
                  <c:v>3.0699031605308822E-2</c:v>
                </c:pt>
                <c:pt idx="401">
                  <c:v>3.0543260580706843E-2</c:v>
                </c:pt>
                <c:pt idx="402">
                  <c:v>3.0388463611126605E-2</c:v>
                </c:pt>
                <c:pt idx="403">
                  <c:v>3.0234633293146806E-2</c:v>
                </c:pt>
                <c:pt idx="404">
                  <c:v>3.0081762291175398E-2</c:v>
                </c:pt>
                <c:pt idx="405">
                  <c:v>2.9929843336705845E-2</c:v>
                </c:pt>
                <c:pt idx="406">
                  <c:v>2.9778869227582865E-2</c:v>
                </c:pt>
                <c:pt idx="407">
                  <c:v>2.962883282727791E-2</c:v>
                </c:pt>
                <c:pt idx="408">
                  <c:v>2.947972706417373E-2</c:v>
                </c:pt>
                <c:pt idx="409">
                  <c:v>2.9331544930858461E-2</c:v>
                </c:pt>
                <c:pt idx="410">
                  <c:v>2.9184279483428697E-2</c:v>
                </c:pt>
                <c:pt idx="411">
                  <c:v>2.9037923840801505E-2</c:v>
                </c:pt>
                <c:pt idx="412">
                  <c:v>2.8892471184035394E-2</c:v>
                </c:pt>
                <c:pt idx="413">
                  <c:v>2.8747914755659788E-2</c:v>
                </c:pt>
                <c:pt idx="414">
                  <c:v>2.8604247859013224E-2</c:v>
                </c:pt>
                <c:pt idx="415">
                  <c:v>2.8461463857589964E-2</c:v>
                </c:pt>
                <c:pt idx="416">
                  <c:v>2.8319556174394873E-2</c:v>
                </c:pt>
                <c:pt idx="417">
                  <c:v>2.8178518291306499E-2</c:v>
                </c:pt>
                <c:pt idx="418">
                  <c:v>2.8038343748448252E-2</c:v>
                </c:pt>
                <c:pt idx="419">
                  <c:v>2.7899026143567474E-2</c:v>
                </c:pt>
                <c:pt idx="420">
                  <c:v>2.7760559131422516E-2</c:v>
                </c:pt>
                <c:pt idx="421">
                  <c:v>2.7622936423177192E-2</c:v>
                </c:pt>
                <c:pt idx="422">
                  <c:v>2.7486151785803142E-2</c:v>
                </c:pt>
                <c:pt idx="423">
                  <c:v>2.7350199041489592E-2</c:v>
                </c:pt>
                <c:pt idx="424">
                  <c:v>2.7215072067060433E-2</c:v>
                </c:pt>
                <c:pt idx="425">
                  <c:v>2.7080764793398705E-2</c:v>
                </c:pt>
                <c:pt idx="426">
                  <c:v>2.6947271204878026E-2</c:v>
                </c:pt>
                <c:pt idx="427">
                  <c:v>2.6814585338801322E-2</c:v>
                </c:pt>
                <c:pt idx="428">
                  <c:v>2.6682701284846386E-2</c:v>
                </c:pt>
                <c:pt idx="429">
                  <c:v>2.6551613184518288E-2</c:v>
                </c:pt>
                <c:pt idx="430">
                  <c:v>2.6421315230608661E-2</c:v>
                </c:pt>
                <c:pt idx="431">
                  <c:v>2.6291801666661493E-2</c:v>
                </c:pt>
                <c:pt idx="432">
                  <c:v>2.6163066786445557E-2</c:v>
                </c:pt>
                <c:pt idx="433">
                  <c:v>2.6035104933433365E-2</c:v>
                </c:pt>
                <c:pt idx="434">
                  <c:v>2.5907910500286381E-2</c:v>
                </c:pt>
                <c:pt idx="435">
                  <c:v>2.5781477928346692E-2</c:v>
                </c:pt>
                <c:pt idx="436">
                  <c:v>2.5655801707134652E-2</c:v>
                </c:pt>
                <c:pt idx="437">
                  <c:v>2.5530876373852866E-2</c:v>
                </c:pt>
                <c:pt idx="438">
                  <c:v>2.5406696512895996E-2</c:v>
                </c:pt>
                <c:pt idx="439">
                  <c:v>2.5283256755366669E-2</c:v>
                </c:pt>
                <c:pt idx="440">
                  <c:v>2.5160551778597169E-2</c:v>
                </c:pt>
                <c:pt idx="441">
                  <c:v>2.5038576305676845E-2</c:v>
                </c:pt>
                <c:pt idx="442">
                  <c:v>2.4917325104985309E-2</c:v>
                </c:pt>
                <c:pt idx="443">
                  <c:v>2.4796792989731146E-2</c:v>
                </c:pt>
                <c:pt idx="444">
                  <c:v>2.4676974817496256E-2</c:v>
                </c:pt>
                <c:pt idx="445">
                  <c:v>2.4557865489785662E-2</c:v>
                </c:pt>
                <c:pt idx="446">
                  <c:v>2.4439459951582455E-2</c:v>
                </c:pt>
                <c:pt idx="447">
                  <c:v>2.4321753190908398E-2</c:v>
                </c:pt>
                <c:pt idx="448">
                  <c:v>2.4204740238389446E-2</c:v>
                </c:pt>
                <c:pt idx="449">
                  <c:v>2.4088416166826752E-2</c:v>
                </c:pt>
                <c:pt idx="450">
                  <c:v>2.3972776090772308E-2</c:v>
                </c:pt>
                <c:pt idx="451">
                  <c:v>2.3857815166110071E-2</c:v>
                </c:pt>
                <c:pt idx="452">
                  <c:v>2.3743528589641714E-2</c:v>
                </c:pt>
                <c:pt idx="453">
                  <c:v>2.3629911598677431E-2</c:v>
                </c:pt>
                <c:pt idx="454">
                  <c:v>2.3516959470631444E-2</c:v>
                </c:pt>
                <c:pt idx="455">
                  <c:v>2.3404667522622283E-2</c:v>
                </c:pt>
                <c:pt idx="456">
                  <c:v>2.3293031111077823E-2</c:v>
                </c:pt>
                <c:pt idx="457">
                  <c:v>2.3182045631344812E-2</c:v>
                </c:pt>
                <c:pt idx="458">
                  <c:v>2.3071706517303097E-2</c:v>
                </c:pt>
                <c:pt idx="459">
                  <c:v>2.2962009240984169E-2</c:v>
                </c:pt>
                <c:pt idx="460">
                  <c:v>2.2852949312194257E-2</c:v>
                </c:pt>
                <c:pt idx="461">
                  <c:v>2.2744522278141902E-2</c:v>
                </c:pt>
                <c:pt idx="462">
                  <c:v>2.2636723723069452E-2</c:v>
                </c:pt>
                <c:pt idx="463">
                  <c:v>2.2529549267889318E-2</c:v>
                </c:pt>
                <c:pt idx="464">
                  <c:v>2.2422994569824051E-2</c:v>
                </c:pt>
                <c:pt idx="465">
                  <c:v>2.2317055322050691E-2</c:v>
                </c:pt>
                <c:pt idx="466">
                  <c:v>2.2211727253349293E-2</c:v>
                </c:pt>
                <c:pt idx="467">
                  <c:v>2.2107006127755201E-2</c:v>
                </c:pt>
                <c:pt idx="468">
                  <c:v>2.2002887744215729E-2</c:v>
                </c:pt>
                <c:pt idx="469">
                  <c:v>2.1899367936250323E-2</c:v>
                </c:pt>
                <c:pt idx="470">
                  <c:v>2.1796442571614887E-2</c:v>
                </c:pt>
                <c:pt idx="471">
                  <c:v>2.1694107551969877E-2</c:v>
                </c:pt>
                <c:pt idx="472">
                  <c:v>2.159235881255199E-2</c:v>
                </c:pt>
                <c:pt idx="473">
                  <c:v>2.1491192321849869E-2</c:v>
                </c:pt>
                <c:pt idx="474">
                  <c:v>2.1390604081283265E-2</c:v>
                </c:pt>
                <c:pt idx="475">
                  <c:v>2.1290590124885773E-2</c:v>
                </c:pt>
                <c:pt idx="476">
                  <c:v>2.1191146518991483E-2</c:v>
                </c:pt>
                <c:pt idx="477">
                  <c:v>2.1092269361924643E-2</c:v>
                </c:pt>
                <c:pt idx="478">
                  <c:v>2.0993954783693342E-2</c:v>
                </c:pt>
                <c:pt idx="479">
                  <c:v>2.0896198945686281E-2</c:v>
                </c:pt>
                <c:pt idx="480">
                  <c:v>2.0798998040372926E-2</c:v>
                </c:pt>
                <c:pt idx="481">
                  <c:v>2.0702348291007325E-2</c:v>
                </c:pt>
                <c:pt idx="482">
                  <c:v>2.0606245951334857E-2</c:v>
                </c:pt>
                <c:pt idx="483">
                  <c:v>2.0510687305302474E-2</c:v>
                </c:pt>
                <c:pt idx="484">
                  <c:v>2.0415668666772153E-2</c:v>
                </c:pt>
                <c:pt idx="485">
                  <c:v>2.0321186379237306E-2</c:v>
                </c:pt>
                <c:pt idx="486">
                  <c:v>2.0227236815542723E-2</c:v>
                </c:pt>
                <c:pt idx="487">
                  <c:v>2.0133816377607198E-2</c:v>
                </c:pt>
                <c:pt idx="488">
                  <c:v>2.0040921496149462E-2</c:v>
                </c:pt>
                <c:pt idx="489">
                  <c:v>1.9948548630417159E-2</c:v>
                </c:pt>
                <c:pt idx="490">
                  <c:v>1.9856694267918532E-2</c:v>
                </c:pt>
                <c:pt idx="491">
                  <c:v>1.976535492415744E-2</c:v>
                </c:pt>
                <c:pt idx="492">
                  <c:v>1.9674527142370942E-2</c:v>
                </c:pt>
                <c:pt idx="493">
                  <c:v>1.9584207493269907E-2</c:v>
                </c:pt>
                <c:pt idx="494">
                  <c:v>1.9494392574782485E-2</c:v>
                </c:pt>
                <c:pt idx="495">
                  <c:v>1.9405079011800289E-2</c:v>
                </c:pt>
                <c:pt idx="496">
                  <c:v>1.9316263455927327E-2</c:v>
                </c:pt>
                <c:pt idx="497">
                  <c:v>1.9227942585231802E-2</c:v>
                </c:pt>
                <c:pt idx="498">
                  <c:v>1.9140113104000402E-2</c:v>
                </c:pt>
                <c:pt idx="499">
                  <c:v>1.9052771742495454E-2</c:v>
                </c:pt>
                <c:pt idx="500">
                  <c:v>1.8965915256714511E-2</c:v>
                </c:pt>
                <c:pt idx="501">
                  <c:v>1.8879540428152687E-2</c:v>
                </c:pt>
                <c:pt idx="502">
                  <c:v>1.8793644063567434E-2</c:v>
                </c:pt>
                <c:pt idx="503">
                  <c:v>1.8708222994745921E-2</c:v>
                </c:pt>
                <c:pt idx="504">
                  <c:v>1.8623274078274955E-2</c:v>
                </c:pt>
                <c:pt idx="505">
                  <c:v>1.8538794195313152E-2</c:v>
                </c:pt>
                <c:pt idx="506">
                  <c:v>1.8454780251365797E-2</c:v>
                </c:pt>
                <c:pt idx="507">
                  <c:v>1.8371229176062036E-2</c:v>
                </c:pt>
                <c:pt idx="508">
                  <c:v>1.8288137922934242E-2</c:v>
                </c:pt>
                <c:pt idx="509">
                  <c:v>1.8205503469200107E-2</c:v>
                </c:pt>
                <c:pt idx="510">
                  <c:v>1.8123322815546669E-2</c:v>
                </c:pt>
                <c:pt idx="511">
                  <c:v>1.8041592985916882E-2</c:v>
                </c:pt>
                <c:pt idx="512">
                  <c:v>1.7960311027298385E-2</c:v>
                </c:pt>
                <c:pt idx="513">
                  <c:v>1.7879474009514316E-2</c:v>
                </c:pt>
                <c:pt idx="514">
                  <c:v>1.7799079025016748E-2</c:v>
                </c:pt>
                <c:pt idx="515">
                  <c:v>1.7719123188681834E-2</c:v>
                </c:pt>
                <c:pt idx="516">
                  <c:v>1.7639603637607425E-2</c:v>
                </c:pt>
                <c:pt idx="517">
                  <c:v>1.7560517530912735E-2</c:v>
                </c:pt>
                <c:pt idx="518">
                  <c:v>1.7481862049539932E-2</c:v>
                </c:pt>
                <c:pt idx="519">
                  <c:v>1.7403634396058163E-2</c:v>
                </c:pt>
                <c:pt idx="520">
                  <c:v>1.7325831794469296E-2</c:v>
                </c:pt>
                <c:pt idx="521">
                  <c:v>1.7248451490015759E-2</c:v>
                </c:pt>
                <c:pt idx="522">
                  <c:v>1.7171490748990607E-2</c:v>
                </c:pt>
                <c:pt idx="523">
                  <c:v>1.7094946858549176E-2</c:v>
                </c:pt>
                <c:pt idx="524">
                  <c:v>1.7018817126523096E-2</c:v>
                </c:pt>
                <c:pt idx="525">
                  <c:v>1.6943098881235966E-2</c:v>
                </c:pt>
                <c:pt idx="526">
                  <c:v>1.686778947132091E-2</c:v>
                </c:pt>
                <c:pt idx="527">
                  <c:v>1.6792886265540326E-2</c:v>
                </c:pt>
                <c:pt idx="528">
                  <c:v>1.6718386652607109E-2</c:v>
                </c:pt>
                <c:pt idx="529">
                  <c:v>1.6644288041007968E-2</c:v>
                </c:pt>
                <c:pt idx="530">
                  <c:v>1.657058785882852E-2</c:v>
                </c:pt>
                <c:pt idx="531">
                  <c:v>1.6497283553580024E-2</c:v>
                </c:pt>
                <c:pt idx="532">
                  <c:v>1.6424372592028162E-2</c:v>
                </c:pt>
                <c:pt idx="533">
                  <c:v>1.6351852460023325E-2</c:v>
                </c:pt>
                <c:pt idx="534">
                  <c:v>1.6279720662332749E-2</c:v>
                </c:pt>
                <c:pt idx="535">
                  <c:v>1.6207974722474369E-2</c:v>
                </c:pt>
                <c:pt idx="536">
                  <c:v>1.6136612182552301E-2</c:v>
                </c:pt>
                <c:pt idx="537">
                  <c:v>1.6065630603094072E-2</c:v>
                </c:pt>
                <c:pt idx="538">
                  <c:v>1.5995027562889445E-2</c:v>
                </c:pt>
                <c:pt idx="539">
                  <c:v>1.5924800658830906E-2</c:v>
                </c:pt>
                <c:pt idx="540">
                  <c:v>1.58549475057558E-2</c:v>
                </c:pt>
                <c:pt idx="541">
                  <c:v>1.5785465736289941E-2</c:v>
                </c:pt>
                <c:pt idx="542">
                  <c:v>1.5716353000692952E-2</c:v>
                </c:pt>
                <c:pt idx="543">
                  <c:v>1.5647606966705061E-2</c:v>
                </c:pt>
                <c:pt idx="544">
                  <c:v>1.5579225319395469E-2</c:v>
                </c:pt>
                <c:pt idx="545">
                  <c:v>1.5511205761012281E-2</c:v>
                </c:pt>
                <c:pt idx="546">
                  <c:v>1.5443546010833855E-2</c:v>
                </c:pt>
                <c:pt idx="547">
                  <c:v>1.5376243805021703E-2</c:v>
                </c:pt>
                <c:pt idx="548">
                  <c:v>1.5309296896474865E-2</c:v>
                </c:pt>
                <c:pt idx="549">
                  <c:v>1.5242703054685683E-2</c:v>
                </c:pt>
                <c:pt idx="550">
                  <c:v>1.5176460065597126E-2</c:v>
                </c:pt>
                <c:pt idx="551">
                  <c:v>1.5110565731461374E-2</c:v>
                </c:pt>
                <c:pt idx="552">
                  <c:v>1.5045017870699916E-2</c:v>
                </c:pt>
                <c:pt idx="553">
                  <c:v>1.4979814317765076E-2</c:v>
                </c:pt>
                <c:pt idx="554">
                  <c:v>1.4914952923002728E-2</c:v>
                </c:pt>
                <c:pt idx="555">
                  <c:v>1.4850431552516623E-2</c:v>
                </c:pt>
                <c:pt idx="556">
                  <c:v>1.4786248088033822E-2</c:v>
                </c:pt>
                <c:pt idx="557">
                  <c:v>1.4722400426771606E-2</c:v>
                </c:pt>
                <c:pt idx="558">
                  <c:v>1.4658886481305656E-2</c:v>
                </c:pt>
                <c:pt idx="559">
                  <c:v>1.4595704179439464E-2</c:v>
                </c:pt>
                <c:pt idx="560">
                  <c:v>1.4532851464075153E-2</c:v>
                </c:pt>
                <c:pt idx="561">
                  <c:v>1.4470326293085502E-2</c:v>
                </c:pt>
                <c:pt idx="562">
                  <c:v>1.4408126639187115E-2</c:v>
                </c:pt>
                <c:pt idx="563">
                  <c:v>1.4346250489815068E-2</c:v>
                </c:pt>
                <c:pt idx="564">
                  <c:v>1.4284695846998527E-2</c:v>
                </c:pt>
                <c:pt idx="565">
                  <c:v>1.4223460727237788E-2</c:v>
                </c:pt>
                <c:pt idx="566">
                  <c:v>1.4162543161382414E-2</c:v>
                </c:pt>
                <c:pt idx="567">
                  <c:v>1.4101941194510456E-2</c:v>
                </c:pt>
                <c:pt idx="568">
                  <c:v>1.4041652885809138E-2</c:v>
                </c:pt>
                <c:pt idx="569">
                  <c:v>1.3981676308456323E-2</c:v>
                </c:pt>
                <c:pt idx="570">
                  <c:v>1.3922009549503503E-2</c:v>
                </c:pt>
                <c:pt idx="571">
                  <c:v>1.3862650709759632E-2</c:v>
                </c:pt>
                <c:pt idx="572">
                  <c:v>1.3803597903676152E-2</c:v>
                </c:pt>
                <c:pt idx="573">
                  <c:v>1.3744849259233293E-2</c:v>
                </c:pt>
                <c:pt idx="574">
                  <c:v>1.3686402917827221E-2</c:v>
                </c:pt>
                <c:pt idx="575">
                  <c:v>1.3628257034158407E-2</c:v>
                </c:pt>
                <c:pt idx="576">
                  <c:v>1.3570409776121117E-2</c:v>
                </c:pt>
                <c:pt idx="577">
                  <c:v>1.3512859324693772E-2</c:v>
                </c:pt>
                <c:pt idx="578">
                  <c:v>1.3455603873830595E-2</c:v>
                </c:pt>
                <c:pt idx="579">
                  <c:v>1.3398641630354091E-2</c:v>
                </c:pt>
                <c:pt idx="580">
                  <c:v>1.3341970813848646E-2</c:v>
                </c:pt>
                <c:pt idx="581">
                  <c:v>1.32855896565552E-2</c:v>
                </c:pt>
                <c:pt idx="582">
                  <c:v>1.3229496403266752E-2</c:v>
                </c:pt>
                <c:pt idx="583">
                  <c:v>1.3173689311225013E-2</c:v>
                </c:pt>
                <c:pt idx="584">
                  <c:v>1.3118166650018005E-2</c:v>
                </c:pt>
                <c:pt idx="585">
                  <c:v>1.3062926701478546E-2</c:v>
                </c:pt>
                <c:pt idx="586">
                  <c:v>1.3007967759583849E-2</c:v>
                </c:pt>
                <c:pt idx="587">
                  <c:v>1.2953288130355893E-2</c:v>
                </c:pt>
                <c:pt idx="588">
                  <c:v>1.2898886131762871E-2</c:v>
                </c:pt>
                <c:pt idx="589">
                  <c:v>1.284476009362151E-2</c:v>
                </c:pt>
                <c:pt idx="590">
                  <c:v>1.2790908357500333E-2</c:v>
                </c:pt>
                <c:pt idx="591">
                  <c:v>1.2737329276623797E-2</c:v>
                </c:pt>
                <c:pt idx="592">
                  <c:v>1.2684021215777349E-2</c:v>
                </c:pt>
                <c:pt idx="593">
                  <c:v>1.2630982551213379E-2</c:v>
                </c:pt>
                <c:pt idx="594">
                  <c:v>1.2578211670558071E-2</c:v>
                </c:pt>
                <c:pt idx="595">
                  <c:v>1.252570697271905E-2</c:v>
                </c:pt>
                <c:pt idx="596">
                  <c:v>1.2473466867794011E-2</c:v>
                </c:pt>
                <c:pt idx="597">
                  <c:v>1.2421489776980064E-2</c:v>
                </c:pt>
                <c:pt idx="598">
                  <c:v>1.2369774132484031E-2</c:v>
                </c:pt>
                <c:pt idx="599">
                  <c:v>1.2318318377433534E-2</c:v>
                </c:pt>
                <c:pt idx="600">
                  <c:v>1.2267120965788894E-2</c:v>
                </c:pt>
                <c:pt idx="601">
                  <c:v>1.221618036225588E-2</c:v>
                </c:pt>
                <c:pt idx="602">
                  <c:v>1.216549504219926E-2</c:v>
                </c:pt>
                <c:pt idx="603">
                  <c:v>1.2115063491557101E-2</c:v>
                </c:pt>
                <c:pt idx="604">
                  <c:v>1.2064884206755984E-2</c:v>
                </c:pt>
                <c:pt idx="605">
                  <c:v>1.2014955694626767E-2</c:v>
                </c:pt>
                <c:pt idx="606">
                  <c:v>1.1965276472321464E-2</c:v>
                </c:pt>
                <c:pt idx="607">
                  <c:v>1.1915845067230596E-2</c:v>
                </c:pt>
                <c:pt idx="608">
                  <c:v>1.1866660016901356E-2</c:v>
                </c:pt>
                <c:pt idx="609">
                  <c:v>1.1817719868956734E-2</c:v>
                </c:pt>
                <c:pt idx="610">
                  <c:v>1.1769023181015036E-2</c:v>
                </c:pt>
                <c:pt idx="611">
                  <c:v>1.1720568520610481E-2</c:v>
                </c:pt>
                <c:pt idx="612">
                  <c:v>1.1672354465114308E-2</c:v>
                </c:pt>
                <c:pt idx="613">
                  <c:v>1.1624379601656618E-2</c:v>
                </c:pt>
                <c:pt idx="614">
                  <c:v>1.1576642527049081E-2</c:v>
                </c:pt>
                <c:pt idx="615">
                  <c:v>1.152914184770816E-2</c:v>
                </c:pt>
                <c:pt idx="616">
                  <c:v>1.1481876179579123E-2</c:v>
                </c:pt>
                <c:pt idx="617">
                  <c:v>1.1434844148060803E-2</c:v>
                </c:pt>
                <c:pt idx="618">
                  <c:v>1.1388044387930861E-2</c:v>
                </c:pt>
                <c:pt idx="619">
                  <c:v>1.1341475543271955E-2</c:v>
                </c:pt>
                <c:pt idx="620">
                  <c:v>1.1295136267398385E-2</c:v>
                </c:pt>
                <c:pt idx="621">
                  <c:v>1.1249025222783508E-2</c:v>
                </c:pt>
                <c:pt idx="622">
                  <c:v>1.1203141080987775E-2</c:v>
                </c:pt>
                <c:pt idx="623">
                  <c:v>1.1157482522587369E-2</c:v>
                </c:pt>
                <c:pt idx="624">
                  <c:v>1.111204823710365E-2</c:v>
                </c:pt>
                <c:pt idx="625">
                  <c:v>1.106683692293299E-2</c:v>
                </c:pt>
                <c:pt idx="626">
                  <c:v>1.1021847287277427E-2</c:v>
                </c:pt>
                <c:pt idx="627">
                  <c:v>1.0977078046075908E-2</c:v>
                </c:pt>
                <c:pt idx="628">
                  <c:v>1.0932527923936048E-2</c:v>
                </c:pt>
                <c:pt idx="629">
                  <c:v>1.0888195654066636E-2</c:v>
                </c:pt>
                <c:pt idx="630">
                  <c:v>1.084407997821064E-2</c:v>
                </c:pt>
                <c:pt idx="631">
                  <c:v>1.0800179646578858E-2</c:v>
                </c:pt>
                <c:pt idx="632">
                  <c:v>1.0756493417784171E-2</c:v>
                </c:pt>
                <c:pt idx="633">
                  <c:v>1.0713020058776324E-2</c:v>
                </c:pt>
                <c:pt idx="634">
                  <c:v>1.0669758344777344E-2</c:v>
                </c:pt>
                <c:pt idx="635">
                  <c:v>1.0626707059217524E-2</c:v>
                </c:pt>
                <c:pt idx="636">
                  <c:v>1.058386499367193E-2</c:v>
                </c:pt>
                <c:pt idx="637">
                  <c:v>1.0541230947797539E-2</c:v>
                </c:pt>
                <c:pt idx="638">
                  <c:v>1.0498803729270851E-2</c:v>
                </c:pt>
                <c:pt idx="639">
                  <c:v>1.0456582153726121E-2</c:v>
                </c:pt>
                <c:pt idx="640">
                  <c:v>1.0414565044694136E-2</c:v>
                </c:pt>
                <c:pt idx="641">
                  <c:v>1.0372751233541432E-2</c:v>
                </c:pt>
                <c:pt idx="642">
                  <c:v>1.0331139559410228E-2</c:v>
                </c:pt>
                <c:pt idx="643">
                  <c:v>1.0289728869158674E-2</c:v>
                </c:pt>
                <c:pt idx="644">
                  <c:v>1.024851801730178E-2</c:v>
                </c:pt>
                <c:pt idx="645">
                  <c:v>1.0207505865952851E-2</c:v>
                </c:pt>
                <c:pt idx="646">
                  <c:v>1.0166691284765295E-2</c:v>
                </c:pt>
                <c:pt idx="647">
                  <c:v>1.0126073150875175E-2</c:v>
                </c:pt>
                <c:pt idx="648">
                  <c:v>1.008565034884398E-2</c:v>
                </c:pt>
                <c:pt idx="649">
                  <c:v>1.0045421770602171E-2</c:v>
                </c:pt>
                <c:pt idx="650">
                  <c:v>1.0005386315393052E-2</c:v>
                </c:pt>
                <c:pt idx="651">
                  <c:v>9.9655428897171116E-3</c:v>
                </c:pt>
                <c:pt idx="652">
                  <c:v>9.9258904072770052E-3</c:v>
                </c:pt>
                <c:pt idx="653">
                  <c:v>9.8864277889228729E-3</c:v>
                </c:pt>
                <c:pt idx="654">
                  <c:v>9.8471539625981427E-3</c:v>
                </c:pt>
                <c:pt idx="655">
                  <c:v>9.8080678632858926E-3</c:v>
                </c:pt>
                <c:pt idx="656">
                  <c:v>9.7691684329555724E-3</c:v>
                </c:pt>
                <c:pt idx="657">
                  <c:v>9.7304546205102919E-3</c:v>
                </c:pt>
                <c:pt idx="658">
                  <c:v>9.6919253817344606E-3</c:v>
                </c:pt>
                <c:pt idx="659">
                  <c:v>9.6535796792419186E-3</c:v>
                </c:pt>
                <c:pt idx="660">
                  <c:v>9.6154164824245637E-3</c:v>
                </c:pt>
                <c:pt idx="661">
                  <c:v>9.5774347674013431E-3</c:v>
                </c:pt>
                <c:pt idx="662">
                  <c:v>9.5396335169677157E-3</c:v>
                </c:pt>
                <c:pt idx="663">
                  <c:v>9.5020117205456122E-3</c:v>
                </c:pt>
                <c:pt idx="664">
                  <c:v>9.4645683741336351E-3</c:v>
                </c:pt>
                <c:pt idx="665">
                  <c:v>9.42730248025795E-3</c:v>
                </c:pt>
                <c:pt idx="666">
                  <c:v>9.3902130479233646E-3</c:v>
                </c:pt>
                <c:pt idx="667">
                  <c:v>9.3532990925649581E-3</c:v>
                </c:pt>
                <c:pt idx="668">
                  <c:v>9.3165596360001053E-3</c:v>
                </c:pt>
                <c:pt idx="669">
                  <c:v>9.2799937063808083E-3</c:v>
                </c:pt>
                <c:pt idx="670">
                  <c:v>9.2436003381466073E-3</c:v>
                </c:pt>
                <c:pt idx="671">
                  <c:v>9.2073785719777659E-3</c:v>
                </c:pt>
                <c:pt idx="672">
                  <c:v>9.1713274547488444E-3</c:v>
                </c:pt>
                <c:pt idx="673">
                  <c:v>9.135446039482794E-3</c:v>
                </c:pt>
                <c:pt idx="674">
                  <c:v>9.0997333853052708E-3</c:v>
                </c:pt>
                <c:pt idx="675">
                  <c:v>9.0641885573994763E-3</c:v>
                </c:pt>
                <c:pt idx="676">
                  <c:v>9.0288106269612988E-3</c:v>
                </c:pt>
                <c:pt idx="677">
                  <c:v>8.9935986711548749E-3</c:v>
                </c:pt>
                <c:pt idx="678">
                  <c:v>8.9585517730685123E-3</c:v>
                </c:pt>
                <c:pt idx="679">
                  <c:v>8.9236690216709571E-3</c:v>
                </c:pt>
                <c:pt idx="680">
                  <c:v>8.8889495117680777E-3</c:v>
                </c:pt>
                <c:pt idx="681">
                  <c:v>8.8543923439598736E-3</c:v>
                </c:pt>
                <c:pt idx="682">
                  <c:v>8.8199966245978857E-3</c:v>
                </c:pt>
                <c:pt idx="683">
                  <c:v>8.7857614657429108E-3</c:v>
                </c:pt>
                <c:pt idx="684">
                  <c:v>8.7516859851231154E-3</c:v>
                </c:pt>
                <c:pt idx="685">
                  <c:v>8.7177693060924589E-3</c:v>
                </c:pt>
                <c:pt idx="686">
                  <c:v>8.6840105575895395E-3</c:v>
                </c:pt>
                <c:pt idx="687">
                  <c:v>8.6504088740966528E-3</c:v>
                </c:pt>
                <c:pt idx="688">
                  <c:v>8.6169633955993728E-3</c:v>
                </c:pt>
                <c:pt idx="689">
                  <c:v>8.5836732675462751E-3</c:v>
                </c:pt>
                <c:pt idx="690">
                  <c:v>8.5505376408091301E-3</c:v>
                </c:pt>
                <c:pt idx="691">
                  <c:v>8.5175556716434002E-3</c:v>
                </c:pt>
                <c:pt idx="692">
                  <c:v>8.4847265216490171E-3</c:v>
                </c:pt>
                <c:pt idx="693">
                  <c:v>8.4520493577315402E-3</c:v>
                </c:pt>
                <c:pt idx="694">
                  <c:v>8.4195233520636004E-3</c:v>
                </c:pt>
                <c:pt idx="695">
                  <c:v>8.3871476820466858E-3</c:v>
                </c:pt>
                <c:pt idx="696">
                  <c:v>8.354921530273238E-3</c:v>
                </c:pt>
                <c:pt idx="697">
                  <c:v>8.3228440844890401E-3</c:v>
                </c:pt>
                <c:pt idx="698">
                  <c:v>8.2909145375559441E-3</c:v>
                </c:pt>
                <c:pt idx="699">
                  <c:v>8.2591320874149023E-3</c:v>
                </c:pt>
                <c:pt idx="700">
                  <c:v>8.2274959370492607E-3</c:v>
                </c:pt>
                <c:pt idx="701">
                  <c:v>8.1960052944484562E-3</c:v>
                </c:pt>
                <c:pt idx="702">
                  <c:v>8.1646593725718409E-3</c:v>
                </c:pt>
                <c:pt idx="703">
                  <c:v>8.1334573893130074E-3</c:v>
                </c:pt>
                <c:pt idx="704">
                  <c:v>8.102398567464239E-3</c:v>
                </c:pt>
                <c:pt idx="705">
                  <c:v>8.0714821346813473E-3</c:v>
                </c:pt>
                <c:pt idx="706">
                  <c:v>8.0407073234487585E-3</c:v>
                </c:pt>
                <c:pt idx="707">
                  <c:v>8.0100733710448783E-3</c:v>
                </c:pt>
                <c:pt idx="708">
                  <c:v>7.9795795195077741E-3</c:v>
                </c:pt>
                <c:pt idx="709">
                  <c:v>7.9492250156011218E-3</c:v>
                </c:pt>
                <c:pt idx="710">
                  <c:v>7.9190091107803895E-3</c:v>
                </c:pt>
                <c:pt idx="711">
                  <c:v>7.8889310611593814E-3</c:v>
                </c:pt>
                <c:pt idx="712">
                  <c:v>7.8589901274769627E-3</c:v>
                </c:pt>
                <c:pt idx="713">
                  <c:v>7.8291855750640977E-3</c:v>
                </c:pt>
                <c:pt idx="714">
                  <c:v>7.7995166738111929E-3</c:v>
                </c:pt>
                <c:pt idx="715">
                  <c:v>7.769982698135617E-3</c:v>
                </c:pt>
                <c:pt idx="716">
                  <c:v>7.7405829269495546E-3</c:v>
                </c:pt>
                <c:pt idx="717">
                  <c:v>7.7113166436280937E-3</c:v>
                </c:pt>
                <c:pt idx="718">
                  <c:v>7.6821831359775699E-3</c:v>
                </c:pt>
                <c:pt idx="719">
                  <c:v>7.6531816962041675E-3</c:v>
                </c:pt>
                <c:pt idx="720">
                  <c:v>7.6243116208827974E-3</c:v>
                </c:pt>
                <c:pt idx="721">
                  <c:v>7.5955722109261681E-3</c:v>
                </c:pt>
                <c:pt idx="722">
                  <c:v>7.5669627715541487E-3</c:v>
                </c:pt>
                <c:pt idx="723">
                  <c:v>7.5384826122633945E-3</c:v>
                </c:pt>
                <c:pt idx="724">
                  <c:v>7.5101310467971779E-3</c:v>
                </c:pt>
                <c:pt idx="725">
                  <c:v>7.4819073931154537E-3</c:v>
                </c:pt>
                <c:pt idx="726">
                  <c:v>7.4538109733652174E-3</c:v>
                </c:pt>
                <c:pt idx="727">
                  <c:v>7.4258411138510552E-3</c:v>
                </c:pt>
                <c:pt idx="728">
                  <c:v>7.3979971450059169E-3</c:v>
                </c:pt>
                <c:pt idx="729">
                  <c:v>7.3702784013622022E-3</c:v>
                </c:pt>
                <c:pt idx="730">
                  <c:v>7.3426842215229739E-3</c:v>
                </c:pt>
                <c:pt idx="731">
                  <c:v>7.3152139481334651E-3</c:v>
                </c:pt>
                <c:pt idx="732">
                  <c:v>7.2878669278528064E-3</c:v>
                </c:pt>
                <c:pt idx="733">
                  <c:v>7.2606425113259463E-3</c:v>
                </c:pt>
                <c:pt idx="734">
                  <c:v>7.2335400531558323E-3</c:v>
                </c:pt>
                <c:pt idx="735">
                  <c:v>7.2065589118758119E-3</c:v>
                </c:pt>
                <c:pt idx="736">
                  <c:v>7.179698449922195E-3</c:v>
                </c:pt>
                <c:pt idx="737">
                  <c:v>7.1529580336071128E-3</c:v>
                </c:pt>
                <c:pt idx="738">
                  <c:v>7.1263370330915303E-3</c:v>
                </c:pt>
                <c:pt idx="739">
                  <c:v>7.0998348223585191E-3</c:v>
                </c:pt>
                <c:pt idx="740">
                  <c:v>7.0734507791867041E-3</c:v>
                </c:pt>
                <c:pt idx="741">
                  <c:v>7.0471842851239103E-3</c:v>
                </c:pt>
                <c:pt idx="742">
                  <c:v>7.0210347254611016E-3</c:v>
                </c:pt>
                <c:pt idx="743">
                  <c:v>6.9950014892063723E-3</c:v>
                </c:pt>
                <c:pt idx="744">
                  <c:v>6.9690839690593398E-3</c:v>
                </c:pt>
                <c:pt idx="745">
                  <c:v>6.9432815613855448E-3</c:v>
                </c:pt>
                <c:pt idx="746">
                  <c:v>6.9175936661911765E-3</c:v>
                </c:pt>
                <c:pt idx="747">
                  <c:v>6.8920196870979585E-3</c:v>
                </c:pt>
                <c:pt idx="748">
                  <c:v>6.8665590313182218E-3</c:v>
                </c:pt>
                <c:pt idx="749">
                  <c:v>6.8412111096301876E-3</c:v>
                </c:pt>
                <c:pt idx="750">
                  <c:v>6.8159753363534539E-3</c:v>
                </c:pt>
                <c:pt idx="751">
                  <c:v>6.7908511293246097E-3</c:v>
                </c:pt>
                <c:pt idx="752">
                  <c:v>6.7658379098731536E-3</c:v>
                </c:pt>
                <c:pt idx="753">
                  <c:v>6.7409351027974702E-3</c:v>
                </c:pt>
                <c:pt idx="754">
                  <c:v>6.7161421363410995E-3</c:v>
                </c:pt>
                <c:pt idx="755">
                  <c:v>6.6914584421691329E-3</c:v>
                </c:pt>
                <c:pt idx="756">
                  <c:v>6.6668834553447924E-3</c:v>
                </c:pt>
                <c:pt idx="757">
                  <c:v>6.6424166143062378E-3</c:v>
                </c:pt>
                <c:pt idx="758">
                  <c:v>6.6180573608435019E-3</c:v>
                </c:pt>
                <c:pt idx="759">
                  <c:v>6.5938051400756164E-3</c:v>
                </c:pt>
                <c:pt idx="760">
                  <c:v>6.569659400427948E-3</c:v>
                </c:pt>
                <c:pt idx="761">
                  <c:v>6.5456195936096639E-3</c:v>
                </c:pt>
                <c:pt idx="762">
                  <c:v>6.5216851745913979E-3</c:v>
                </c:pt>
                <c:pt idx="763">
                  <c:v>6.4978556015830823E-3</c:v>
                </c:pt>
                <c:pt idx="764">
                  <c:v>6.4741303360119551E-3</c:v>
                </c:pt>
                <c:pt idx="765">
                  <c:v>6.4505088425007287E-3</c:v>
                </c:pt>
                <c:pt idx="766">
                  <c:v>6.4269905888459222E-3</c:v>
                </c:pt>
                <c:pt idx="767">
                  <c:v>6.4035750459963828E-3</c:v>
                </c:pt>
                <c:pt idx="768">
                  <c:v>6.3802616880319412E-3</c:v>
                </c:pt>
                <c:pt idx="769">
                  <c:v>6.3570499921422607E-3</c:v>
                </c:pt>
                <c:pt idx="770">
                  <c:v>6.3339394386058272E-3</c:v>
                </c:pt>
                <c:pt idx="771">
                  <c:v>6.3109295107691031E-3</c:v>
                </c:pt>
                <c:pt idx="772">
                  <c:v>6.28801969502585E-3</c:v>
                </c:pt>
                <c:pt idx="773">
                  <c:v>6.2652094807966038E-3</c:v>
                </c:pt>
                <c:pt idx="774">
                  <c:v>6.2424983605082916E-3</c:v>
                </c:pt>
                <c:pt idx="775">
                  <c:v>6.2198858295740506E-3</c:v>
                </c:pt>
                <c:pt idx="776">
                  <c:v>6.1973713863731315E-3</c:v>
                </c:pt>
                <c:pt idx="777">
                  <c:v>6.1749545322310135E-3</c:v>
                </c:pt>
                <c:pt idx="778">
                  <c:v>6.1526347713996453E-3</c:v>
                </c:pt>
                <c:pt idx="779">
                  <c:v>6.130411611037832E-3</c:v>
                </c:pt>
                <c:pt idx="780">
                  <c:v>6.1082845611917843E-3</c:v>
                </c:pt>
                <c:pt idx="781">
                  <c:v>6.086253134775817E-3</c:v>
                </c:pt>
                <c:pt idx="782">
                  <c:v>6.0643168475531537E-3</c:v>
                </c:pt>
                <c:pt idx="783">
                  <c:v>6.0424752181169657E-3</c:v>
                </c:pt>
                <c:pt idx="784">
                  <c:v>6.0207277678714305E-3</c:v>
                </c:pt>
                <c:pt idx="785">
                  <c:v>5.9990740210130481E-3</c:v>
                </c:pt>
                <c:pt idx="786">
                  <c:v>5.9775135045120366E-3</c:v>
                </c:pt>
                <c:pt idx="787">
                  <c:v>5.9560457480938639E-3</c:v>
                </c:pt>
                <c:pt idx="788">
                  <c:v>5.9346702842209588E-3</c:v>
                </c:pt>
                <c:pt idx="789">
                  <c:v>5.9133866480745225E-3</c:v>
                </c:pt>
                <c:pt idx="790">
                  <c:v>5.8921943775365037E-3</c:v>
                </c:pt>
                <c:pt idx="791">
                  <c:v>5.8710930131716911E-3</c:v>
                </c:pt>
                <c:pt idx="792">
                  <c:v>5.8500820982099284E-3</c:v>
                </c:pt>
                <c:pt idx="793">
                  <c:v>5.8291611785285039E-3</c:v>
                </c:pt>
                <c:pt idx="794">
                  <c:v>5.8083298026346342E-3</c:v>
                </c:pt>
                <c:pt idx="795">
                  <c:v>5.7875875216480974E-3</c:v>
                </c:pt>
                <c:pt idx="796">
                  <c:v>5.7669338892839929E-3</c:v>
                </c:pt>
                <c:pt idx="797">
                  <c:v>5.7463684618356027E-3</c:v>
                </c:pt>
                <c:pt idx="798">
                  <c:v>5.725890798157449E-3</c:v>
                </c:pt>
                <c:pt idx="799">
                  <c:v>5.7055004596484049E-3</c:v>
                </c:pt>
                <c:pt idx="800">
                  <c:v>5.6851970102349599E-3</c:v>
                </c:pt>
                <c:pt idx="801">
                  <c:v>5.6649800163546347E-3</c:v>
                </c:pt>
                <c:pt idx="802">
                  <c:v>5.6448490469394492E-3</c:v>
                </c:pt>
                <c:pt idx="803">
                  <c:v>5.6248036733996185E-3</c:v>
                </c:pt>
                <c:pt idx="804">
                  <c:v>5.6048434696072532E-3</c:v>
                </c:pt>
                <c:pt idx="805">
                  <c:v>5.5849680118802867E-3</c:v>
                </c:pt>
                <c:pt idx="806">
                  <c:v>5.565176878966435E-3</c:v>
                </c:pt>
                <c:pt idx="807">
                  <c:v>5.5454696520273357E-3</c:v>
                </c:pt>
                <c:pt idx="808">
                  <c:v>5.5258459146227592E-3</c:v>
                </c:pt>
                <c:pt idx="809">
                  <c:v>5.5063052526949843E-3</c:v>
                </c:pt>
                <c:pt idx="810">
                  <c:v>5.486847254553234E-3</c:v>
                </c:pt>
                <c:pt idx="811">
                  <c:v>5.4674715108583034E-3</c:v>
                </c:pt>
                <c:pt idx="812">
                  <c:v>5.4481776146071718E-3</c:v>
                </c:pt>
                <c:pt idx="813">
                  <c:v>5.4289651611178933E-3</c:v>
                </c:pt>
                <c:pt idx="814">
                  <c:v>5.4098337480144717E-3</c:v>
                </c:pt>
                <c:pt idx="815">
                  <c:v>5.3907829752118715E-3</c:v>
                </c:pt>
                <c:pt idx="816">
                  <c:v>5.3718124449012011E-3</c:v>
                </c:pt>
                <c:pt idx="817">
                  <c:v>5.3529217615349255E-3</c:v>
                </c:pt>
                <c:pt idx="818">
                  <c:v>5.334110531812231E-3</c:v>
                </c:pt>
                <c:pt idx="819">
                  <c:v>5.3153783646644808E-3</c:v>
                </c:pt>
                <c:pt idx="820">
                  <c:v>5.2967248712408018E-3</c:v>
                </c:pt>
                <c:pt idx="821">
                  <c:v>5.2781496648937375E-3</c:v>
                </c:pt>
                <c:pt idx="822">
                  <c:v>5.2596523611650415E-3</c:v>
                </c:pt>
                <c:pt idx="823">
                  <c:v>5.2412325777715296E-3</c:v>
                </c:pt>
                <c:pt idx="824">
                  <c:v>5.2228899345911142E-3</c:v>
                </c:pt>
                <c:pt idx="825">
                  <c:v>5.2046240536488386E-3</c:v>
                </c:pt>
                <c:pt idx="826">
                  <c:v>5.186434559103106E-3</c:v>
                </c:pt>
                <c:pt idx="827">
                  <c:v>5.1683210772319379E-3</c:v>
                </c:pt>
                <c:pt idx="828">
                  <c:v>5.1502832364193774E-3</c:v>
                </c:pt>
                <c:pt idx="829">
                  <c:v>5.1323206671419607E-3</c:v>
                </c:pt>
                <c:pt idx="830">
                  <c:v>5.1144330019553342E-3</c:v>
                </c:pt>
                <c:pt idx="831">
                  <c:v>5.0966198754808911E-3</c:v>
                </c:pt>
                <c:pt idx="832">
                  <c:v>5.0788809243925807E-3</c:v>
                </c:pt>
                <c:pt idx="833">
                  <c:v>5.0612157874037646E-3</c:v>
                </c:pt>
                <c:pt idx="834">
                  <c:v>5.0436241052541969E-3</c:v>
                </c:pt>
                <c:pt idx="835">
                  <c:v>5.0261055206970717E-3</c:v>
                </c:pt>
                <c:pt idx="836">
                  <c:v>5.0086596784861921E-3</c:v>
                </c:pt>
                <c:pt idx="837">
                  <c:v>4.9912862253632083E-3</c:v>
                </c:pt>
                <c:pt idx="838">
                  <c:v>4.9739848100449615E-3</c:v>
                </c:pt>
                <c:pt idx="839">
                  <c:v>4.9567550832109088E-3</c:v>
                </c:pt>
                <c:pt idx="840">
                  <c:v>4.9395966974906513E-3</c:v>
                </c:pt>
                <c:pt idx="841">
                  <c:v>4.9225093074515332E-3</c:v>
                </c:pt>
                <c:pt idx="842">
                  <c:v>4.9054925695863512E-3</c:v>
                </c:pt>
                <c:pt idx="843">
                  <c:v>4.888546142301135E-3</c:v>
                </c:pt>
                <c:pt idx="844">
                  <c:v>4.8716696859030257E-3</c:v>
                </c:pt>
                <c:pt idx="845">
                  <c:v>4.8548628625882245E-3</c:v>
                </c:pt>
                <c:pt idx="846">
                  <c:v>4.8381253364300613E-3</c:v>
                </c:pt>
                <c:pt idx="847">
                  <c:v>4.8214567733671108E-3</c:v>
                </c:pt>
                <c:pt idx="848">
                  <c:v>4.8048568411914105E-3</c:v>
                </c:pt>
                <c:pt idx="849">
                  <c:v>4.7883252095367659E-3</c:v>
                </c:pt>
                <c:pt idx="850">
                  <c:v>4.7718615498671289E-3</c:v>
                </c:pt>
                <c:pt idx="851">
                  <c:v>4.755465535465078E-3</c:v>
                </c:pt>
                <c:pt idx="852">
                  <c:v>4.7391368414203454E-3</c:v>
                </c:pt>
                <c:pt idx="853">
                  <c:v>4.7228751446184601E-3</c:v>
                </c:pt>
                <c:pt idx="854">
                  <c:v>4.7066801237294655E-3</c:v>
                </c:pt>
                <c:pt idx="855">
                  <c:v>4.6905514591967052E-3</c:v>
                </c:pt>
                <c:pt idx="856">
                  <c:v>4.6744888332256648E-3</c:v>
                </c:pt>
                <c:pt idx="857">
                  <c:v>4.6584919297729677E-3</c:v>
                </c:pt>
                <c:pt idx="858">
                  <c:v>4.6425604345353769E-3</c:v>
                </c:pt>
                <c:pt idx="859">
                  <c:v>4.626694034938891E-3</c:v>
                </c:pt>
                <c:pt idx="860">
                  <c:v>4.6108924201279447E-3</c:v>
                </c:pt>
                <c:pt idx="861">
                  <c:v>4.5951552809546528E-3</c:v>
                </c:pt>
                <c:pt idx="862">
                  <c:v>4.5794823099681537E-3</c:v>
                </c:pt>
                <c:pt idx="863">
                  <c:v>4.5638732014040145E-3</c:v>
                </c:pt>
                <c:pt idx="864">
                  <c:v>4.548327651173697E-3</c:v>
                </c:pt>
                <c:pt idx="865">
                  <c:v>4.5328453568541484E-3</c:v>
                </c:pt>
                <c:pt idx="866">
                  <c:v>4.5174260176774001E-3</c:v>
                </c:pt>
                <c:pt idx="867">
                  <c:v>4.5020693345202848E-3</c:v>
                </c:pt>
                <c:pt idx="868">
                  <c:v>4.4867750098942149E-3</c:v>
                </c:pt>
                <c:pt idx="869">
                  <c:v>4.4715427479350136E-3</c:v>
                </c:pt>
                <c:pt idx="870">
                  <c:v>4.4563722543928515E-3</c:v>
                </c:pt>
                <c:pt idx="871">
                  <c:v>4.4412632366222261E-3</c:v>
                </c:pt>
                <c:pt idx="872">
                  <c:v>4.4262154035720151E-3</c:v>
                </c:pt>
                <c:pt idx="873">
                  <c:v>4.4112284657756096E-3</c:v>
                </c:pt>
                <c:pt idx="874">
                  <c:v>4.396302135341112E-3</c:v>
                </c:pt>
                <c:pt idx="875">
                  <c:v>4.3814361259415955E-3</c:v>
                </c:pt>
                <c:pt idx="876">
                  <c:v>4.36663015280544E-3</c:v>
                </c:pt>
                <c:pt idx="877">
                  <c:v>4.3518839327067365E-3</c:v>
                </c:pt>
                <c:pt idx="878">
                  <c:v>4.3371971839557414E-3</c:v>
                </c:pt>
                <c:pt idx="879">
                  <c:v>4.3225696263894178E-3</c:v>
                </c:pt>
                <c:pt idx="880">
                  <c:v>4.3080009813620396E-3</c:v>
                </c:pt>
                <c:pt idx="881">
                  <c:v>4.2934909717358399E-3</c:v>
                </c:pt>
                <c:pt idx="882">
                  <c:v>4.2790393218717464E-3</c:v>
                </c:pt>
                <c:pt idx="883">
                  <c:v>4.2646457576201906E-3</c:v>
                </c:pt>
                <c:pt idx="884">
                  <c:v>4.2503100063119243E-3</c:v>
                </c:pt>
                <c:pt idx="885">
                  <c:v>4.2360317967489892E-3</c:v>
                </c:pt>
                <c:pt idx="886">
                  <c:v>4.2218108591956472E-3</c:v>
                </c:pt>
                <c:pt idx="887">
                  <c:v>4.2076469253694701E-3</c:v>
                </c:pt>
                <c:pt idx="888">
                  <c:v>4.1935397284324234E-3</c:v>
                </c:pt>
                <c:pt idx="889">
                  <c:v>4.1794890029820285E-3</c:v>
                </c:pt>
                <c:pt idx="890">
                  <c:v>4.1654944850426064E-3</c:v>
                </c:pt>
                <c:pt idx="891">
                  <c:v>4.151555912056553E-3</c:v>
                </c:pt>
                <c:pt idx="892">
                  <c:v>4.1376730228757019E-3</c:v>
                </c:pt>
                <c:pt idx="893">
                  <c:v>4.12384555775272E-3</c:v>
                </c:pt>
                <c:pt idx="894">
                  <c:v>4.1100732583325651E-3</c:v>
                </c:pt>
                <c:pt idx="895">
                  <c:v>4.0963558676440411E-3</c:v>
                </c:pt>
                <c:pt idx="896">
                  <c:v>4.0826931300913701E-3</c:v>
                </c:pt>
                <c:pt idx="897">
                  <c:v>4.0690847914457992E-3</c:v>
                </c:pt>
                <c:pt idx="898">
                  <c:v>4.0555305988373546E-3</c:v>
                </c:pt>
                <c:pt idx="899">
                  <c:v>4.0420303007465503E-3</c:v>
                </c:pt>
                <c:pt idx="900">
                  <c:v>4.0285836469962357E-3</c:v>
                </c:pt>
                <c:pt idx="901">
                  <c:v>4.0151903887434177E-3</c:v>
                </c:pt>
                <c:pt idx="902">
                  <c:v>4.0018502784712239E-3</c:v>
                </c:pt>
                <c:pt idx="903">
                  <c:v>3.9885630699808879E-3</c:v>
                </c:pt>
                <c:pt idx="904">
                  <c:v>3.9753285183837268E-3</c:v>
                </c:pt>
                <c:pt idx="905">
                  <c:v>3.9621463800932639E-3</c:v>
                </c:pt>
                <c:pt idx="906">
                  <c:v>3.9490164128173936E-3</c:v>
                </c:pt>
                <c:pt idx="907">
                  <c:v>3.9359383755505134E-3</c:v>
                </c:pt>
                <c:pt idx="908">
                  <c:v>3.9229120285658057E-3</c:v>
                </c:pt>
                <c:pt idx="909">
                  <c:v>3.9099371334075546E-3</c:v>
                </c:pt>
                <c:pt idx="910">
                  <c:v>3.8970134528834672E-3</c:v>
                </c:pt>
                <c:pt idx="911">
                  <c:v>3.8841407510570797E-3</c:v>
                </c:pt>
                <c:pt idx="912">
                  <c:v>3.8713187932402247E-3</c:v>
                </c:pt>
                <c:pt idx="913">
                  <c:v>3.8585473459855054E-3</c:v>
                </c:pt>
                <c:pt idx="914">
                  <c:v>3.8458261770789055E-3</c:v>
                </c:pt>
                <c:pt idx="915">
                  <c:v>3.8331550555323651E-3</c:v>
                </c:pt>
                <c:pt idx="916">
                  <c:v>3.8205337515764179E-3</c:v>
                </c:pt>
                <c:pt idx="917">
                  <c:v>3.8079620366529071E-3</c:v>
                </c:pt>
                <c:pt idx="918">
                  <c:v>3.7954396834077755E-3</c:v>
                </c:pt>
                <c:pt idx="919">
                  <c:v>3.782966465683814E-3</c:v>
                </c:pt>
                <c:pt idx="920">
                  <c:v>3.770542158513566E-3</c:v>
                </c:pt>
                <c:pt idx="921">
                  <c:v>3.7581665381121701E-3</c:v>
                </c:pt>
                <c:pt idx="922">
                  <c:v>3.7458393818703786E-3</c:v>
                </c:pt>
                <c:pt idx="923">
                  <c:v>3.7335604683474688E-3</c:v>
                </c:pt>
                <c:pt idx="924">
                  <c:v>3.7213295772643394E-3</c:v>
                </c:pt>
                <c:pt idx="925">
                  <c:v>3.7091464894966047E-3</c:v>
                </c:pt>
                <c:pt idx="926">
                  <c:v>3.6970109870676864E-3</c:v>
                </c:pt>
                <c:pt idx="927">
                  <c:v>3.6849228531420242E-3</c:v>
                </c:pt>
                <c:pt idx="928">
                  <c:v>3.6728818720183076E-3</c:v>
                </c:pt>
                <c:pt idx="929">
                  <c:v>3.6608878291227169E-3</c:v>
                </c:pt>
                <c:pt idx="930">
                  <c:v>3.6489405110022538E-3</c:v>
                </c:pt>
                <c:pt idx="931">
                  <c:v>3.6370397053181059E-3</c:v>
                </c:pt>
                <c:pt idx="932">
                  <c:v>3.6251852008390636E-3</c:v>
                </c:pt>
                <c:pt idx="933">
                  <c:v>3.6133767874349473E-3</c:v>
                </c:pt>
                <c:pt idx="934">
                  <c:v>3.6016142560700774E-3</c:v>
                </c:pt>
                <c:pt idx="935">
                  <c:v>3.5898973987968596E-3</c:v>
                </c:pt>
                <c:pt idx="936">
                  <c:v>3.5782260087493544E-3</c:v>
                </c:pt>
                <c:pt idx="937">
                  <c:v>3.5665998801368498E-3</c:v>
                </c:pt>
                <c:pt idx="938">
                  <c:v>3.5550188082375924E-3</c:v>
                </c:pt>
                <c:pt idx="939">
                  <c:v>3.5434825893924213E-3</c:v>
                </c:pt>
                <c:pt idx="940">
                  <c:v>3.5319910209985895E-3</c:v>
                </c:pt>
                <c:pt idx="941">
                  <c:v>3.5205439015034766E-3</c:v>
                </c:pt>
                <c:pt idx="942">
                  <c:v>3.509141030398474E-3</c:v>
                </c:pt>
                <c:pt idx="943">
                  <c:v>3.4977822082128303E-3</c:v>
                </c:pt>
                <c:pt idx="944">
                  <c:v>3.486467236507567E-3</c:v>
                </c:pt>
                <c:pt idx="945">
                  <c:v>3.4751959178694184E-3</c:v>
                </c:pt>
                <c:pt idx="946">
                  <c:v>3.4639680559048519E-3</c:v>
                </c:pt>
                <c:pt idx="947">
                  <c:v>3.452783455234035E-3</c:v>
                </c:pt>
                <c:pt idx="948">
                  <c:v>3.4416419214849895E-3</c:v>
                </c:pt>
                <c:pt idx="949">
                  <c:v>3.430543261287626E-3</c:v>
                </c:pt>
                <c:pt idx="950">
                  <c:v>3.4194872822679253E-3</c:v>
                </c:pt>
                <c:pt idx="951">
                  <c:v>3.4084737930421215E-3</c:v>
                </c:pt>
                <c:pt idx="952">
                  <c:v>3.3975026032109128E-3</c:v>
                </c:pt>
                <c:pt idx="953">
                  <c:v>3.3865735233537492E-3</c:v>
                </c:pt>
                <c:pt idx="954">
                  <c:v>3.3756863650230796E-3</c:v>
                </c:pt>
                <c:pt idx="955">
                  <c:v>3.3648409407387291E-3</c:v>
                </c:pt>
                <c:pt idx="956">
                  <c:v>3.3540370639822846E-3</c:v>
                </c:pt>
                <c:pt idx="957">
                  <c:v>3.3432745491914582E-3</c:v>
                </c:pt>
                <c:pt idx="958">
                  <c:v>3.3325532117545612E-3</c:v>
                </c:pt>
                <c:pt idx="959">
                  <c:v>3.3218728680049665E-3</c:v>
                </c:pt>
                <c:pt idx="960">
                  <c:v>3.3112333352156823E-3</c:v>
                </c:pt>
                <c:pt idx="961">
                  <c:v>3.3006344315938277E-3</c:v>
                </c:pt>
                <c:pt idx="962">
                  <c:v>3.2900759762752663E-3</c:v>
                </c:pt>
                <c:pt idx="963">
                  <c:v>3.2795577893192469E-3</c:v>
                </c:pt>
                <c:pt idx="964">
                  <c:v>3.2690796917030003E-3</c:v>
                </c:pt>
                <c:pt idx="965">
                  <c:v>3.2586415053165044E-3</c:v>
                </c:pt>
                <c:pt idx="966">
                  <c:v>3.248243052957173E-3</c:v>
                </c:pt>
                <c:pt idx="967">
                  <c:v>3.2378841583246081E-3</c:v>
                </c:pt>
                <c:pt idx="968">
                  <c:v>3.2275646460154369E-3</c:v>
                </c:pt>
                <c:pt idx="969">
                  <c:v>3.2172843415181175E-3</c:v>
                </c:pt>
                <c:pt idx="970">
                  <c:v>3.2070430712077859E-3</c:v>
                </c:pt>
                <c:pt idx="971">
                  <c:v>3.1968406623411895E-3</c:v>
                </c:pt>
                <c:pt idx="972">
                  <c:v>3.1866769430515928E-3</c:v>
                </c:pt>
                <c:pt idx="973">
                  <c:v>3.1765517423437569E-3</c:v>
                </c:pt>
                <c:pt idx="974">
                  <c:v>3.1664648900888875E-3</c:v>
                </c:pt>
                <c:pt idx="975">
                  <c:v>3.1564162170197516E-3</c:v>
                </c:pt>
                <c:pt idx="976">
                  <c:v>3.1464055547256444E-3</c:v>
                </c:pt>
                <c:pt idx="977">
                  <c:v>3.1364327356475153E-3</c:v>
                </c:pt>
                <c:pt idx="978">
                  <c:v>3.1264975930731355E-3</c:v>
                </c:pt>
                <c:pt idx="979">
                  <c:v>3.1165999611321646E-3</c:v>
                </c:pt>
                <c:pt idx="980">
                  <c:v>3.1067396747914127E-3</c:v>
                </c:pt>
                <c:pt idx="981">
                  <c:v>3.0969165698500095E-3</c:v>
                </c:pt>
                <c:pt idx="982">
                  <c:v>3.087130482934681E-3</c:v>
                </c:pt>
                <c:pt idx="983">
                  <c:v>3.0773812514949951E-3</c:v>
                </c:pt>
                <c:pt idx="984">
                  <c:v>3.0676687137986833E-3</c:v>
                </c:pt>
                <c:pt idx="985">
                  <c:v>3.057992708927025E-3</c:v>
                </c:pt>
                <c:pt idx="986">
                  <c:v>3.0483530767701126E-3</c:v>
                </c:pt>
                <c:pt idx="987">
                  <c:v>3.0387496580223552E-3</c:v>
                </c:pt>
                <c:pt idx="988">
                  <c:v>3.0291822941778067E-3</c:v>
                </c:pt>
                <c:pt idx="989">
                  <c:v>3.0196508275257233E-3</c:v>
                </c:pt>
                <c:pt idx="990">
                  <c:v>3.010155101145964E-3</c:v>
                </c:pt>
                <c:pt idx="991">
                  <c:v>3.0006949589045195E-3</c:v>
                </c:pt>
                <c:pt idx="992">
                  <c:v>2.9912702454491145E-3</c:v>
                </c:pt>
                <c:pt idx="993">
                  <c:v>2.9818808062046869E-3</c:v>
                </c:pt>
                <c:pt idx="994">
                  <c:v>2.9725264873690597E-3</c:v>
                </c:pt>
                <c:pt idx="995">
                  <c:v>2.9632071359085221E-3</c:v>
                </c:pt>
                <c:pt idx="996">
                  <c:v>2.9539225995535191E-3</c:v>
                </c:pt>
                <c:pt idx="997">
                  <c:v>2.9446727267942716E-3</c:v>
                </c:pt>
                <c:pt idx="998">
                  <c:v>2.9354573668765893E-3</c:v>
                </c:pt>
              </c:numCache>
            </c:numRef>
          </c:yVal>
          <c:smooth val="1"/>
        </c:ser>
        <c:ser>
          <c:idx val="2"/>
          <c:order val="2"/>
          <c:tx>
            <c:v>1,9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'[1]F-distribution'!$F$3:$F$4</c:f>
              <c:numCache>
                <c:formatCode>General</c:formatCode>
                <c:ptCount val="2"/>
                <c:pt idx="0">
                  <c:v>5.1173550291992269</c:v>
                </c:pt>
                <c:pt idx="1">
                  <c:v>5.1173550291992269</c:v>
                </c:pt>
              </c:numCache>
            </c:numRef>
          </c:xVal>
          <c:yVal>
            <c:numRef>
              <c:f>'[1]F-distribution'!$G$3:$G$4</c:f>
              <c:numCache>
                <c:formatCode>General</c:formatCode>
                <c:ptCount val="2"/>
                <c:pt idx="0">
                  <c:v>1.8063166602497602E-2</c:v>
                </c:pt>
                <c:pt idx="1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5.9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'[1]F-distribution'!$H$3:$H$4</c:f>
              <c:numCache>
                <c:formatCode>General</c:formatCode>
                <c:ptCount val="2"/>
                <c:pt idx="0">
                  <c:v>3.4816586539015244</c:v>
                </c:pt>
                <c:pt idx="1">
                  <c:v>3.4816586539015244</c:v>
                </c:pt>
              </c:numCache>
            </c:numRef>
          </c:xVal>
          <c:yVal>
            <c:numRef>
              <c:f>'[1]F-distribution'!$I$3:$I$4</c:f>
              <c:numCache>
                <c:formatCode>General</c:formatCode>
                <c:ptCount val="2"/>
                <c:pt idx="0">
                  <c:v>3.7159109043541125E-2</c:v>
                </c:pt>
                <c:pt idx="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72200"/>
        <c:axId val="466374160"/>
      </c:scatterChart>
      <c:valAx>
        <c:axId val="466372200"/>
        <c:scaling>
          <c:orientation val="minMax"/>
          <c:max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4160"/>
        <c:crosses val="autoZero"/>
        <c:crossBetween val="midCat"/>
      </c:valAx>
      <c:valAx>
        <c:axId val="46637416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72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Integral 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'[1]F-distribution'!$A$3:$A$1001</c:f>
              <c:numCache>
                <c:formatCode>General</c:formatCode>
                <c:ptCount val="9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</c:numCache>
            </c:numRef>
          </c:xVal>
          <c:yVal>
            <c:numRef>
              <c:f>'[1]F-distribution'!$D$3:$D$1001</c:f>
              <c:numCache>
                <c:formatCode>General</c:formatCode>
                <c:ptCount val="999"/>
                <c:pt idx="0">
                  <c:v>0.92253644795668122</c:v>
                </c:pt>
                <c:pt idx="1">
                  <c:v>0.89065202589597448</c:v>
                </c:pt>
                <c:pt idx="2">
                  <c:v>0.86632308219791676</c:v>
                </c:pt>
                <c:pt idx="3">
                  <c:v>0.84592663931450474</c:v>
                </c:pt>
                <c:pt idx="4">
                  <c:v>0.82805639352200477</c:v>
                </c:pt>
                <c:pt idx="5">
                  <c:v>0.81198962108423745</c:v>
                </c:pt>
                <c:pt idx="6">
                  <c:v>0.79729610940810958</c:v>
                </c:pt>
                <c:pt idx="7">
                  <c:v>0.783694973192129</c:v>
                </c:pt>
                <c:pt idx="8">
                  <c:v>0.7709907037415249</c:v>
                </c:pt>
                <c:pt idx="9">
                  <c:v>0.75904065446414393</c:v>
                </c:pt>
                <c:pt idx="10">
                  <c:v>0.74773691150659372</c:v>
                </c:pt>
                <c:pt idx="11">
                  <c:v>0.73699545823678203</c:v>
                </c:pt>
                <c:pt idx="12">
                  <c:v>0.72674933744479109</c:v>
                </c:pt>
                <c:pt idx="13">
                  <c:v>0.71694414328167744</c:v>
                </c:pt>
                <c:pt idx="14">
                  <c:v>0.70753494006361972</c:v>
                </c:pt>
                <c:pt idx="15">
                  <c:v>0.69848409167136549</c:v>
                </c:pt>
                <c:pt idx="16">
                  <c:v>0.68975969256506242</c:v>
                </c:pt>
                <c:pt idx="17">
                  <c:v>0.68133440822455338</c:v>
                </c:pt>
                <c:pt idx="18">
                  <c:v>0.67318460145119385</c:v>
                </c:pt>
                <c:pt idx="19">
                  <c:v>0.66528966277665369</c:v>
                </c:pt>
                <c:pt idx="20">
                  <c:v>0.65763148950987893</c:v>
                </c:pt>
                <c:pt idx="21">
                  <c:v>0.65019407494229386</c:v>
                </c:pt>
                <c:pt idx="22">
                  <c:v>0.64296318048356182</c:v>
                </c:pt>
                <c:pt idx="23">
                  <c:v>0.63592607111745969</c:v>
                </c:pt>
                <c:pt idx="24">
                  <c:v>0.62907129982602661</c:v>
                </c:pt>
                <c:pt idx="25">
                  <c:v>0.62238853032534369</c:v>
                </c:pt>
                <c:pt idx="26">
                  <c:v>0.61586839009498306</c:v>
                </c:pt>
                <c:pt idx="27">
                  <c:v>0.60950234759522171</c:v>
                </c:pt>
                <c:pt idx="28">
                  <c:v>0.60328260897040598</c:v>
                </c:pt>
                <c:pt idx="29">
                  <c:v>0.59720203058100285</c:v>
                </c:pt>
                <c:pt idx="30">
                  <c:v>0.59125404449215369</c:v>
                </c:pt>
                <c:pt idx="31">
                  <c:v>0.58543259464338693</c:v>
                </c:pt>
                <c:pt idx="32">
                  <c:v>0.57973208188224312</c:v>
                </c:pt>
                <c:pt idx="33">
                  <c:v>0.57414731639935479</c:v>
                </c:pt>
                <c:pt idx="34">
                  <c:v>0.56867347637969656</c:v>
                </c:pt>
                <c:pt idx="35">
                  <c:v>0.56330607190293291</c:v>
                </c:pt>
                <c:pt idx="36">
                  <c:v>0.55804091329891681</c:v>
                </c:pt>
                <c:pt idx="37">
                  <c:v>0.55287408330267496</c:v>
                </c:pt>
                <c:pt idx="38">
                  <c:v>0.54780191246442822</c:v>
                </c:pt>
                <c:pt idx="39">
                  <c:v>0.54282095736016078</c:v>
                </c:pt>
                <c:pt idx="40">
                  <c:v>0.53792798122150187</c:v>
                </c:pt>
                <c:pt idx="41">
                  <c:v>0.53311993666360835</c:v>
                </c:pt>
                <c:pt idx="42">
                  <c:v>0.52839395023905045</c:v>
                </c:pt>
                <c:pt idx="43">
                  <c:v>0.52374730858648255</c:v>
                </c:pt>
                <c:pt idx="44">
                  <c:v>0.51917744597674775</c:v>
                </c:pt>
                <c:pt idx="45">
                  <c:v>0.51468193308734211</c:v>
                </c:pt>
                <c:pt idx="46">
                  <c:v>0.51025846685985143</c:v>
                </c:pt>
                <c:pt idx="47">
                  <c:v>0.50590486131491907</c:v>
                </c:pt>
                <c:pt idx="48">
                  <c:v>0.50161903921614515</c:v>
                </c:pt>
                <c:pt idx="49">
                  <c:v>0.49739902448860762</c:v>
                </c:pt>
                <c:pt idx="50">
                  <c:v>0.49324293530985286</c:v>
                </c:pt>
                <c:pt idx="51">
                  <c:v>0.48914897780158728</c:v>
                </c:pt>
                <c:pt idx="52">
                  <c:v>0.48511544025919828</c:v>
                </c:pt>
                <c:pt idx="53">
                  <c:v>0.48114068786387565</c:v>
                </c:pt>
                <c:pt idx="54">
                  <c:v>0.47722315782870661</c:v>
                </c:pt>
                <c:pt idx="55">
                  <c:v>0.47336135493580189</c:v>
                </c:pt>
                <c:pt idx="56">
                  <c:v>0.46955384742646755</c:v>
                </c:pt>
                <c:pt idx="57">
                  <c:v>0.4657992632107204</c:v>
                </c:pt>
                <c:pt idx="58">
                  <c:v>0.46209628636619937</c:v>
                </c:pt>
                <c:pt idx="59">
                  <c:v>0.45844365389978758</c:v>
                </c:pt>
                <c:pt idx="60">
                  <c:v>0.45484015274813394</c:v>
                </c:pt>
                <c:pt idx="61">
                  <c:v>0.45128461699577449</c:v>
                </c:pt>
                <c:pt idx="62">
                  <c:v>0.44777592529176635</c:v>
                </c:pt>
                <c:pt idx="63">
                  <c:v>0.44431299844770411</c:v>
                </c:pt>
                <c:pt idx="64">
                  <c:v>0.44089479720170788</c:v>
                </c:pt>
                <c:pt idx="65">
                  <c:v>0.43752032013450326</c:v>
                </c:pt>
                <c:pt idx="66">
                  <c:v>0.43418860172506757</c:v>
                </c:pt>
                <c:pt idx="67">
                  <c:v>0.43089871053452056</c:v>
                </c:pt>
                <c:pt idx="68">
                  <c:v>0.42764974750800988</c:v>
                </c:pt>
                <c:pt idx="69">
                  <c:v>0.42444084438530083</c:v>
                </c:pt>
                <c:pt idx="70">
                  <c:v>0.42127116221163119</c:v>
                </c:pt>
                <c:pt idx="71">
                  <c:v>0.41813988994116458</c:v>
                </c:pt>
                <c:pt idx="72">
                  <c:v>0.41504624312604776</c:v>
                </c:pt>
                <c:pt idx="73">
                  <c:v>0.41198946268471148</c:v>
                </c:pt>
                <c:pt idx="74">
                  <c:v>0.40896881374359784</c:v>
                </c:pt>
                <c:pt idx="75">
                  <c:v>0.40598358454699435</c:v>
                </c:pt>
                <c:pt idx="76">
                  <c:v>0.40303308543011496</c:v>
                </c:pt>
                <c:pt idx="77">
                  <c:v>0.40011664785096612</c:v>
                </c:pt>
                <c:pt idx="78">
                  <c:v>0.39723362347690805</c:v>
                </c:pt>
                <c:pt idx="79">
                  <c:v>0.3943833833221565</c:v>
                </c:pt>
                <c:pt idx="80">
                  <c:v>0.39156531693276653</c:v>
                </c:pt>
                <c:pt idx="81">
                  <c:v>0.38877883161592008</c:v>
                </c:pt>
                <c:pt idx="82">
                  <c:v>0.38602335171058622</c:v>
                </c:pt>
                <c:pt idx="83">
                  <c:v>0.38329831789685098</c:v>
                </c:pt>
                <c:pt idx="84">
                  <c:v>0.38060318654142089</c:v>
                </c:pt>
                <c:pt idx="85">
                  <c:v>0.37793742907699079</c:v>
                </c:pt>
                <c:pt idx="86">
                  <c:v>0.3753005314133443</c:v>
                </c:pt>
                <c:pt idx="87">
                  <c:v>0.37269199337820513</c:v>
                </c:pt>
                <c:pt idx="88">
                  <c:v>0.37011132818601522</c:v>
                </c:pt>
                <c:pt idx="89">
                  <c:v>0.36755806193292917</c:v>
                </c:pt>
                <c:pt idx="90">
                  <c:v>0.36503173311645687</c:v>
                </c:pt>
                <c:pt idx="91">
                  <c:v>0.3625318921782783</c:v>
                </c:pt>
                <c:pt idx="92">
                  <c:v>0.36005810106887493</c:v>
                </c:pt>
                <c:pt idx="93">
                  <c:v>0.35760993283269848</c:v>
                </c:pt>
                <c:pt idx="94">
                  <c:v>0.35518697121270193</c:v>
                </c:pt>
                <c:pt idx="95">
                  <c:v>0.35278881027312603</c:v>
                </c:pt>
                <c:pt idx="96">
                  <c:v>0.35041505403951134</c:v>
                </c:pt>
                <c:pt idx="97">
                  <c:v>0.34806531615497649</c:v>
                </c:pt>
                <c:pt idx="98">
                  <c:v>0.34573921955186371</c:v>
                </c:pt>
                <c:pt idx="99">
                  <c:v>0.34343639613791366</c:v>
                </c:pt>
                <c:pt idx="100">
                  <c:v>0.34115648649618008</c:v>
                </c:pt>
                <c:pt idx="101">
                  <c:v>0.33889913959795448</c:v>
                </c:pt>
                <c:pt idx="102">
                  <c:v>0.33666401252800299</c:v>
                </c:pt>
                <c:pt idx="103">
                  <c:v>0.33445077022147912</c:v>
                </c:pt>
                <c:pt idx="104">
                  <c:v>0.33225908521189595</c:v>
                </c:pt>
                <c:pt idx="105">
                  <c:v>0.33008863738959626</c:v>
                </c:pt>
                <c:pt idx="106">
                  <c:v>0.32793911377018231</c:v>
                </c:pt>
                <c:pt idx="107">
                  <c:v>0.32581020827239998</c:v>
                </c:pt>
                <c:pt idx="108">
                  <c:v>0.32370162150501092</c:v>
                </c:pt>
                <c:pt idx="109">
                  <c:v>0.32161306056220018</c:v>
                </c:pt>
                <c:pt idx="110">
                  <c:v>0.31954423882710548</c:v>
                </c:pt>
                <c:pt idx="111">
                  <c:v>0.31749487578307328</c:v>
                </c:pt>
                <c:pt idx="112">
                  <c:v>0.31546469683226491</c:v>
                </c:pt>
                <c:pt idx="113">
                  <c:v>0.31345343312126561</c:v>
                </c:pt>
                <c:pt idx="114">
                  <c:v>0.31146082137336539</c:v>
                </c:pt>
                <c:pt idx="115">
                  <c:v>0.309486603727195</c:v>
                </c:pt>
                <c:pt idx="116">
                  <c:v>0.30753052758142546</c:v>
                </c:pt>
                <c:pt idx="117">
                  <c:v>0.30559234544525526</c:v>
                </c:pt>
                <c:pt idx="118">
                  <c:v>0.3036718147944017</c:v>
                </c:pt>
                <c:pt idx="119">
                  <c:v>0.30176869793238204</c:v>
                </c:pt>
                <c:pt idx="120">
                  <c:v>0.2998827618568064</c:v>
                </c:pt>
                <c:pt idx="121">
                  <c:v>0.29801377813049162</c:v>
                </c:pt>
                <c:pt idx="122">
                  <c:v>0.29616152275716928</c:v>
                </c:pt>
                <c:pt idx="123">
                  <c:v>0.29432577606157989</c:v>
                </c:pt>
                <c:pt idx="124">
                  <c:v>0.29250632257378589</c:v>
                </c:pt>
                <c:pt idx="125">
                  <c:v>0.29070295091749038</c:v>
                </c:pt>
                <c:pt idx="126">
                  <c:v>0.28891545370222155</c:v>
                </c:pt>
                <c:pt idx="127">
                  <c:v>0.28714362741919724</c:v>
                </c:pt>
                <c:pt idx="128">
                  <c:v>0.28538727234072203</c:v>
                </c:pt>
                <c:pt idx="129">
                  <c:v>0.2836461924229734</c:v>
                </c:pt>
                <c:pt idx="130">
                  <c:v>0.28192019521203299</c:v>
                </c:pt>
                <c:pt idx="131">
                  <c:v>0.28020909175302683</c:v>
                </c:pt>
                <c:pt idx="132">
                  <c:v>0.27851269650225485</c:v>
                </c:pt>
                <c:pt idx="133">
                  <c:v>0.27683082724218405</c:v>
                </c:pt>
                <c:pt idx="134">
                  <c:v>0.27516330499919156</c:v>
                </c:pt>
                <c:pt idx="135">
                  <c:v>0.27350995396394934</c:v>
                </c:pt>
                <c:pt idx="136">
                  <c:v>0.27187060141434222</c:v>
                </c:pt>
                <c:pt idx="137">
                  <c:v>0.27024507764082856</c:v>
                </c:pt>
                <c:pt idx="138">
                  <c:v>0.26863321587413858</c:v>
                </c:pt>
                <c:pt idx="139">
                  <c:v>0.26703485221522505</c:v>
                </c:pt>
                <c:pt idx="140">
                  <c:v>0.26544982556738073</c:v>
                </c:pt>
                <c:pt idx="141">
                  <c:v>0.26387797757044018</c:v>
                </c:pt>
                <c:pt idx="142">
                  <c:v>0.26231915253698168</c:v>
                </c:pt>
                <c:pt idx="143">
                  <c:v>0.26077319739046145</c:v>
                </c:pt>
                <c:pt idx="144">
                  <c:v>0.25923996160520746</c:v>
                </c:pt>
                <c:pt idx="145">
                  <c:v>0.25771929714819503</c:v>
                </c:pt>
                <c:pt idx="146">
                  <c:v>0.25621105842255343</c:v>
                </c:pt>
                <c:pt idx="147">
                  <c:v>0.25471510221272864</c:v>
                </c:pt>
                <c:pt idx="148">
                  <c:v>0.25323128763124464</c:v>
                </c:pt>
                <c:pt idx="149">
                  <c:v>0.25175947606701243</c:v>
                </c:pt>
                <c:pt idx="150">
                  <c:v>0.25029953113512315</c:v>
                </c:pt>
                <c:pt idx="151">
                  <c:v>0.24885131862807533</c:v>
                </c:pt>
                <c:pt idx="152">
                  <c:v>0.2474147064683902</c:v>
                </c:pt>
                <c:pt idx="153">
                  <c:v>0.24598956466256006</c:v>
                </c:pt>
                <c:pt idx="154">
                  <c:v>0.24457576525628638</c:v>
                </c:pt>
                <c:pt idx="155">
                  <c:v>0.24317318229096391</c:v>
                </c:pt>
                <c:pt idx="156">
                  <c:v>0.24178169176136732</c:v>
                </c:pt>
                <c:pt idx="157">
                  <c:v>0.24040117157449817</c:v>
                </c:pt>
                <c:pt idx="158">
                  <c:v>0.23903150150955471</c:v>
                </c:pt>
                <c:pt idx="159">
                  <c:v>0.23767256317898591</c:v>
                </c:pt>
                <c:pt idx="160">
                  <c:v>0.23632423999059357</c:v>
                </c:pt>
                <c:pt idx="161">
                  <c:v>0.2349864171106496</c:v>
                </c:pt>
                <c:pt idx="162">
                  <c:v>0.23365898142798949</c:v>
                </c:pt>
                <c:pt idx="163">
                  <c:v>0.23234182151905752</c:v>
                </c:pt>
                <c:pt idx="164">
                  <c:v>0.23103482761386726</c:v>
                </c:pt>
                <c:pt idx="165">
                  <c:v>0.22973789156284988</c:v>
                </c:pt>
                <c:pt idx="166">
                  <c:v>0.2284509068045607</c:v>
                </c:pt>
                <c:pt idx="167">
                  <c:v>0.2271737683342189</c:v>
                </c:pt>
                <c:pt idx="168">
                  <c:v>0.22590637267304942</c:v>
                </c:pt>
                <c:pt idx="169">
                  <c:v>0.22464861783840834</c:v>
                </c:pt>
                <c:pt idx="170">
                  <c:v>0.22340040331465949</c:v>
                </c:pt>
                <c:pt idx="171">
                  <c:v>0.22216163002478545</c:v>
                </c:pt>
                <c:pt idx="172">
                  <c:v>0.22093220030270655</c:v>
                </c:pt>
                <c:pt idx="173">
                  <c:v>0.21971201786628691</c:v>
                </c:pt>
                <c:pt idx="174">
                  <c:v>0.21850098779100796</c:v>
                </c:pt>
                <c:pt idx="175">
                  <c:v>0.21729901648428449</c:v>
                </c:pt>
                <c:pt idx="176">
                  <c:v>0.21610601166041193</c:v>
                </c:pt>
                <c:pt idx="177">
                  <c:v>0.21492188231611595</c:v>
                </c:pt>
                <c:pt idx="178">
                  <c:v>0.21374653870669563</c:v>
                </c:pt>
                <c:pt idx="179">
                  <c:v>0.21257989232273602</c:v>
                </c:pt>
                <c:pt idx="180">
                  <c:v>0.21142185586737536</c:v>
                </c:pt>
                <c:pt idx="181">
                  <c:v>0.21027234323411303</c:v>
                </c:pt>
                <c:pt idx="182">
                  <c:v>0.20913126948513905</c:v>
                </c:pt>
                <c:pt idx="183">
                  <c:v>0.20799855083016913</c:v>
                </c:pt>
                <c:pt idx="184">
                  <c:v>0.20687410460577838</c:v>
                </c:pt>
                <c:pt idx="185">
                  <c:v>0.20575784925520713</c:v>
                </c:pt>
                <c:pt idx="186">
                  <c:v>0.20464970430863674</c:v>
                </c:pt>
                <c:pt idx="187">
                  <c:v>0.20354959036391487</c:v>
                </c:pt>
                <c:pt idx="188">
                  <c:v>0.20245742906772216</c:v>
                </c:pt>
                <c:pt idx="189">
                  <c:v>0.20137314309716203</c:v>
                </c:pt>
                <c:pt idx="190">
                  <c:v>0.20029665614177064</c:v>
                </c:pt>
                <c:pt idx="191">
                  <c:v>0.19922789288592374</c:v>
                </c:pt>
                <c:pt idx="192">
                  <c:v>0.19816677899164326</c:v>
                </c:pt>
                <c:pt idx="193">
                  <c:v>0.1971132410817775</c:v>
                </c:pt>
                <c:pt idx="194">
                  <c:v>0.19606720672355932</c:v>
                </c:pt>
                <c:pt idx="195">
                  <c:v>0.19502860441252043</c:v>
                </c:pt>
                <c:pt idx="196">
                  <c:v>0.19399736355675887</c:v>
                </c:pt>
                <c:pt idx="197">
                  <c:v>0.19297341446154856</c:v>
                </c:pt>
                <c:pt idx="198">
                  <c:v>0.19195668831427937</c:v>
                </c:pt>
                <c:pt idx="199">
                  <c:v>0.19094711716972401</c:v>
                </c:pt>
                <c:pt idx="200">
                  <c:v>0.18994463393561622</c:v>
                </c:pt>
                <c:pt idx="201">
                  <c:v>0.18894917235854025</c:v>
                </c:pt>
                <c:pt idx="202">
                  <c:v>0.1879606670101143</c:v>
                </c:pt>
                <c:pt idx="203">
                  <c:v>0.18697905327346914</c:v>
                </c:pt>
                <c:pt idx="204">
                  <c:v>0.18600426733000772</c:v>
                </c:pt>
                <c:pt idx="205">
                  <c:v>0.18503624614644135</c:v>
                </c:pt>
                <c:pt idx="206">
                  <c:v>0.18407492746209492</c:v>
                </c:pt>
                <c:pt idx="207">
                  <c:v>0.18312024977647581</c:v>
                </c:pt>
                <c:pt idx="208">
                  <c:v>0.18217215233709497</c:v>
                </c:pt>
                <c:pt idx="209">
                  <c:v>0.18123057512754068</c:v>
                </c:pt>
                <c:pt idx="210">
                  <c:v>0.18029545885579137</c:v>
                </c:pt>
                <c:pt idx="211">
                  <c:v>0.17936674494276916</c:v>
                </c:pt>
                <c:pt idx="212">
                  <c:v>0.17844437551112005</c:v>
                </c:pt>
                <c:pt idx="213">
                  <c:v>0.17752829337422282</c:v>
                </c:pt>
                <c:pt idx="214">
                  <c:v>0.17661844202541427</c:v>
                </c:pt>
                <c:pt idx="215">
                  <c:v>0.17571476562743066</c:v>
                </c:pt>
                <c:pt idx="216">
                  <c:v>0.17481720900205652</c:v>
                </c:pt>
                <c:pt idx="217">
                  <c:v>0.17392571761997924</c:v>
                </c:pt>
                <c:pt idx="218">
                  <c:v>0.17304023759083964</c:v>
                </c:pt>
                <c:pt idx="219">
                  <c:v>0.17216071565347948</c:v>
                </c:pt>
                <c:pt idx="220">
                  <c:v>0.17128709916637583</c:v>
                </c:pt>
                <c:pt idx="221">
                  <c:v>0.17041933609826154</c:v>
                </c:pt>
                <c:pt idx="222">
                  <c:v>0.16955737501892712</c:v>
                </c:pt>
                <c:pt idx="223">
                  <c:v>0.16870116509019595</c:v>
                </c:pt>
                <c:pt idx="224">
                  <c:v>0.16785065605707494</c:v>
                </c:pt>
                <c:pt idx="225">
                  <c:v>0.16700579823906983</c:v>
                </c:pt>
                <c:pt idx="226">
                  <c:v>0.16616654252166788</c:v>
                </c:pt>
                <c:pt idx="227">
                  <c:v>0.16533284034797768</c:v>
                </c:pt>
                <c:pt idx="228">
                  <c:v>0.16450464371052825</c:v>
                </c:pt>
                <c:pt idx="229">
                  <c:v>0.16368190514321906</c:v>
                </c:pt>
                <c:pt idx="230">
                  <c:v>0.16286457771342</c:v>
                </c:pt>
                <c:pt idx="231">
                  <c:v>0.16205261501421864</c:v>
                </c:pt>
                <c:pt idx="232">
                  <c:v>0.16124597115680853</c:v>
                </c:pt>
                <c:pt idx="233">
                  <c:v>0.16044460076301739</c:v>
                </c:pt>
                <c:pt idx="234">
                  <c:v>0.1596484589579733</c:v>
                </c:pt>
                <c:pt idx="235">
                  <c:v>0.15885750136290061</c:v>
                </c:pt>
                <c:pt idx="236">
                  <c:v>0.15807168408805031</c:v>
                </c:pt>
                <c:pt idx="237">
                  <c:v>0.15729096372575502</c:v>
                </c:pt>
                <c:pt idx="238">
                  <c:v>0.15651529734361008</c:v>
                </c:pt>
                <c:pt idx="239">
                  <c:v>0.15574464247777453</c:v>
                </c:pt>
                <c:pt idx="240">
                  <c:v>0.15497895712639365</c:v>
                </c:pt>
                <c:pt idx="241">
                  <c:v>0.15421819974313761</c:v>
                </c:pt>
                <c:pt idx="242">
                  <c:v>0.15346232923085149</c:v>
                </c:pt>
                <c:pt idx="243">
                  <c:v>0.15271130493532101</c:v>
                </c:pt>
                <c:pt idx="244">
                  <c:v>0.15196508663914512</c:v>
                </c:pt>
                <c:pt idx="245">
                  <c:v>0.15122363455571422</c:v>
                </c:pt>
                <c:pt idx="246">
                  <c:v>0.15048690932329586</c:v>
                </c:pt>
                <c:pt idx="247">
                  <c:v>0.14975487199922097</c:v>
                </c:pt>
                <c:pt idx="248">
                  <c:v>0.14902748405417041</c:v>
                </c:pt>
                <c:pt idx="249">
                  <c:v>0.14830470736655946</c:v>
                </c:pt>
                <c:pt idx="250">
                  <c:v>0.14758650421701877</c:v>
                </c:pt>
                <c:pt idx="251">
                  <c:v>0.14687283728296952</c:v>
                </c:pt>
                <c:pt idx="252">
                  <c:v>0.14616366963328825</c:v>
                </c:pt>
                <c:pt idx="253">
                  <c:v>0.14545896472306699</c:v>
                </c:pt>
                <c:pt idx="254">
                  <c:v>0.14475868638845438</c:v>
                </c:pt>
                <c:pt idx="255">
                  <c:v>0.14406279884158943</c:v>
                </c:pt>
                <c:pt idx="256">
                  <c:v>0.14337126666561709</c:v>
                </c:pt>
                <c:pt idx="257">
                  <c:v>0.1426840548097863</c:v>
                </c:pt>
                <c:pt idx="258">
                  <c:v>0.14200112858463207</c:v>
                </c:pt>
                <c:pt idx="259">
                  <c:v>0.14132245365723317</c:v>
                </c:pt>
                <c:pt idx="260">
                  <c:v>0.14064799604654973</c:v>
                </c:pt>
                <c:pt idx="261">
                  <c:v>0.13997772211883996</c:v>
                </c:pt>
                <c:pt idx="262">
                  <c:v>0.13931159858314582</c:v>
                </c:pt>
                <c:pt idx="263">
                  <c:v>0.13864959248685654</c:v>
                </c:pt>
                <c:pt idx="264">
                  <c:v>0.13799167121134426</c:v>
                </c:pt>
                <c:pt idx="265">
                  <c:v>0.13733780246766622</c:v>
                </c:pt>
                <c:pt idx="266">
                  <c:v>0.13668795429233979</c:v>
                </c:pt>
                <c:pt idx="267">
                  <c:v>0.13604209504318437</c:v>
                </c:pt>
                <c:pt idx="268">
                  <c:v>0.1354001933952286</c:v>
                </c:pt>
                <c:pt idx="269">
                  <c:v>0.13476221833668289</c:v>
                </c:pt>
                <c:pt idx="270">
                  <c:v>0.13412813916497798</c:v>
                </c:pt>
                <c:pt idx="271">
                  <c:v>0.13349792548286321</c:v>
                </c:pt>
                <c:pt idx="272">
                  <c:v>0.1328715471945662</c:v>
                </c:pt>
                <c:pt idx="273">
                  <c:v>0.13224897450201706</c:v>
                </c:pt>
                <c:pt idx="274">
                  <c:v>0.13163017790112563</c:v>
                </c:pt>
                <c:pt idx="275">
                  <c:v>0.13101512817812161</c:v>
                </c:pt>
                <c:pt idx="276">
                  <c:v>0.13040379640594787</c:v>
                </c:pt>
                <c:pt idx="277">
                  <c:v>0.12979615394071209</c:v>
                </c:pt>
                <c:pt idx="278">
                  <c:v>0.1291921724181922</c:v>
                </c:pt>
                <c:pt idx="279">
                  <c:v>0.12859182375039546</c:v>
                </c:pt>
                <c:pt idx="280">
                  <c:v>0.12799508012216976</c:v>
                </c:pt>
                <c:pt idx="281">
                  <c:v>0.12740191398786738</c:v>
                </c:pt>
                <c:pt idx="282">
                  <c:v>0.12681229806805988</c:v>
                </c:pt>
                <c:pt idx="283">
                  <c:v>0.12622620534630072</c:v>
                </c:pt>
                <c:pt idx="284">
                  <c:v>0.12564360906593902</c:v>
                </c:pt>
                <c:pt idx="285">
                  <c:v>0.12506448272698148</c:v>
                </c:pt>
                <c:pt idx="286">
                  <c:v>0.12448880008299745</c:v>
                </c:pt>
                <c:pt idx="287">
                  <c:v>0.1239165351380758</c:v>
                </c:pt>
                <c:pt idx="288">
                  <c:v>0.12334766214382373</c:v>
                </c:pt>
                <c:pt idx="289">
                  <c:v>0.12278215559641067</c:v>
                </c:pt>
                <c:pt idx="290">
                  <c:v>0.12221999023365641</c:v>
                </c:pt>
                <c:pt idx="291">
                  <c:v>0.12166114103216094</c:v>
                </c:pt>
                <c:pt idx="292">
                  <c:v>0.12110558320447971</c:v>
                </c:pt>
                <c:pt idx="293">
                  <c:v>0.12055329219633655</c:v>
                </c:pt>
                <c:pt idx="294">
                  <c:v>0.1200042436838798</c:v>
                </c:pt>
                <c:pt idx="295">
                  <c:v>0.11945841357097681</c:v>
                </c:pt>
                <c:pt idx="296">
                  <c:v>0.11891577798654855</c:v>
                </c:pt>
                <c:pt idx="297">
                  <c:v>0.11837631328194421</c:v>
                </c:pt>
                <c:pt idx="298">
                  <c:v>0.11783999602834949</c:v>
                </c:pt>
                <c:pt idx="299">
                  <c:v>0.11730680301423814</c:v>
                </c:pt>
                <c:pt idx="300">
                  <c:v>0.11677671124285412</c:v>
                </c:pt>
                <c:pt idx="301">
                  <c:v>0.11624969792973386</c:v>
                </c:pt>
                <c:pt idx="302">
                  <c:v>0.11572574050026209</c:v>
                </c:pt>
                <c:pt idx="303">
                  <c:v>0.11520481658726266</c:v>
                </c:pt>
                <c:pt idx="304">
                  <c:v>0.11468690402862369</c:v>
                </c:pt>
                <c:pt idx="305">
                  <c:v>0.114171980864956</c:v>
                </c:pt>
                <c:pt idx="306">
                  <c:v>0.11366002533728489</c:v>
                </c:pt>
                <c:pt idx="307">
                  <c:v>0.11315101588477358</c:v>
                </c:pt>
                <c:pt idx="308">
                  <c:v>0.11264493114247925</c:v>
                </c:pt>
                <c:pt idx="309">
                  <c:v>0.11214174993914036</c:v>
                </c:pt>
                <c:pt idx="310">
                  <c:v>0.11164145129499389</c:v>
                </c:pt>
                <c:pt idx="311">
                  <c:v>0.1111440144196244</c:v>
                </c:pt>
                <c:pt idx="312">
                  <c:v>0.11064941870984077</c:v>
                </c:pt>
                <c:pt idx="313">
                  <c:v>0.11015764374758388</c:v>
                </c:pt>
                <c:pt idx="314">
                  <c:v>0.10966866929786283</c:v>
                </c:pt>
                <c:pt idx="315">
                  <c:v>0.10918247530671876</c:v>
                </c:pt>
                <c:pt idx="316">
                  <c:v>0.10869904189921628</c:v>
                </c:pt>
                <c:pt idx="317">
                  <c:v>0.10821834937746412</c:v>
                </c:pt>
                <c:pt idx="318">
                  <c:v>0.10774037821866032</c:v>
                </c:pt>
                <c:pt idx="319">
                  <c:v>0.10726510907316519</c:v>
                </c:pt>
                <c:pt idx="320">
                  <c:v>0.10679252276260043</c:v>
                </c:pt>
                <c:pt idx="321">
                  <c:v>0.10632260027797315</c:v>
                </c:pt>
                <c:pt idx="322">
                  <c:v>0.10585532277782538</c:v>
                </c:pt>
                <c:pt idx="323">
                  <c:v>0.105390671586409</c:v>
                </c:pt>
                <c:pt idx="324">
                  <c:v>0.1049286281918833</c:v>
                </c:pt>
                <c:pt idx="325">
                  <c:v>0.10446917424453894</c:v>
                </c:pt>
                <c:pt idx="326">
                  <c:v>0.10401229155504374</c:v>
                </c:pt>
                <c:pt idx="327">
                  <c:v>0.10355796209271166</c:v>
                </c:pt>
                <c:pt idx="328">
                  <c:v>0.10310616798379635</c:v>
                </c:pt>
                <c:pt idx="329">
                  <c:v>0.10265689150980481</c:v>
                </c:pt>
                <c:pt idx="330">
                  <c:v>0.10221011510583532</c:v>
                </c:pt>
                <c:pt idx="331">
                  <c:v>0.10176582135893589</c:v>
                </c:pt>
                <c:pt idx="332">
                  <c:v>0.10132399300648391</c:v>
                </c:pt>
                <c:pt idx="333">
                  <c:v>0.10088461293458881</c:v>
                </c:pt>
                <c:pt idx="334">
                  <c:v>0.10044766417651248</c:v>
                </c:pt>
                <c:pt idx="335">
                  <c:v>0.10001312991111333</c:v>
                </c:pt>
                <c:pt idx="336">
                  <c:v>9.958099346130804E-2</c:v>
                </c:pt>
                <c:pt idx="337">
                  <c:v>9.9151238292553928E-2</c:v>
                </c:pt>
                <c:pt idx="338">
                  <c:v>9.8723848011351811E-2</c:v>
                </c:pt>
                <c:pt idx="339">
                  <c:v>9.8298806363765923E-2</c:v>
                </c:pt>
                <c:pt idx="340">
                  <c:v>9.7876097233965148E-2</c:v>
                </c:pt>
                <c:pt idx="341">
                  <c:v>9.7455704642780958E-2</c:v>
                </c:pt>
                <c:pt idx="342">
                  <c:v>9.7037612746284668E-2</c:v>
                </c:pt>
                <c:pt idx="343">
                  <c:v>9.6621805834382304E-2</c:v>
                </c:pt>
                <c:pt idx="344">
                  <c:v>9.6208268329428095E-2</c:v>
                </c:pt>
                <c:pt idx="345">
                  <c:v>9.5796984784853628E-2</c:v>
                </c:pt>
                <c:pt idx="346">
                  <c:v>9.5387939883816816E-2</c:v>
                </c:pt>
                <c:pt idx="347">
                  <c:v>9.498111843786497E-2</c:v>
                </c:pt>
                <c:pt idx="348">
                  <c:v>9.4576505385617432E-2</c:v>
                </c:pt>
                <c:pt idx="349">
                  <c:v>9.4174085791462317E-2</c:v>
                </c:pt>
                <c:pt idx="350">
                  <c:v>9.3773844844271037E-2</c:v>
                </c:pt>
                <c:pt idx="351">
                  <c:v>9.3375767856127931E-2</c:v>
                </c:pt>
                <c:pt idx="352">
                  <c:v>9.2979840261076044E-2</c:v>
                </c:pt>
                <c:pt idx="353">
                  <c:v>9.2586047613878147E-2</c:v>
                </c:pt>
                <c:pt idx="354">
                  <c:v>9.2194375588793703E-2</c:v>
                </c:pt>
                <c:pt idx="355">
                  <c:v>9.180480997836965E-2</c:v>
                </c:pt>
                <c:pt idx="356">
                  <c:v>9.1417336692247164E-2</c:v>
                </c:pt>
                <c:pt idx="357">
                  <c:v>9.103194175598274E-2</c:v>
                </c:pt>
                <c:pt idx="358">
                  <c:v>9.0648611309883179E-2</c:v>
                </c:pt>
                <c:pt idx="359">
                  <c:v>9.0267331607855064E-2</c:v>
                </c:pt>
                <c:pt idx="360">
                  <c:v>8.9888089016268671E-2</c:v>
                </c:pt>
                <c:pt idx="361">
                  <c:v>8.9510870012835003E-2</c:v>
                </c:pt>
                <c:pt idx="362">
                  <c:v>8.9135661185496512E-2</c:v>
                </c:pt>
                <c:pt idx="363">
                  <c:v>8.8762449231331586E-2</c:v>
                </c:pt>
                <c:pt idx="364">
                  <c:v>8.8391220955471791E-2</c:v>
                </c:pt>
                <c:pt idx="365">
                  <c:v>8.8021963270032394E-2</c:v>
                </c:pt>
                <c:pt idx="366">
                  <c:v>8.7654663193055329E-2</c:v>
                </c:pt>
                <c:pt idx="367">
                  <c:v>8.7289307847465553E-2</c:v>
                </c:pt>
                <c:pt idx="368">
                  <c:v>8.6925884460038488E-2</c:v>
                </c:pt>
                <c:pt idx="369">
                  <c:v>8.6564380360381388E-2</c:v>
                </c:pt>
                <c:pt idx="370">
                  <c:v>8.6204782979925912E-2</c:v>
                </c:pt>
                <c:pt idx="371">
                  <c:v>8.5847079850931721E-2</c:v>
                </c:pt>
                <c:pt idx="372">
                  <c:v>8.5491258605504286E-2</c:v>
                </c:pt>
                <c:pt idx="373">
                  <c:v>8.5137306974621504E-2</c:v>
                </c:pt>
                <c:pt idx="374">
                  <c:v>8.4785212787173533E-2</c:v>
                </c:pt>
                <c:pt idx="375">
                  <c:v>8.4434963969013607E-2</c:v>
                </c:pt>
                <c:pt idx="376">
                  <c:v>8.4086548542019357E-2</c:v>
                </c:pt>
                <c:pt idx="377">
                  <c:v>8.3739954623165719E-2</c:v>
                </c:pt>
                <c:pt idx="378">
                  <c:v>8.3395170423608139E-2</c:v>
                </c:pt>
                <c:pt idx="379">
                  <c:v>8.3052184247776453E-2</c:v>
                </c:pt>
                <c:pt idx="380">
                  <c:v>8.2710984492480363E-2</c:v>
                </c:pt>
                <c:pt idx="381">
                  <c:v>8.2371559646023398E-2</c:v>
                </c:pt>
                <c:pt idx="382">
                  <c:v>8.2033898287328502E-2</c:v>
                </c:pt>
                <c:pt idx="383">
                  <c:v>8.1697989085073391E-2</c:v>
                </c:pt>
                <c:pt idx="384">
                  <c:v>8.1363820796835476E-2</c:v>
                </c:pt>
                <c:pt idx="385">
                  <c:v>8.1031382268246535E-2</c:v>
                </c:pt>
                <c:pt idx="386">
                  <c:v>8.0700662432158357E-2</c:v>
                </c:pt>
                <c:pt idx="387">
                  <c:v>8.0371650307815568E-2</c:v>
                </c:pt>
                <c:pt idx="388">
                  <c:v>8.0044335000040198E-2</c:v>
                </c:pt>
                <c:pt idx="389">
                  <c:v>7.9718705698423917E-2</c:v>
                </c:pt>
                <c:pt idx="390">
                  <c:v>7.939475167653047E-2</c:v>
                </c:pt>
                <c:pt idx="391">
                  <c:v>7.9072462291106121E-2</c:v>
                </c:pt>
                <c:pt idx="392">
                  <c:v>7.875182698130026E-2</c:v>
                </c:pt>
                <c:pt idx="393">
                  <c:v>7.8432835267893297E-2</c:v>
                </c:pt>
                <c:pt idx="394">
                  <c:v>7.811547675253476E-2</c:v>
                </c:pt>
                <c:pt idx="395">
                  <c:v>7.7799741116988591E-2</c:v>
                </c:pt>
                <c:pt idx="396">
                  <c:v>7.7485618122388134E-2</c:v>
                </c:pt>
                <c:pt idx="397">
                  <c:v>7.7173097608498206E-2</c:v>
                </c:pt>
                <c:pt idx="398">
                  <c:v>7.686216949298609E-2</c:v>
                </c:pt>
                <c:pt idx="399">
                  <c:v>7.6552823770701023E-2</c:v>
                </c:pt>
                <c:pt idx="400">
                  <c:v>7.6245050512960599E-2</c:v>
                </c:pt>
                <c:pt idx="401">
                  <c:v>7.5938839866845839E-2</c:v>
                </c:pt>
                <c:pt idx="402">
                  <c:v>7.5634182054504007E-2</c:v>
                </c:pt>
                <c:pt idx="403">
                  <c:v>7.5331067372458843E-2</c:v>
                </c:pt>
                <c:pt idx="404">
                  <c:v>7.5029486190928474E-2</c:v>
                </c:pt>
                <c:pt idx="405">
                  <c:v>7.4729428953150989E-2</c:v>
                </c:pt>
                <c:pt idx="406">
                  <c:v>7.4430886174717104E-2</c:v>
                </c:pt>
                <c:pt idx="407">
                  <c:v>7.4133848442910433E-2</c:v>
                </c:pt>
                <c:pt idx="408">
                  <c:v>7.3838306416054697E-2</c:v>
                </c:pt>
                <c:pt idx="409">
                  <c:v>7.3544250822868182E-2</c:v>
                </c:pt>
                <c:pt idx="410">
                  <c:v>7.3251672461824888E-2</c:v>
                </c:pt>
                <c:pt idx="411">
                  <c:v>7.2960562200523715E-2</c:v>
                </c:pt>
                <c:pt idx="412">
                  <c:v>7.2670910975062883E-2</c:v>
                </c:pt>
                <c:pt idx="413">
                  <c:v>7.2382709789421851E-2</c:v>
                </c:pt>
                <c:pt idx="414">
                  <c:v>7.209594971485056E-2</c:v>
                </c:pt>
                <c:pt idx="415">
                  <c:v>7.181062188926414E-2</c:v>
                </c:pt>
                <c:pt idx="416">
                  <c:v>7.1526717516644564E-2</c:v>
                </c:pt>
                <c:pt idx="417">
                  <c:v>7.1244227866449045E-2</c:v>
                </c:pt>
                <c:pt idx="418">
                  <c:v>7.0963144273024054E-2</c:v>
                </c:pt>
                <c:pt idx="419">
                  <c:v>7.0683458135026397E-2</c:v>
                </c:pt>
                <c:pt idx="420">
                  <c:v>7.0405160914849829E-2</c:v>
                </c:pt>
                <c:pt idx="421">
                  <c:v>7.0128244138057808E-2</c:v>
                </c:pt>
                <c:pt idx="422">
                  <c:v>6.9852699392822903E-2</c:v>
                </c:pt>
                <c:pt idx="423">
                  <c:v>6.957851832937105E-2</c:v>
                </c:pt>
                <c:pt idx="424">
                  <c:v>6.9305692659432788E-2</c:v>
                </c:pt>
                <c:pt idx="425">
                  <c:v>6.9034214155699825E-2</c:v>
                </c:pt>
                <c:pt idx="426">
                  <c:v>6.8764074651286894E-2</c:v>
                </c:pt>
                <c:pt idx="427">
                  <c:v>6.849526603919999E-2</c:v>
                </c:pt>
                <c:pt idx="428">
                  <c:v>6.8227780271809577E-2</c:v>
                </c:pt>
                <c:pt idx="429">
                  <c:v>6.796160936032998E-2</c:v>
                </c:pt>
                <c:pt idx="430">
                  <c:v>6.7696745374303438E-2</c:v>
                </c:pt>
                <c:pt idx="431">
                  <c:v>6.743318044109016E-2</c:v>
                </c:pt>
                <c:pt idx="432">
                  <c:v>6.7170906745363301E-2</c:v>
                </c:pt>
                <c:pt idx="433">
                  <c:v>6.6909916528609351E-2</c:v>
                </c:pt>
                <c:pt idx="434">
                  <c:v>6.66502020886338E-2</c:v>
                </c:pt>
                <c:pt idx="435">
                  <c:v>6.6391755779071651E-2</c:v>
                </c:pt>
                <c:pt idx="436">
                  <c:v>6.6134570008903076E-2</c:v>
                </c:pt>
                <c:pt idx="437">
                  <c:v>6.5878637241974458E-2</c:v>
                </c:pt>
                <c:pt idx="438">
                  <c:v>6.5623949996523517E-2</c:v>
                </c:pt>
                <c:pt idx="439">
                  <c:v>6.5370500844710286E-2</c:v>
                </c:pt>
                <c:pt idx="440">
                  <c:v>6.5118282412152034E-2</c:v>
                </c:pt>
                <c:pt idx="441">
                  <c:v>6.486728737746382E-2</c:v>
                </c:pt>
                <c:pt idx="442">
                  <c:v>6.4617508471802754E-2</c:v>
                </c:pt>
                <c:pt idx="443">
                  <c:v>6.4368938478417584E-2</c:v>
                </c:pt>
                <c:pt idx="444">
                  <c:v>6.4121570232202996E-2</c:v>
                </c:pt>
                <c:pt idx="445">
                  <c:v>6.3875396619257382E-2</c:v>
                </c:pt>
                <c:pt idx="446">
                  <c:v>6.3630410576446944E-2</c:v>
                </c:pt>
                <c:pt idx="447">
                  <c:v>6.338660509097209E-2</c:v>
                </c:pt>
                <c:pt idx="448">
                  <c:v>6.3143973199939626E-2</c:v>
                </c:pt>
                <c:pt idx="449">
                  <c:v>6.2902507989939002E-2</c:v>
                </c:pt>
                <c:pt idx="450">
                  <c:v>6.2662202596622654E-2</c:v>
                </c:pt>
                <c:pt idx="451">
                  <c:v>6.2423050204290224E-2</c:v>
                </c:pt>
                <c:pt idx="452">
                  <c:v>6.2185044045477686E-2</c:v>
                </c:pt>
                <c:pt idx="453">
                  <c:v>6.1948177400550163E-2</c:v>
                </c:pt>
                <c:pt idx="454">
                  <c:v>6.1712443597298779E-2</c:v>
                </c:pt>
                <c:pt idx="455">
                  <c:v>6.1477836010541728E-2</c:v>
                </c:pt>
                <c:pt idx="456">
                  <c:v>6.1244348061729126E-2</c:v>
                </c:pt>
                <c:pt idx="457">
                  <c:v>6.1011973218551716E-2</c:v>
                </c:pt>
                <c:pt idx="458">
                  <c:v>6.0780704994554152E-2</c:v>
                </c:pt>
                <c:pt idx="459">
                  <c:v>6.0550536948750851E-2</c:v>
                </c:pt>
                <c:pt idx="460">
                  <c:v>6.0321462685246872E-2</c:v>
                </c:pt>
                <c:pt idx="461">
                  <c:v>6.0093475852861913E-2</c:v>
                </c:pt>
                <c:pt idx="462">
                  <c:v>5.9866570144758088E-2</c:v>
                </c:pt>
                <c:pt idx="463">
                  <c:v>5.96407392980716E-2</c:v>
                </c:pt>
                <c:pt idx="464">
                  <c:v>5.9415977093547359E-2</c:v>
                </c:pt>
                <c:pt idx="465">
                  <c:v>5.9192277355178041E-2</c:v>
                </c:pt>
                <c:pt idx="466">
                  <c:v>5.8969633949846639E-2</c:v>
                </c:pt>
                <c:pt idx="467">
                  <c:v>5.874804078697126E-2</c:v>
                </c:pt>
                <c:pt idx="468">
                  <c:v>5.8527491818155232E-2</c:v>
                </c:pt>
                <c:pt idx="469">
                  <c:v>5.8307981036838853E-2</c:v>
                </c:pt>
                <c:pt idx="470">
                  <c:v>5.8089502477956183E-2</c:v>
                </c:pt>
                <c:pt idx="471">
                  <c:v>5.7872050217593722E-2</c:v>
                </c:pt>
                <c:pt idx="472">
                  <c:v>5.7655618372653122E-2</c:v>
                </c:pt>
                <c:pt idx="473">
                  <c:v>5.7440201100517223E-2</c:v>
                </c:pt>
                <c:pt idx="474">
                  <c:v>5.7225792598719238E-2</c:v>
                </c:pt>
                <c:pt idx="475">
                  <c:v>5.7012387104614537E-2</c:v>
                </c:pt>
                <c:pt idx="476">
                  <c:v>5.679997889505678E-2</c:v>
                </c:pt>
                <c:pt idx="477">
                  <c:v>5.6588562286075561E-2</c:v>
                </c:pt>
                <c:pt idx="478">
                  <c:v>5.6378131632558948E-2</c:v>
                </c:pt>
                <c:pt idx="479">
                  <c:v>5.6168681327937724E-2</c:v>
                </c:pt>
                <c:pt idx="480">
                  <c:v>5.5960205803872988E-2</c:v>
                </c:pt>
                <c:pt idx="481">
                  <c:v>5.5752699529947193E-2</c:v>
                </c:pt>
                <c:pt idx="482">
                  <c:v>5.5546157013357224E-2</c:v>
                </c:pt>
                <c:pt idx="483">
                  <c:v>5.5340572798611695E-2</c:v>
                </c:pt>
                <c:pt idx="484">
                  <c:v>5.5135941467229464E-2</c:v>
                </c:pt>
                <c:pt idx="485">
                  <c:v>5.4932257637442791E-2</c:v>
                </c:pt>
                <c:pt idx="486">
                  <c:v>5.4729515963901874E-2</c:v>
                </c:pt>
                <c:pt idx="487">
                  <c:v>5.4527711137382619E-2</c:v>
                </c:pt>
                <c:pt idx="488">
                  <c:v>5.4326837884497908E-2</c:v>
                </c:pt>
                <c:pt idx="489">
                  <c:v>5.4126890967410385E-2</c:v>
                </c:pt>
                <c:pt idx="490">
                  <c:v>5.3927865183548571E-2</c:v>
                </c:pt>
                <c:pt idx="491">
                  <c:v>5.372975536532594E-2</c:v>
                </c:pt>
                <c:pt idx="492">
                  <c:v>5.3532556379861838E-2</c:v>
                </c:pt>
                <c:pt idx="493">
                  <c:v>5.3336263128705937E-2</c:v>
                </c:pt>
                <c:pt idx="494">
                  <c:v>5.3140870547564091E-2</c:v>
                </c:pt>
                <c:pt idx="495">
                  <c:v>5.2946373606028233E-2</c:v>
                </c:pt>
                <c:pt idx="496">
                  <c:v>5.2752767307307366E-2</c:v>
                </c:pt>
                <c:pt idx="497">
                  <c:v>5.2560046687962041E-2</c:v>
                </c:pt>
                <c:pt idx="498">
                  <c:v>5.236820681764074E-2</c:v>
                </c:pt>
                <c:pt idx="499">
                  <c:v>5.2177242798819072E-2</c:v>
                </c:pt>
                <c:pt idx="500">
                  <c:v>5.198714976654123E-2</c:v>
                </c:pt>
                <c:pt idx="501">
                  <c:v>5.1797922888163581E-2</c:v>
                </c:pt>
                <c:pt idx="502">
                  <c:v>5.1609557363101015E-2</c:v>
                </c:pt>
                <c:pt idx="503">
                  <c:v>5.1422048422575771E-2</c:v>
                </c:pt>
                <c:pt idx="504">
                  <c:v>5.1235391329367733E-2</c:v>
                </c:pt>
                <c:pt idx="505">
                  <c:v>5.1049581377567918E-2</c:v>
                </c:pt>
                <c:pt idx="506">
                  <c:v>5.0864613892333994E-2</c:v>
                </c:pt>
                <c:pt idx="507">
                  <c:v>5.068048422964775E-2</c:v>
                </c:pt>
                <c:pt idx="508">
                  <c:v>5.0497187776074863E-2</c:v>
                </c:pt>
                <c:pt idx="509">
                  <c:v>5.0314719948527042E-2</c:v>
                </c:pt>
                <c:pt idx="510">
                  <c:v>5.0133076194026523E-2</c:v>
                </c:pt>
                <c:pt idx="511">
                  <c:v>4.9952251989472E-2</c:v>
                </c:pt>
                <c:pt idx="512">
                  <c:v>4.9772242841407334E-2</c:v>
                </c:pt>
                <c:pt idx="513">
                  <c:v>4.9593044285792365E-2</c:v>
                </c:pt>
                <c:pt idx="514">
                  <c:v>4.9414651887775225E-2</c:v>
                </c:pt>
                <c:pt idx="515">
                  <c:v>4.9237061241467275E-2</c:v>
                </c:pt>
                <c:pt idx="516">
                  <c:v>4.9060267969719809E-2</c:v>
                </c:pt>
                <c:pt idx="517">
                  <c:v>4.8884267723902981E-2</c:v>
                </c:pt>
                <c:pt idx="518">
                  <c:v>4.8709056183686296E-2</c:v>
                </c:pt>
                <c:pt idx="519">
                  <c:v>4.8534629056821571E-2</c:v>
                </c:pt>
                <c:pt idx="520">
                  <c:v>4.8360982078927819E-2</c:v>
                </c:pt>
                <c:pt idx="521">
                  <c:v>4.818811101327742E-2</c:v>
                </c:pt>
                <c:pt idx="522">
                  <c:v>4.801601165058509E-2</c:v>
                </c:pt>
                <c:pt idx="523">
                  <c:v>4.7844679808797981E-2</c:v>
                </c:pt>
                <c:pt idx="524">
                  <c:v>4.7674111332888305E-2</c:v>
                </c:pt>
                <c:pt idx="525">
                  <c:v>4.7504302094647295E-2</c:v>
                </c:pt>
                <c:pt idx="526">
                  <c:v>4.7335247992481289E-2</c:v>
                </c:pt>
                <c:pt idx="527">
                  <c:v>4.7166944951209308E-2</c:v>
                </c:pt>
                <c:pt idx="528">
                  <c:v>4.6999388921863151E-2</c:v>
                </c:pt>
                <c:pt idx="529">
                  <c:v>4.6832575881488224E-2</c:v>
                </c:pt>
                <c:pt idx="530">
                  <c:v>4.6666501832947106E-2</c:v>
                </c:pt>
                <c:pt idx="531">
                  <c:v>4.6501162804724043E-2</c:v>
                </c:pt>
                <c:pt idx="532">
                  <c:v>4.6336554850731987E-2</c:v>
                </c:pt>
                <c:pt idx="533">
                  <c:v>4.6172674050120432E-2</c:v>
                </c:pt>
                <c:pt idx="534">
                  <c:v>4.6009516507085832E-2</c:v>
                </c:pt>
                <c:pt idx="535">
                  <c:v>4.5847078350683079E-2</c:v>
                </c:pt>
                <c:pt idx="536">
                  <c:v>4.5685355734638652E-2</c:v>
                </c:pt>
                <c:pt idx="537">
                  <c:v>4.552434483716588E-2</c:v>
                </c:pt>
                <c:pt idx="538">
                  <c:v>4.536404186078126E-2</c:v>
                </c:pt>
                <c:pt idx="539">
                  <c:v>4.5204443032122836E-2</c:v>
                </c:pt>
                <c:pt idx="540">
                  <c:v>4.5045544601769981E-2</c:v>
                </c:pt>
                <c:pt idx="541">
                  <c:v>4.4887342844064343E-2</c:v>
                </c:pt>
                <c:pt idx="542">
                  <c:v>4.4729834056933253E-2</c:v>
                </c:pt>
                <c:pt idx="543">
                  <c:v>4.4573014561713725E-2</c:v>
                </c:pt>
                <c:pt idx="544">
                  <c:v>4.4416880702978771E-2</c:v>
                </c:pt>
                <c:pt idx="545">
                  <c:v>4.4261428848364599E-2</c:v>
                </c:pt>
                <c:pt idx="546">
                  <c:v>4.410665538839971E-2</c:v>
                </c:pt>
                <c:pt idx="547">
                  <c:v>4.3952556736335233E-2</c:v>
                </c:pt>
                <c:pt idx="548">
                  <c:v>4.3799129327976929E-2</c:v>
                </c:pt>
                <c:pt idx="549">
                  <c:v>4.3646369621518348E-2</c:v>
                </c:pt>
                <c:pt idx="550">
                  <c:v>4.3494274097375996E-2</c:v>
                </c:pt>
                <c:pt idx="551">
                  <c:v>4.3342839258025102E-2</c:v>
                </c:pt>
                <c:pt idx="552">
                  <c:v>4.3192061627837314E-2</c:v>
                </c:pt>
                <c:pt idx="553">
                  <c:v>4.3041937752920076E-2</c:v>
                </c:pt>
                <c:pt idx="554">
                  <c:v>4.2892464200956451E-2</c:v>
                </c:pt>
                <c:pt idx="555">
                  <c:v>4.2743637561047494E-2</c:v>
                </c:pt>
                <c:pt idx="556">
                  <c:v>4.259545444355458E-2</c:v>
                </c:pt>
                <c:pt idx="557">
                  <c:v>4.2447911479944436E-2</c:v>
                </c:pt>
                <c:pt idx="558">
                  <c:v>4.2301005322634817E-2</c:v>
                </c:pt>
                <c:pt idx="559">
                  <c:v>4.215473264484134E-2</c:v>
                </c:pt>
                <c:pt idx="560">
                  <c:v>4.200909014042601E-2</c:v>
                </c:pt>
                <c:pt idx="561">
                  <c:v>4.1864074523746908E-2</c:v>
                </c:pt>
                <c:pt idx="562">
                  <c:v>4.1719682529508986E-2</c:v>
                </c:pt>
                <c:pt idx="563">
                  <c:v>4.1575910912616379E-2</c:v>
                </c:pt>
                <c:pt idx="564">
                  <c:v>4.1432756448025812E-2</c:v>
                </c:pt>
                <c:pt idx="565">
                  <c:v>4.1290215930601185E-2</c:v>
                </c:pt>
                <c:pt idx="566">
                  <c:v>4.1148286174969559E-2</c:v>
                </c:pt>
                <c:pt idx="567">
                  <c:v>4.1006964015378476E-2</c:v>
                </c:pt>
                <c:pt idx="568">
                  <c:v>4.0866246305553716E-2</c:v>
                </c:pt>
                <c:pt idx="569">
                  <c:v>4.0726129918559319E-2</c:v>
                </c:pt>
                <c:pt idx="570">
                  <c:v>4.0586611746658084E-2</c:v>
                </c:pt>
                <c:pt idx="571">
                  <c:v>4.0447688701173441E-2</c:v>
                </c:pt>
                <c:pt idx="572">
                  <c:v>4.030935771235223E-2</c:v>
                </c:pt>
                <c:pt idx="573">
                  <c:v>4.0171615729229261E-2</c:v>
                </c:pt>
                <c:pt idx="574">
                  <c:v>4.0034459719492245E-2</c:v>
                </c:pt>
                <c:pt idx="575">
                  <c:v>3.9897886669348397E-2</c:v>
                </c:pt>
                <c:pt idx="576">
                  <c:v>3.9761893583391779E-2</c:v>
                </c:pt>
                <c:pt idx="577">
                  <c:v>3.9626477484471997E-2</c:v>
                </c:pt>
                <c:pt idx="578">
                  <c:v>3.9491635413564062E-2</c:v>
                </c:pt>
                <c:pt idx="579">
                  <c:v>3.9357364429638809E-2</c:v>
                </c:pt>
                <c:pt idx="580">
                  <c:v>3.9223661609535228E-2</c:v>
                </c:pt>
                <c:pt idx="581">
                  <c:v>3.9090524047832573E-2</c:v>
                </c:pt>
                <c:pt idx="582">
                  <c:v>3.8957948856725468E-2</c:v>
                </c:pt>
                <c:pt idx="583">
                  <c:v>3.8825933165897823E-2</c:v>
                </c:pt>
                <c:pt idx="584">
                  <c:v>3.8694474122399534E-2</c:v>
                </c:pt>
                <c:pt idx="585">
                  <c:v>3.8563568890523203E-2</c:v>
                </c:pt>
                <c:pt idx="586">
                  <c:v>3.84332146516825E-2</c:v>
                </c:pt>
                <c:pt idx="587">
                  <c:v>3.8303408604290635E-2</c:v>
                </c:pt>
                <c:pt idx="588">
                  <c:v>3.8174147963641256E-2</c:v>
                </c:pt>
                <c:pt idx="589">
                  <c:v>3.8045429961788536E-2</c:v>
                </c:pt>
                <c:pt idx="590">
                  <c:v>3.7917251847430049E-2</c:v>
                </c:pt>
                <c:pt idx="591">
                  <c:v>3.7789610885789041E-2</c:v>
                </c:pt>
                <c:pt idx="592">
                  <c:v>3.7662504358498737E-2</c:v>
                </c:pt>
                <c:pt idx="593">
                  <c:v>3.75359295634871E-2</c:v>
                </c:pt>
                <c:pt idx="594">
                  <c:v>3.7409883814862682E-2</c:v>
                </c:pt>
                <c:pt idx="595">
                  <c:v>3.7284364442801185E-2</c:v>
                </c:pt>
                <c:pt idx="596">
                  <c:v>3.7159368793433178E-2</c:v>
                </c:pt>
                <c:pt idx="597">
                  <c:v>3.7034894228732747E-2</c:v>
                </c:pt>
                <c:pt idx="598">
                  <c:v>3.6910938126407E-2</c:v>
                </c:pt>
                <c:pt idx="599">
                  <c:v>3.6787497879786156E-2</c:v>
                </c:pt>
                <c:pt idx="600">
                  <c:v>3.6664570897714896E-2</c:v>
                </c:pt>
                <c:pt idx="601">
                  <c:v>3.6542154604444543E-2</c:v>
                </c:pt>
                <c:pt idx="602">
                  <c:v>3.6420246439525988E-2</c:v>
                </c:pt>
                <c:pt idx="603">
                  <c:v>3.6298843857703628E-2</c:v>
                </c:pt>
                <c:pt idx="604">
                  <c:v>3.6177944328809844E-2</c:v>
                </c:pt>
                <c:pt idx="605">
                  <c:v>3.6057545337660792E-2</c:v>
                </c:pt>
                <c:pt idx="606">
                  <c:v>3.5937644383952375E-2</c:v>
                </c:pt>
                <c:pt idx="607">
                  <c:v>3.5818238982158121E-2</c:v>
                </c:pt>
                <c:pt idx="608">
                  <c:v>3.5699326661426382E-2</c:v>
                </c:pt>
                <c:pt idx="609">
                  <c:v>3.5580904965479866E-2</c:v>
                </c:pt>
                <c:pt idx="610">
                  <c:v>3.5462971452514994E-2</c:v>
                </c:pt>
                <c:pt idx="611">
                  <c:v>3.5345523695102209E-2</c:v>
                </c:pt>
                <c:pt idx="612">
                  <c:v>3.5228559280087522E-2</c:v>
                </c:pt>
                <c:pt idx="613">
                  <c:v>3.5112075808494264E-2</c:v>
                </c:pt>
                <c:pt idx="614">
                  <c:v>3.4996070895425939E-2</c:v>
                </c:pt>
                <c:pt idx="615">
                  <c:v>3.4880542169970108E-2</c:v>
                </c:pt>
                <c:pt idx="616">
                  <c:v>3.4765487275102119E-2</c:v>
                </c:pt>
                <c:pt idx="617">
                  <c:v>3.4650903867590795E-2</c:v>
                </c:pt>
                <c:pt idx="618">
                  <c:v>3.4536789617903955E-2</c:v>
                </c:pt>
                <c:pt idx="619">
                  <c:v>3.4423142210114957E-2</c:v>
                </c:pt>
                <c:pt idx="620">
                  <c:v>3.4309959341810269E-2</c:v>
                </c:pt>
                <c:pt idx="621">
                  <c:v>3.4197238723997159E-2</c:v>
                </c:pt>
                <c:pt idx="622">
                  <c:v>3.4084978081012851E-2</c:v>
                </c:pt>
                <c:pt idx="623">
                  <c:v>3.3973175150433736E-2</c:v>
                </c:pt>
                <c:pt idx="624">
                  <c:v>3.3861827682985714E-2</c:v>
                </c:pt>
                <c:pt idx="625">
                  <c:v>3.3750933442455E-2</c:v>
                </c:pt>
                <c:pt idx="626">
                  <c:v>3.3640490205599685E-2</c:v>
                </c:pt>
                <c:pt idx="627">
                  <c:v>3.3530495762062199E-2</c:v>
                </c:pt>
                <c:pt idx="628">
                  <c:v>3.3420947914282254E-2</c:v>
                </c:pt>
                <c:pt idx="629">
                  <c:v>3.331184447741016E-2</c:v>
                </c:pt>
                <c:pt idx="630">
                  <c:v>3.3203183279221761E-2</c:v>
                </c:pt>
                <c:pt idx="631">
                  <c:v>3.309496216003284E-2</c:v>
                </c:pt>
                <c:pt idx="632">
                  <c:v>3.2987178972615008E-2</c:v>
                </c:pt>
                <c:pt idx="633">
                  <c:v>3.2879831582112128E-2</c:v>
                </c:pt>
                <c:pt idx="634">
                  <c:v>3.2772917865957055E-2</c:v>
                </c:pt>
                <c:pt idx="635">
                  <c:v>3.2666435713789334E-2</c:v>
                </c:pt>
                <c:pt idx="636">
                  <c:v>3.2560383027373525E-2</c:v>
                </c:pt>
                <c:pt idx="637">
                  <c:v>3.2454757720517896E-2</c:v>
                </c:pt>
                <c:pt idx="638">
                  <c:v>3.2349557718994011E-2</c:v>
                </c:pt>
                <c:pt idx="639">
                  <c:v>3.2244780960456708E-2</c:v>
                </c:pt>
                <c:pt idx="640">
                  <c:v>3.2140425394365291E-2</c:v>
                </c:pt>
                <c:pt idx="641">
                  <c:v>3.203648898190415E-2</c:v>
                </c:pt>
                <c:pt idx="642">
                  <c:v>3.1932969695905221E-2</c:v>
                </c:pt>
                <c:pt idx="643">
                  <c:v>3.1829865520770509E-2</c:v>
                </c:pt>
                <c:pt idx="644">
                  <c:v>3.1727174452394966E-2</c:v>
                </c:pt>
                <c:pt idx="645">
                  <c:v>3.1624894498090313E-2</c:v>
                </c:pt>
                <c:pt idx="646">
                  <c:v>3.1523023676509491E-2</c:v>
                </c:pt>
                <c:pt idx="647">
                  <c:v>3.1421560017571466E-2</c:v>
                </c:pt>
                <c:pt idx="648">
                  <c:v>3.1320501562386652E-2</c:v>
                </c:pt>
                <c:pt idx="649">
                  <c:v>3.1219846363182761E-2</c:v>
                </c:pt>
                <c:pt idx="650">
                  <c:v>3.1119592483231949E-2</c:v>
                </c:pt>
                <c:pt idx="651">
                  <c:v>3.1019737996777298E-2</c:v>
                </c:pt>
                <c:pt idx="652">
                  <c:v>3.0920280988960939E-2</c:v>
                </c:pt>
                <c:pt idx="653">
                  <c:v>3.082121955575224E-2</c:v>
                </c:pt>
                <c:pt idx="654">
                  <c:v>3.0722551803876515E-2</c:v>
                </c:pt>
                <c:pt idx="655">
                  <c:v>3.062427585074436E-2</c:v>
                </c:pt>
                <c:pt idx="656">
                  <c:v>3.0526389824381588E-2</c:v>
                </c:pt>
                <c:pt idx="657">
                  <c:v>3.0428891863359713E-2</c:v>
                </c:pt>
                <c:pt idx="658">
                  <c:v>3.0331780116726607E-2</c:v>
                </c:pt>
                <c:pt idx="659">
                  <c:v>3.0235052743938187E-2</c:v>
                </c:pt>
                <c:pt idx="660">
                  <c:v>3.0138707914790279E-2</c:v>
                </c:pt>
                <c:pt idx="661">
                  <c:v>3.0042743809351107E-2</c:v>
                </c:pt>
                <c:pt idx="662">
                  <c:v>2.9947158617894341E-2</c:v>
                </c:pt>
                <c:pt idx="663">
                  <c:v>2.9851950540832454E-2</c:v>
                </c:pt>
                <c:pt idx="664">
                  <c:v>2.9757117788650769E-2</c:v>
                </c:pt>
                <c:pt idx="665">
                  <c:v>2.9662658581842045E-2</c:v>
                </c:pt>
                <c:pt idx="666">
                  <c:v>2.9568571150841196E-2</c:v>
                </c:pt>
                <c:pt idx="667">
                  <c:v>2.9474853735961058E-2</c:v>
                </c:pt>
                <c:pt idx="668">
                  <c:v>2.9381504587327953E-2</c:v>
                </c:pt>
                <c:pt idx="669">
                  <c:v>2.9288521964818577E-2</c:v>
                </c:pt>
                <c:pt idx="670">
                  <c:v>2.9195904137996401E-2</c:v>
                </c:pt>
                <c:pt idx="671">
                  <c:v>2.9103649386049479E-2</c:v>
                </c:pt>
                <c:pt idx="672">
                  <c:v>2.9011755997727769E-2</c:v>
                </c:pt>
                <c:pt idx="673">
                  <c:v>2.8920222271281937E-2</c:v>
                </c:pt>
                <c:pt idx="674">
                  <c:v>2.8829046514401838E-2</c:v>
                </c:pt>
                <c:pt idx="675">
                  <c:v>2.8738227044155611E-2</c:v>
                </c:pt>
                <c:pt idx="676">
                  <c:v>2.8647762186929618E-2</c:v>
                </c:pt>
                <c:pt idx="677">
                  <c:v>2.8557650278368246E-2</c:v>
                </c:pt>
                <c:pt idx="678">
                  <c:v>2.8467889663314764E-2</c:v>
                </c:pt>
                <c:pt idx="679">
                  <c:v>2.8378478695751913E-2</c:v>
                </c:pt>
                <c:pt idx="680">
                  <c:v>2.8289415738743644E-2</c:v>
                </c:pt>
                <c:pt idx="681">
                  <c:v>2.820069916437689E-2</c:v>
                </c:pt>
                <c:pt idx="682">
                  <c:v>2.8112327353703618E-2</c:v>
                </c:pt>
                <c:pt idx="683">
                  <c:v>2.8024298696683846E-2</c:v>
                </c:pt>
                <c:pt idx="684">
                  <c:v>2.7936611592128603E-2</c:v>
                </c:pt>
                <c:pt idx="685">
                  <c:v>2.7849264447643372E-2</c:v>
                </c:pt>
                <c:pt idx="686">
                  <c:v>2.7762255679572259E-2</c:v>
                </c:pt>
                <c:pt idx="687">
                  <c:v>2.767558371294215E-2</c:v>
                </c:pt>
                <c:pt idx="688">
                  <c:v>2.758924698140762E-2</c:v>
                </c:pt>
                <c:pt idx="689">
                  <c:v>2.7503243927195963E-2</c:v>
                </c:pt>
                <c:pt idx="690">
                  <c:v>2.7417573001052919E-2</c:v>
                </c:pt>
                <c:pt idx="691">
                  <c:v>2.7332232662188493E-2</c:v>
                </c:pt>
                <c:pt idx="692">
                  <c:v>2.7247221378223389E-2</c:v>
                </c:pt>
                <c:pt idx="693">
                  <c:v>2.7162537625135819E-2</c:v>
                </c:pt>
                <c:pt idx="694">
                  <c:v>2.7078179887208488E-2</c:v>
                </c:pt>
                <c:pt idx="695">
                  <c:v>2.6994146656976289E-2</c:v>
                </c:pt>
                <c:pt idx="696">
                  <c:v>2.6910436435173993E-2</c:v>
                </c:pt>
                <c:pt idx="697">
                  <c:v>2.6827047730684769E-2</c:v>
                </c:pt>
                <c:pt idx="698">
                  <c:v>2.6743979060488633E-2</c:v>
                </c:pt>
                <c:pt idx="699">
                  <c:v>2.6661228949611572E-2</c:v>
                </c:pt>
                <c:pt idx="700">
                  <c:v>2.6578795931074942E-2</c:v>
                </c:pt>
                <c:pt idx="701">
                  <c:v>2.6496678545845257E-2</c:v>
                </c:pt>
                <c:pt idx="702">
                  <c:v>2.6414875342784146E-2</c:v>
                </c:pt>
                <c:pt idx="703">
                  <c:v>2.6333384878598952E-2</c:v>
                </c:pt>
                <c:pt idx="704">
                  <c:v>2.62522057177937E-2</c:v>
                </c:pt>
                <c:pt idx="705">
                  <c:v>2.6171336432619988E-2</c:v>
                </c:pt>
                <c:pt idx="706">
                  <c:v>2.6090775603028769E-2</c:v>
                </c:pt>
                <c:pt idx="707">
                  <c:v>2.6010521816622102E-2</c:v>
                </c:pt>
                <c:pt idx="708">
                  <c:v>2.5930573668605513E-2</c:v>
                </c:pt>
                <c:pt idx="709">
                  <c:v>2.5850929761740388E-2</c:v>
                </c:pt>
                <c:pt idx="710">
                  <c:v>2.5771588706297078E-2</c:v>
                </c:pt>
                <c:pt idx="711">
                  <c:v>2.569254912000795E-2</c:v>
                </c:pt>
                <c:pt idx="712">
                  <c:v>2.561380962802124E-2</c:v>
                </c:pt>
                <c:pt idx="713">
                  <c:v>2.5535368862854697E-2</c:v>
                </c:pt>
                <c:pt idx="714">
                  <c:v>2.5457225464349951E-2</c:v>
                </c:pt>
                <c:pt idx="715">
                  <c:v>2.5379378079627035E-2</c:v>
                </c:pt>
                <c:pt idx="716">
                  <c:v>2.5301825363039418E-2</c:v>
                </c:pt>
                <c:pt idx="717">
                  <c:v>2.5224565976129019E-2</c:v>
                </c:pt>
                <c:pt idx="718">
                  <c:v>2.5147598587581803E-2</c:v>
                </c:pt>
                <c:pt idx="719">
                  <c:v>2.5070921873183688E-2</c:v>
                </c:pt>
                <c:pt idx="720">
                  <c:v>2.4994534515776667E-2</c:v>
                </c:pt>
                <c:pt idx="721">
                  <c:v>2.4918435205215264E-2</c:v>
                </c:pt>
                <c:pt idx="722">
                  <c:v>2.484262263832332E-2</c:v>
                </c:pt>
                <c:pt idx="723">
                  <c:v>2.4767095518851086E-2</c:v>
                </c:pt>
                <c:pt idx="724">
                  <c:v>2.4691852557432455E-2</c:v>
                </c:pt>
                <c:pt idx="725">
                  <c:v>2.4616892471542973E-2</c:v>
                </c:pt>
                <c:pt idx="726">
                  <c:v>2.4542213985457521E-2</c:v>
                </c:pt>
                <c:pt idx="727">
                  <c:v>2.4467815830208666E-2</c:v>
                </c:pt>
                <c:pt idx="728">
                  <c:v>2.4393696743545357E-2</c:v>
                </c:pt>
                <c:pt idx="729">
                  <c:v>2.4319855469891662E-2</c:v>
                </c:pt>
                <c:pt idx="730">
                  <c:v>2.4246290760305923E-2</c:v>
                </c:pt>
                <c:pt idx="731">
                  <c:v>2.4173001372440162E-2</c:v>
                </c:pt>
                <c:pt idx="732">
                  <c:v>2.4099986070499978E-2</c:v>
                </c:pt>
                <c:pt idx="733">
                  <c:v>2.4027243625204361E-2</c:v>
                </c:pt>
                <c:pt idx="734">
                  <c:v>2.3954772813746049E-2</c:v>
                </c:pt>
                <c:pt idx="735">
                  <c:v>2.3882572419752026E-2</c:v>
                </c:pt>
                <c:pt idx="736">
                  <c:v>2.3810641233244525E-2</c:v>
                </c:pt>
                <c:pt idx="737">
                  <c:v>2.3738978050601867E-2</c:v>
                </c:pt>
                <c:pt idx="738">
                  <c:v>2.3667581674520159E-2</c:v>
                </c:pt>
                <c:pt idx="739">
                  <c:v>2.3596450913974561E-2</c:v>
                </c:pt>
                <c:pt idx="740">
                  <c:v>2.3525584584181504E-2</c:v>
                </c:pt>
                <c:pt idx="741">
                  <c:v>2.3454981506560845E-2</c:v>
                </c:pt>
                <c:pt idx="742">
                  <c:v>2.338464050869812E-2</c:v>
                </c:pt>
                <c:pt idx="743">
                  <c:v>2.3314560424307344E-2</c:v>
                </c:pt>
                <c:pt idx="744">
                  <c:v>2.3244740093194043E-2</c:v>
                </c:pt>
                <c:pt idx="745">
                  <c:v>2.3175178361218327E-2</c:v>
                </c:pt>
                <c:pt idx="746">
                  <c:v>2.3105874080258496E-2</c:v>
                </c:pt>
                <c:pt idx="747">
                  <c:v>2.3036826108174594E-2</c:v>
                </c:pt>
                <c:pt idx="748">
                  <c:v>2.2968033308772531E-2</c:v>
                </c:pt>
                <c:pt idx="749">
                  <c:v>2.2899494551768259E-2</c:v>
                </c:pt>
                <c:pt idx="750">
                  <c:v>2.2831208712752266E-2</c:v>
                </c:pt>
                <c:pt idx="751">
                  <c:v>2.2763174673154123E-2</c:v>
                </c:pt>
                <c:pt idx="752">
                  <c:v>2.2695391320207588E-2</c:v>
                </c:pt>
                <c:pt idx="753">
                  <c:v>2.2627857546915792E-2</c:v>
                </c:pt>
                <c:pt idx="754">
                  <c:v>2.2560572252016631E-2</c:v>
                </c:pt>
                <c:pt idx="755">
                  <c:v>2.2493534339948388E-2</c:v>
                </c:pt>
                <c:pt idx="756">
                  <c:v>2.2426742720815754E-2</c:v>
                </c:pt>
                <c:pt idx="757">
                  <c:v>2.2360196310355927E-2</c:v>
                </c:pt>
                <c:pt idx="758">
                  <c:v>2.2293894029904757E-2</c:v>
                </c:pt>
                <c:pt idx="759">
                  <c:v>2.2227834806363787E-2</c:v>
                </c:pt>
                <c:pt idx="760">
                  <c:v>2.216201757216656E-2</c:v>
                </c:pt>
                <c:pt idx="761">
                  <c:v>2.2096441265246142E-2</c:v>
                </c:pt>
                <c:pt idx="762">
                  <c:v>2.203110482900204E-2</c:v>
                </c:pt>
                <c:pt idx="763">
                  <c:v>2.1966007212267952E-2</c:v>
                </c:pt>
                <c:pt idx="764">
                  <c:v>2.1901147369279284E-2</c:v>
                </c:pt>
                <c:pt idx="765">
                  <c:v>2.1836524259641183E-2</c:v>
                </c:pt>
                <c:pt idx="766">
                  <c:v>2.1772136848296778E-2</c:v>
                </c:pt>
                <c:pt idx="767">
                  <c:v>2.1707984105495293E-2</c:v>
                </c:pt>
                <c:pt idx="768">
                  <c:v>2.1644065006760898E-2</c:v>
                </c:pt>
                <c:pt idx="769">
                  <c:v>2.1580378532861429E-2</c:v>
                </c:pt>
                <c:pt idx="770">
                  <c:v>2.1516923669777234E-2</c:v>
                </c:pt>
                <c:pt idx="771">
                  <c:v>2.1453699408670646E-2</c:v>
                </c:pt>
                <c:pt idx="772">
                  <c:v>2.1390704745855197E-2</c:v>
                </c:pt>
                <c:pt idx="773">
                  <c:v>2.1327938682765394E-2</c:v>
                </c:pt>
                <c:pt idx="774">
                  <c:v>2.1265400225926486E-2</c:v>
                </c:pt>
                <c:pt idx="775">
                  <c:v>2.1203088386924387E-2</c:v>
                </c:pt>
                <c:pt idx="776">
                  <c:v>2.1141002182376196E-2</c:v>
                </c:pt>
                <c:pt idx="777">
                  <c:v>2.1079140633900397E-2</c:v>
                </c:pt>
                <c:pt idx="778">
                  <c:v>2.1017502768087549E-2</c:v>
                </c:pt>
                <c:pt idx="779">
                  <c:v>2.0956087616471154E-2</c:v>
                </c:pt>
                <c:pt idx="780">
                  <c:v>2.089489421549871E-2</c:v>
                </c:pt>
                <c:pt idx="781">
                  <c:v>2.0833921606502864E-2</c:v>
                </c:pt>
                <c:pt idx="782">
                  <c:v>2.0773168835672862E-2</c:v>
                </c:pt>
                <c:pt idx="783">
                  <c:v>2.071263495402615E-2</c:v>
                </c:pt>
                <c:pt idx="784">
                  <c:v>2.0652319017380211E-2</c:v>
                </c:pt>
                <c:pt idx="785">
                  <c:v>2.0592220086324407E-2</c:v>
                </c:pt>
                <c:pt idx="786">
                  <c:v>2.0532337226192361E-2</c:v>
                </c:pt>
                <c:pt idx="787">
                  <c:v>2.0472669507034212E-2</c:v>
                </c:pt>
                <c:pt idx="788">
                  <c:v>2.0413216003588981E-2</c:v>
                </c:pt>
                <c:pt idx="789">
                  <c:v>2.0353975795257662E-2</c:v>
                </c:pt>
                <c:pt idx="790">
                  <c:v>2.0294947966075779E-2</c:v>
                </c:pt>
                <c:pt idx="791">
                  <c:v>2.0236131604686656E-2</c:v>
                </c:pt>
                <c:pt idx="792">
                  <c:v>2.0177525804314651E-2</c:v>
                </c:pt>
                <c:pt idx="793">
                  <c:v>2.0119129662738454E-2</c:v>
                </c:pt>
                <c:pt idx="794">
                  <c:v>2.0060942282265057E-2</c:v>
                </c:pt>
                <c:pt idx="795">
                  <c:v>2.0002962769703054E-2</c:v>
                </c:pt>
                <c:pt idx="796">
                  <c:v>1.9945190236336962E-2</c:v>
                </c:pt>
                <c:pt idx="797">
                  <c:v>1.9887623797901283E-2</c:v>
                </c:pt>
                <c:pt idx="798">
                  <c:v>1.9830262574554624E-2</c:v>
                </c:pt>
                <c:pt idx="799">
                  <c:v>1.9773105690854494E-2</c:v>
                </c:pt>
                <c:pt idx="800">
                  <c:v>1.9716152275731629E-2</c:v>
                </c:pt>
                <c:pt idx="801">
                  <c:v>1.9659401462464979E-2</c:v>
                </c:pt>
                <c:pt idx="802">
                  <c:v>1.9602852388656583E-2</c:v>
                </c:pt>
                <c:pt idx="803">
                  <c:v>1.9546504196206856E-2</c:v>
                </c:pt>
                <c:pt idx="804">
                  <c:v>1.9490356031289711E-2</c:v>
                </c:pt>
                <c:pt idx="805">
                  <c:v>1.9434407044328108E-2</c:v>
                </c:pt>
                <c:pt idx="806">
                  <c:v>1.9378656389969655E-2</c:v>
                </c:pt>
                <c:pt idx="807">
                  <c:v>1.9323103227062471E-2</c:v>
                </c:pt>
                <c:pt idx="808">
                  <c:v>1.9267746718630959E-2</c:v>
                </c:pt>
                <c:pt idx="809">
                  <c:v>1.9212586031852011E-2</c:v>
                </c:pt>
                <c:pt idx="810">
                  <c:v>1.9157620338031343E-2</c:v>
                </c:pt>
                <c:pt idx="811">
                  <c:v>1.9102848812579724E-2</c:v>
                </c:pt>
                <c:pt idx="812">
                  <c:v>1.9048270634989609E-2</c:v>
                </c:pt>
                <c:pt idx="813">
                  <c:v>1.8993884988811969E-2</c:v>
                </c:pt>
                <c:pt idx="814">
                  <c:v>1.8939691061632895E-2</c:v>
                </c:pt>
                <c:pt idx="815">
                  <c:v>1.8885688045050922E-2</c:v>
                </c:pt>
                <c:pt idx="816">
                  <c:v>1.8831875134653939E-2</c:v>
                </c:pt>
                <c:pt idx="817">
                  <c:v>1.877825152999666E-2</c:v>
                </c:pt>
                <c:pt idx="818">
                  <c:v>1.8724816434578028E-2</c:v>
                </c:pt>
                <c:pt idx="819">
                  <c:v>1.8671569055818748E-2</c:v>
                </c:pt>
                <c:pt idx="820">
                  <c:v>1.8618508605039222E-2</c:v>
                </c:pt>
                <c:pt idx="821">
                  <c:v>1.856563429743727E-2</c:v>
                </c:pt>
                <c:pt idx="822">
                  <c:v>1.8512945352066192E-2</c:v>
                </c:pt>
                <c:pt idx="823">
                  <c:v>1.8460440991813085E-2</c:v>
                </c:pt>
                <c:pt idx="824">
                  <c:v>1.840812044337696E-2</c:v>
                </c:pt>
                <c:pt idx="825">
                  <c:v>1.8355982937247352E-2</c:v>
                </c:pt>
                <c:pt idx="826">
                  <c:v>1.8304027707682882E-2</c:v>
                </c:pt>
                <c:pt idx="827">
                  <c:v>1.8252253992689961E-2</c:v>
                </c:pt>
                <c:pt idx="828">
                  <c:v>1.8200661034001631E-2</c:v>
                </c:pt>
                <c:pt idx="829">
                  <c:v>1.8149248077056673E-2</c:v>
                </c:pt>
                <c:pt idx="830">
                  <c:v>1.8098014370978709E-2</c:v>
                </c:pt>
                <c:pt idx="831">
                  <c:v>1.8046959168555449E-2</c:v>
                </c:pt>
                <c:pt idx="832">
                  <c:v>1.7996081726218041E-2</c:v>
                </c:pt>
                <c:pt idx="833">
                  <c:v>1.7945381304020805E-2</c:v>
                </c:pt>
                <c:pt idx="834">
                  <c:v>1.7894857165620719E-2</c:v>
                </c:pt>
                <c:pt idx="835">
                  <c:v>1.7844508578257312E-2</c:v>
                </c:pt>
                <c:pt idx="836">
                  <c:v>1.7794334812732536E-2</c:v>
                </c:pt>
                <c:pt idx="837">
                  <c:v>1.774433514339083E-2</c:v>
                </c:pt>
                <c:pt idx="838">
                  <c:v>1.7694508848099467E-2</c:v>
                </c:pt>
                <c:pt idx="839">
                  <c:v>1.764485520822855E-2</c:v>
                </c:pt>
                <c:pt idx="840">
                  <c:v>1.7595373508631721E-2</c:v>
                </c:pt>
                <c:pt idx="841">
                  <c:v>1.7546063037626663E-2</c:v>
                </c:pt>
                <c:pt idx="842">
                  <c:v>1.7496923086975678E-2</c:v>
                </c:pt>
                <c:pt idx="843">
                  <c:v>1.744795295186656E-2</c:v>
                </c:pt>
                <c:pt idx="844">
                  <c:v>1.7399151930893589E-2</c:v>
                </c:pt>
                <c:pt idx="845">
                  <c:v>1.7350519326038441E-2</c:v>
                </c:pt>
                <c:pt idx="846">
                  <c:v>1.7302054442651493E-2</c:v>
                </c:pt>
                <c:pt idx="847">
                  <c:v>1.7253756589433063E-2</c:v>
                </c:pt>
                <c:pt idx="848">
                  <c:v>1.7205625078414732E-2</c:v>
                </c:pt>
                <c:pt idx="849">
                  <c:v>1.715765922494103E-2</c:v>
                </c:pt>
                <c:pt idx="850">
                  <c:v>1.7109858347650921E-2</c:v>
                </c:pt>
                <c:pt idx="851">
                  <c:v>1.7062221768459673E-2</c:v>
                </c:pt>
                <c:pt idx="852">
                  <c:v>1.7014748812540639E-2</c:v>
                </c:pt>
                <c:pt idx="853">
                  <c:v>1.6967438808307308E-2</c:v>
                </c:pt>
                <c:pt idx="854">
                  <c:v>1.6920291087395421E-2</c:v>
                </c:pt>
                <c:pt idx="855">
                  <c:v>1.6873304984645048E-2</c:v>
                </c:pt>
                <c:pt idx="856">
                  <c:v>1.6826479838083112E-2</c:v>
                </c:pt>
                <c:pt idx="857">
                  <c:v>1.6779814988905677E-2</c:v>
                </c:pt>
                <c:pt idx="858">
                  <c:v>1.6733309781460474E-2</c:v>
                </c:pt>
                <c:pt idx="859">
                  <c:v>1.6686963563229695E-2</c:v>
                </c:pt>
                <c:pt idx="860">
                  <c:v>1.6640775684812589E-2</c:v>
                </c:pt>
                <c:pt idx="861">
                  <c:v>1.6594745499908518E-2</c:v>
                </c:pt>
                <c:pt idx="862">
                  <c:v>1.6548872365299751E-2</c:v>
                </c:pt>
                <c:pt idx="863">
                  <c:v>1.6503155640834606E-2</c:v>
                </c:pt>
                <c:pt idx="864">
                  <c:v>1.645759468941075E-2</c:v>
                </c:pt>
                <c:pt idx="865">
                  <c:v>1.6412188876958261E-2</c:v>
                </c:pt>
                <c:pt idx="866">
                  <c:v>1.6366937572423364E-2</c:v>
                </c:pt>
                <c:pt idx="867">
                  <c:v>1.6321840147751527E-2</c:v>
                </c:pt>
                <c:pt idx="868">
                  <c:v>1.6276895977871377E-2</c:v>
                </c:pt>
                <c:pt idx="869">
                  <c:v>1.6232104440678276E-2</c:v>
                </c:pt>
                <c:pt idx="870">
                  <c:v>1.6187464917018113E-2</c:v>
                </c:pt>
                <c:pt idx="871">
                  <c:v>1.6142976790671334E-2</c:v>
                </c:pt>
                <c:pt idx="872">
                  <c:v>1.6098639448336772E-2</c:v>
                </c:pt>
                <c:pt idx="873">
                  <c:v>1.6054452279615911E-2</c:v>
                </c:pt>
                <c:pt idx="874">
                  <c:v>1.6010414676996911E-2</c:v>
                </c:pt>
                <c:pt idx="875">
                  <c:v>1.5966526035839129E-2</c:v>
                </c:pt>
                <c:pt idx="876">
                  <c:v>1.5922785754357374E-2</c:v>
                </c:pt>
                <c:pt idx="877">
                  <c:v>1.5879193233606401E-2</c:v>
                </c:pt>
                <c:pt idx="878">
                  <c:v>1.5835747877465573E-2</c:v>
                </c:pt>
                <c:pt idx="879">
                  <c:v>1.5792449092623513E-2</c:v>
                </c:pt>
                <c:pt idx="880">
                  <c:v>1.5749296288562791E-2</c:v>
                </c:pt>
                <c:pt idx="881">
                  <c:v>1.5706288877545094E-2</c:v>
                </c:pt>
                <c:pt idx="882">
                  <c:v>1.5663426274595712E-2</c:v>
                </c:pt>
                <c:pt idx="883">
                  <c:v>1.5620707897489115E-2</c:v>
                </c:pt>
                <c:pt idx="884">
                  <c:v>1.557813316673368E-2</c:v>
                </c:pt>
                <c:pt idx="885">
                  <c:v>1.5535701505557225E-2</c:v>
                </c:pt>
                <c:pt idx="886">
                  <c:v>1.5493412339892173E-2</c:v>
                </c:pt>
                <c:pt idx="887">
                  <c:v>1.5451265098361047E-2</c:v>
                </c:pt>
                <c:pt idx="888">
                  <c:v>1.540925921226196E-2</c:v>
                </c:pt>
                <c:pt idx="889">
                  <c:v>1.5367394115554251E-2</c:v>
                </c:pt>
                <c:pt idx="890">
                  <c:v>1.5325669244844095E-2</c:v>
                </c:pt>
                <c:pt idx="891">
                  <c:v>1.528408403937039E-2</c:v>
                </c:pt>
                <c:pt idx="892">
                  <c:v>1.5242637940990464E-2</c:v>
                </c:pt>
                <c:pt idx="893">
                  <c:v>1.5201330394166173E-2</c:v>
                </c:pt>
                <c:pt idx="894">
                  <c:v>1.5160160845949889E-2</c:v>
                </c:pt>
                <c:pt idx="895">
                  <c:v>1.5119128745970569E-2</c:v>
                </c:pt>
                <c:pt idx="896">
                  <c:v>1.5078233546420032E-2</c:v>
                </c:pt>
                <c:pt idx="897">
                  <c:v>1.5037474702039193E-2</c:v>
                </c:pt>
                <c:pt idx="898">
                  <c:v>1.4996851670104474E-2</c:v>
                </c:pt>
                <c:pt idx="899">
                  <c:v>1.4956363910414211E-2</c:v>
                </c:pt>
                <c:pt idx="900">
                  <c:v>1.4916010885275216E-2</c:v>
                </c:pt>
                <c:pt idx="901">
                  <c:v>1.4875792059489457E-2</c:v>
                </c:pt>
                <c:pt idx="902">
                  <c:v>1.4835706900340586E-2</c:v>
                </c:pt>
                <c:pt idx="903">
                  <c:v>1.4795754877580898E-2</c:v>
                </c:pt>
                <c:pt idx="904">
                  <c:v>1.4755935463418121E-2</c:v>
                </c:pt>
                <c:pt idx="905">
                  <c:v>1.471624813250234E-2</c:v>
                </c:pt>
                <c:pt idx="906">
                  <c:v>1.4676692361913005E-2</c:v>
                </c:pt>
                <c:pt idx="907">
                  <c:v>1.4637267631146098E-2</c:v>
                </c:pt>
                <c:pt idx="908">
                  <c:v>1.4597973422101222E-2</c:v>
                </c:pt>
                <c:pt idx="909">
                  <c:v>1.4558809219068838E-2</c:v>
                </c:pt>
                <c:pt idx="910">
                  <c:v>1.4519774508717741E-2</c:v>
                </c:pt>
                <c:pt idx="911">
                  <c:v>1.4480868780082314E-2</c:v>
                </c:pt>
                <c:pt idx="912">
                  <c:v>1.4442091524550053E-2</c:v>
                </c:pt>
                <c:pt idx="913">
                  <c:v>1.4403442235849119E-2</c:v>
                </c:pt>
                <c:pt idx="914">
                  <c:v>1.4364920410035986E-2</c:v>
                </c:pt>
                <c:pt idx="915">
                  <c:v>1.4326525545483125E-2</c:v>
                </c:pt>
                <c:pt idx="916">
                  <c:v>1.4288257142866821E-2</c:v>
                </c:pt>
                <c:pt idx="917">
                  <c:v>1.425011470515497E-2</c:v>
                </c:pt>
                <c:pt idx="918">
                  <c:v>1.4212097737594988E-2</c:v>
                </c:pt>
                <c:pt idx="919">
                  <c:v>1.4174205747701877E-2</c:v>
                </c:pt>
                <c:pt idx="920">
                  <c:v>1.4136438245246257E-2</c:v>
                </c:pt>
                <c:pt idx="921">
                  <c:v>1.4098794742242489E-2</c:v>
                </c:pt>
                <c:pt idx="922">
                  <c:v>1.4061274752936946E-2</c:v>
                </c:pt>
                <c:pt idx="923">
                  <c:v>1.4023877793796173E-2</c:v>
                </c:pt>
                <c:pt idx="924">
                  <c:v>1.3986603383495324E-2</c:v>
                </c:pt>
                <c:pt idx="925">
                  <c:v>1.3949451042906607E-2</c:v>
                </c:pt>
                <c:pt idx="926">
                  <c:v>1.3912420295087718E-2</c:v>
                </c:pt>
                <c:pt idx="927">
                  <c:v>1.3875510665270385E-2</c:v>
                </c:pt>
                <c:pt idx="928">
                  <c:v>1.3838721680849011E-2</c:v>
                </c:pt>
                <c:pt idx="929">
                  <c:v>1.3802052871369375E-2</c:v>
                </c:pt>
                <c:pt idx="930">
                  <c:v>1.3765503768517422E-2</c:v>
                </c:pt>
                <c:pt idx="931">
                  <c:v>1.3729073906107987E-2</c:v>
                </c:pt>
                <c:pt idx="932">
                  <c:v>1.3692762820073832E-2</c:v>
                </c:pt>
                <c:pt idx="933">
                  <c:v>1.3656570048454424E-2</c:v>
                </c:pt>
                <c:pt idx="934">
                  <c:v>1.3620495131385118E-2</c:v>
                </c:pt>
                <c:pt idx="935">
                  <c:v>1.3584537611086162E-2</c:v>
                </c:pt>
                <c:pt idx="936">
                  <c:v>1.3548697031851884E-2</c:v>
                </c:pt>
                <c:pt idx="937">
                  <c:v>1.3512972940039843E-2</c:v>
                </c:pt>
                <c:pt idx="938">
                  <c:v>1.3477364884060213E-2</c:v>
                </c:pt>
                <c:pt idx="939">
                  <c:v>1.3441872414365039E-2</c:v>
                </c:pt>
                <c:pt idx="940">
                  <c:v>1.3406495083437652E-2</c:v>
                </c:pt>
                <c:pt idx="941">
                  <c:v>1.3371232445782179E-2</c:v>
                </c:pt>
                <c:pt idx="942">
                  <c:v>1.3336084057913061E-2</c:v>
                </c:pt>
                <c:pt idx="943">
                  <c:v>1.3301049478344609E-2</c:v>
                </c:pt>
                <c:pt idx="944">
                  <c:v>1.3266128267580651E-2</c:v>
                </c:pt>
                <c:pt idx="945">
                  <c:v>1.3231319988104328E-2</c:v>
                </c:pt>
                <c:pt idx="946">
                  <c:v>1.3196624204367794E-2</c:v>
                </c:pt>
                <c:pt idx="947">
                  <c:v>1.3162040482782026E-2</c:v>
                </c:pt>
                <c:pt idx="948">
                  <c:v>1.3127568391706817E-2</c:v>
                </c:pt>
                <c:pt idx="949">
                  <c:v>1.3093207501440607E-2</c:v>
                </c:pt>
                <c:pt idx="950">
                  <c:v>1.3058957384210592E-2</c:v>
                </c:pt>
                <c:pt idx="951">
                  <c:v>1.3024817614162715E-2</c:v>
                </c:pt>
                <c:pt idx="952">
                  <c:v>1.2990787767351885E-2</c:v>
                </c:pt>
                <c:pt idx="953">
                  <c:v>1.2956867421732033E-2</c:v>
                </c:pt>
                <c:pt idx="954">
                  <c:v>1.2923056157146498E-2</c:v>
                </c:pt>
                <c:pt idx="955">
                  <c:v>1.2889353555318181E-2</c:v>
                </c:pt>
                <c:pt idx="956">
                  <c:v>1.2855759199840043E-2</c:v>
                </c:pt>
                <c:pt idx="957">
                  <c:v>1.2822272676165413E-2</c:v>
                </c:pt>
                <c:pt idx="958">
                  <c:v>1.2788893571598486E-2</c:v>
                </c:pt>
                <c:pt idx="959">
                  <c:v>1.2755621475284829E-2</c:v>
                </c:pt>
                <c:pt idx="960">
                  <c:v>1.2722455978201966E-2</c:v>
                </c:pt>
                <c:pt idx="961">
                  <c:v>1.268939667315004E-2</c:v>
                </c:pt>
                <c:pt idx="962">
                  <c:v>1.2656443154742488E-2</c:v>
                </c:pt>
                <c:pt idx="963">
                  <c:v>1.262359501939676E-2</c:v>
                </c:pt>
                <c:pt idx="964">
                  <c:v>1.2590851865325102E-2</c:v>
                </c:pt>
                <c:pt idx="965">
                  <c:v>1.2558213292525383E-2</c:v>
                </c:pt>
                <c:pt idx="966">
                  <c:v>1.2525678902772093E-2</c:v>
                </c:pt>
                <c:pt idx="967">
                  <c:v>1.2493248299607225E-2</c:v>
                </c:pt>
                <c:pt idx="968">
                  <c:v>1.2460921088331304E-2</c:v>
                </c:pt>
                <c:pt idx="969">
                  <c:v>1.2428696875994344E-2</c:v>
                </c:pt>
                <c:pt idx="970">
                  <c:v>1.2396575271387074E-2</c:v>
                </c:pt>
                <c:pt idx="971">
                  <c:v>1.2364555885032111E-2</c:v>
                </c:pt>
                <c:pt idx="972">
                  <c:v>1.2332638329175093E-2</c:v>
                </c:pt>
                <c:pt idx="973">
                  <c:v>1.2300822217775915E-2</c:v>
                </c:pt>
                <c:pt idx="974">
                  <c:v>1.2269107166500147E-2</c:v>
                </c:pt>
                <c:pt idx="975">
                  <c:v>1.2237492792710284E-2</c:v>
                </c:pt>
                <c:pt idx="976">
                  <c:v>1.2205978715457243E-2</c:v>
                </c:pt>
                <c:pt idx="977">
                  <c:v>1.2174564555471805E-2</c:v>
                </c:pt>
                <c:pt idx="978">
                  <c:v>1.2143249935156053E-2</c:v>
                </c:pt>
                <c:pt idx="979">
                  <c:v>1.2112034478574993E-2</c:v>
                </c:pt>
                <c:pt idx="980">
                  <c:v>1.2080917811448169E-2</c:v>
                </c:pt>
                <c:pt idx="981">
                  <c:v>1.2049899561141254E-2</c:v>
                </c:pt>
                <c:pt idx="982">
                  <c:v>1.2018979356657827E-2</c:v>
                </c:pt>
                <c:pt idx="983">
                  <c:v>1.1988156828631075E-2</c:v>
                </c:pt>
                <c:pt idx="984">
                  <c:v>1.195743160931555E-2</c:v>
                </c:pt>
                <c:pt idx="985">
                  <c:v>1.1926803332579105E-2</c:v>
                </c:pt>
                <c:pt idx="986">
                  <c:v>1.1896271633894723E-2</c:v>
                </c:pt>
                <c:pt idx="987">
                  <c:v>1.186583615033243E-2</c:v>
                </c:pt>
                <c:pt idx="988">
                  <c:v>1.1835496520551337E-2</c:v>
                </c:pt>
                <c:pt idx="989">
                  <c:v>1.1805252384791643E-2</c:v>
                </c:pt>
                <c:pt idx="990">
                  <c:v>1.1775103384866679E-2</c:v>
                </c:pt>
                <c:pt idx="991">
                  <c:v>1.174504916415502E-2</c:v>
                </c:pt>
                <c:pt idx="992">
                  <c:v>1.1715089367592711E-2</c:v>
                </c:pt>
                <c:pt idx="993">
                  <c:v>1.1685223641665432E-2</c:v>
                </c:pt>
                <c:pt idx="994">
                  <c:v>1.1655451634400694E-2</c:v>
                </c:pt>
                <c:pt idx="995">
                  <c:v>1.1625772995360224E-2</c:v>
                </c:pt>
                <c:pt idx="996">
                  <c:v>1.1596187375632245E-2</c:v>
                </c:pt>
                <c:pt idx="997">
                  <c:v>1.1566694427823904E-2</c:v>
                </c:pt>
                <c:pt idx="998">
                  <c:v>1.1537293806053632E-2</c:v>
                </c:pt>
              </c:numCache>
            </c:numRef>
          </c:yVal>
          <c:smooth val="1"/>
        </c:ser>
        <c:ser>
          <c:idx val="1"/>
          <c:order val="1"/>
          <c:tx>
            <c:v>5,9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'[1]F-distribution'!$A$3:$A$1002</c:f>
              <c:numCache>
                <c:formatCode>General</c:formatCode>
                <c:ptCount val="100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  <c:pt idx="999">
                  <c:v>10</c:v>
                </c:pt>
              </c:numCache>
            </c:numRef>
          </c:xVal>
          <c:yVal>
            <c:numRef>
              <c:f>'[1]F-distribution'!$E$3:$E$1002</c:f>
              <c:numCache>
                <c:formatCode>General</c:formatCode>
                <c:ptCount val="1000"/>
                <c:pt idx="0">
                  <c:v>0.99995832190690059</c:v>
                </c:pt>
                <c:pt idx="1">
                  <c:v>0.9997706277391718</c:v>
                </c:pt>
                <c:pt idx="2">
                  <c:v>0.99938495455964804</c:v>
                </c:pt>
                <c:pt idx="3">
                  <c:v>0.99877122770470517</c:v>
                </c:pt>
                <c:pt idx="4">
                  <c:v>0.99791050112885094</c:v>
                </c:pt>
                <c:pt idx="5">
                  <c:v>0.99679100955672895</c:v>
                </c:pt>
                <c:pt idx="6">
                  <c:v>0.99540606137801602</c:v>
                </c:pt>
                <c:pt idx="7">
                  <c:v>0.99375272483428834</c:v>
                </c:pt>
                <c:pt idx="8">
                  <c:v>0.99183093243759624</c:v>
                </c:pt>
                <c:pt idx="9">
                  <c:v>0.98964283441516121</c:v>
                </c:pt>
                <c:pt idx="10">
                  <c:v>0.98719231316208211</c:v>
                </c:pt>
                <c:pt idx="11">
                  <c:v>0.98448460816282546</c:v>
                </c:pt>
                <c:pt idx="12">
                  <c:v>0.98152602016006019</c:v>
                </c:pt>
                <c:pt idx="13">
                  <c:v>0.97832367416251154</c:v>
                </c:pt>
                <c:pt idx="14">
                  <c:v>0.9748853273391036</c:v>
                </c:pt>
                <c:pt idx="15">
                  <c:v>0.97121921190615668</c:v>
                </c:pt>
                <c:pt idx="16">
                  <c:v>0.96733390577879808</c:v>
                </c:pt>
                <c:pt idx="17">
                  <c:v>0.96323822557036598</c:v>
                </c:pt>
                <c:pt idx="18">
                  <c:v>0.95894113779494794</c:v>
                </c:pt>
                <c:pt idx="19">
                  <c:v>0.95445168504359779</c:v>
                </c:pt>
                <c:pt idx="20">
                  <c:v>0.94977892457902768</c:v>
                </c:pt>
                <c:pt idx="21">
                  <c:v>0.9449318773001425</c:v>
                </c:pt>
                <c:pt idx="22">
                  <c:v>0.93991948541505543</c:v>
                </c:pt>
                <c:pt idx="23">
                  <c:v>0.93475057746187018</c:v>
                </c:pt>
                <c:pt idx="24">
                  <c:v>0.92943383955309622</c:v>
                </c:pt>
                <c:pt idx="25">
                  <c:v>0.92397779190801133</c:v>
                </c:pt>
                <c:pt idx="26">
                  <c:v>0.91839076988898571</c:v>
                </c:pt>
                <c:pt idx="27">
                  <c:v>0.91268090888110942</c:v>
                </c:pt>
                <c:pt idx="28">
                  <c:v>0.90685613245556806</c:v>
                </c:pt>
                <c:pt idx="29">
                  <c:v>0.90092414334074977</c:v>
                </c:pt>
                <c:pt idx="30">
                  <c:v>0.89489241679456466</c:v>
                </c:pt>
                <c:pt idx="31">
                  <c:v>0.88876819602964507</c:v>
                </c:pt>
                <c:pt idx="32">
                  <c:v>0.88255848939206805</c:v>
                </c:pt>
                <c:pt idx="33">
                  <c:v>0.87627006903569449</c:v>
                </c:pt>
                <c:pt idx="34">
                  <c:v>0.86990947086944548</c:v>
                </c:pt>
                <c:pt idx="35">
                  <c:v>0.86348299558490049</c:v>
                </c:pt>
                <c:pt idx="36">
                  <c:v>0.85699671059736693</c:v>
                </c:pt>
                <c:pt idx="37">
                  <c:v>0.85045645275570569</c:v>
                </c:pt>
                <c:pt idx="38">
                  <c:v>0.84386783169529078</c:v>
                </c:pt>
                <c:pt idx="39">
                  <c:v>0.83723623372498057</c:v>
                </c:pt>
                <c:pt idx="40">
                  <c:v>0.83056682615328081</c:v>
                </c:pt>
                <c:pt idx="41">
                  <c:v>0.82386456197129987</c:v>
                </c:pt>
                <c:pt idx="42">
                  <c:v>0.81713418482090749</c:v>
                </c:pt>
                <c:pt idx="43">
                  <c:v>0.81038023418592653</c:v>
                </c:pt>
                <c:pt idx="44">
                  <c:v>0.80360705075241667</c:v>
                </c:pt>
                <c:pt idx="45">
                  <c:v>0.79681878189130062</c:v>
                </c:pt>
                <c:pt idx="46">
                  <c:v>0.7900193872228729</c:v>
                </c:pt>
                <c:pt idx="47">
                  <c:v>0.7832126442282501</c:v>
                </c:pt>
                <c:pt idx="48">
                  <c:v>0.77640215387765465</c:v>
                </c:pt>
                <c:pt idx="49">
                  <c:v>0.76959134624966175</c:v>
                </c:pt>
                <c:pt idx="50">
                  <c:v>0.76278348611926683</c:v>
                </c:pt>
                <c:pt idx="51">
                  <c:v>0.75598167849589681</c:v>
                </c:pt>
                <c:pt idx="52">
                  <c:v>0.74918887409535795</c:v>
                </c:pt>
                <c:pt idx="53">
                  <c:v>0.74240787473223246</c:v>
                </c:pt>
                <c:pt idx="54">
                  <c:v>0.73564133862145487</c:v>
                </c:pt>
                <c:pt idx="55">
                  <c:v>0.72889178557972722</c:v>
                </c:pt>
                <c:pt idx="56">
                  <c:v>0.7221616021191517</c:v>
                </c:pt>
                <c:pt idx="57">
                  <c:v>0.71545304642693686</c:v>
                </c:pt>
                <c:pt idx="58">
                  <c:v>0.7087682532263474</c:v>
                </c:pt>
                <c:pt idx="59">
                  <c:v>0.70210923851521034</c:v>
                </c:pt>
                <c:pt idx="60">
                  <c:v>0.69547790417928168</c:v>
                </c:pt>
                <c:pt idx="61">
                  <c:v>0.68887604247865253</c:v>
                </c:pt>
                <c:pt idx="62">
                  <c:v>0.68230534040612678</c:v>
                </c:pt>
                <c:pt idx="63">
                  <c:v>0.67576738391715629</c:v>
                </c:pt>
                <c:pt idx="64">
                  <c:v>0.66926366203148902</c:v>
                </c:pt>
                <c:pt idx="65">
                  <c:v>0.66279557080717089</c:v>
                </c:pt>
                <c:pt idx="66">
                  <c:v>0.65636441718796301</c:v>
                </c:pt>
                <c:pt idx="67">
                  <c:v>0.6499714227255915</c:v>
                </c:pt>
                <c:pt idx="68">
                  <c:v>0.64361772717855048</c:v>
                </c:pt>
                <c:pt idx="69">
                  <c:v>0.63730439198943523</c:v>
                </c:pt>
                <c:pt idx="70">
                  <c:v>0.63103240364299507</c:v>
                </c:pt>
                <c:pt idx="71">
                  <c:v>0.62480267690726654</c:v>
                </c:pt>
                <c:pt idx="72">
                  <c:v>0.61861605796029973</c:v>
                </c:pt>
                <c:pt idx="73">
                  <c:v>0.61247332740509419</c:v>
                </c:pt>
                <c:pt idx="74">
                  <c:v>0.60637520317545368</c:v>
                </c:pt>
                <c:pt idx="75">
                  <c:v>0.60032234333553713</c:v>
                </c:pt>
                <c:pt idx="76">
                  <c:v>0.59431534877592518</c:v>
                </c:pt>
                <c:pt idx="77">
                  <c:v>0.58835476580905355</c:v>
                </c:pt>
                <c:pt idx="78">
                  <c:v>0.58244108866687605</c:v>
                </c:pt>
                <c:pt idx="79">
                  <c:v>0.57657476190362744</c:v>
                </c:pt>
                <c:pt idx="80">
                  <c:v>0.57075618270653927</c:v>
                </c:pt>
                <c:pt idx="81">
                  <c:v>0.56498570311734775</c:v>
                </c:pt>
                <c:pt idx="82">
                  <c:v>0.55926363216740038</c:v>
                </c:pt>
                <c:pt idx="83">
                  <c:v>0.55359023792913997</c:v>
                </c:pt>
                <c:pt idx="84">
                  <c:v>0.54796574948669408</c:v>
                </c:pt>
                <c:pt idx="85">
                  <c:v>0.54239035882826148</c:v>
                </c:pt>
                <c:pt idx="86">
                  <c:v>0.53686422266293254</c:v>
                </c:pt>
                <c:pt idx="87">
                  <c:v>0.53138746416452332</c:v>
                </c:pt>
                <c:pt idx="88">
                  <c:v>0.52596017464495537</c:v>
                </c:pt>
                <c:pt idx="89">
                  <c:v>0.5205824151596472</c:v>
                </c:pt>
                <c:pt idx="90">
                  <c:v>0.51525421804732519</c:v>
                </c:pt>
                <c:pt idx="91">
                  <c:v>0.5099755884066014</c:v>
                </c:pt>
                <c:pt idx="92">
                  <c:v>0.50474650551160205</c:v>
                </c:pt>
                <c:pt idx="93">
                  <c:v>0.49956692416886639</c:v>
                </c:pt>
                <c:pt idx="94">
                  <c:v>0.49443677601767533</c:v>
                </c:pt>
                <c:pt idx="95">
                  <c:v>0.48935597077590343</c:v>
                </c:pt>
                <c:pt idx="96">
                  <c:v>0.48432439743342603</c:v>
                </c:pt>
                <c:pt idx="97">
                  <c:v>0.47934192539505016</c:v>
                </c:pt>
                <c:pt idx="98">
                  <c:v>0.47440840557487995</c:v>
                </c:pt>
                <c:pt idx="99">
                  <c:v>0.46952367144395757</c:v>
                </c:pt>
                <c:pt idx="100">
                  <c:v>0.46468754003297286</c:v>
                </c:pt>
                <c:pt idx="101">
                  <c:v>0.45989981289176513</c:v>
                </c:pt>
                <c:pt idx="102">
                  <c:v>0.45516027700728828</c:v>
                </c:pt>
                <c:pt idx="103">
                  <c:v>0.4504687056816542</c:v>
                </c:pt>
                <c:pt idx="104">
                  <c:v>0.44582485937181043</c:v>
                </c:pt>
                <c:pt idx="105">
                  <c:v>0.44122848649235635</c:v>
                </c:pt>
                <c:pt idx="106">
                  <c:v>0.43667932418295174</c:v>
                </c:pt>
                <c:pt idx="107">
                  <c:v>0.43217709904171392</c:v>
                </c:pt>
                <c:pt idx="108">
                  <c:v>0.42772152782595524</c:v>
                </c:pt>
                <c:pt idx="109">
                  <c:v>0.42331231812156278</c:v>
                </c:pt>
                <c:pt idx="110">
                  <c:v>0.41894916898227375</c:v>
                </c:pt>
                <c:pt idx="111">
                  <c:v>0.4146317715400526</c:v>
                </c:pt>
                <c:pt idx="112">
                  <c:v>0.41035980958773732</c:v>
                </c:pt>
                <c:pt idx="113">
                  <c:v>0.40613296013507294</c:v>
                </c:pt>
                <c:pt idx="114">
                  <c:v>0.40195089393921113</c:v>
                </c:pt>
                <c:pt idx="115">
                  <c:v>0.39781327601071537</c:v>
                </c:pt>
                <c:pt idx="116">
                  <c:v>0.39371976609606835</c:v>
                </c:pt>
                <c:pt idx="117">
                  <c:v>0.38967001913764743</c:v>
                </c:pt>
                <c:pt idx="118">
                  <c:v>0.38566368571208776</c:v>
                </c:pt>
                <c:pt idx="119">
                  <c:v>0.38170041244792491</c:v>
                </c:pt>
                <c:pt idx="120">
                  <c:v>0.37777984242337476</c:v>
                </c:pt>
                <c:pt idx="121">
                  <c:v>0.37390161554506535</c:v>
                </c:pt>
                <c:pt idx="122">
                  <c:v>0.37006536890852076</c:v>
                </c:pt>
                <c:pt idx="123">
                  <c:v>0.36627073714114933</c:v>
                </c:pt>
                <c:pt idx="124">
                  <c:v>0.36251735272846936</c:v>
                </c:pt>
                <c:pt idx="125">
                  <c:v>0.35880484632427273</c:v>
                </c:pt>
                <c:pt idx="126">
                  <c:v>0.35513284704540415</c:v>
                </c:pt>
                <c:pt idx="127">
                  <c:v>0.35150098275179686</c:v>
                </c:pt>
                <c:pt idx="128">
                  <c:v>0.34790888031239381</c:v>
                </c:pt>
                <c:pt idx="129">
                  <c:v>0.34435616585754508</c:v>
                </c:pt>
                <c:pt idx="130">
                  <c:v>0.34084246501846377</c:v>
                </c:pt>
                <c:pt idx="131">
                  <c:v>0.33736740315428088</c:v>
                </c:pt>
                <c:pt idx="132">
                  <c:v>0.33393060556723697</c:v>
                </c:pt>
                <c:pt idx="133">
                  <c:v>0.33053169770651425</c:v>
                </c:pt>
                <c:pt idx="134">
                  <c:v>0.32717030536119601</c:v>
                </c:pt>
                <c:pt idx="135">
                  <c:v>0.32384605484282492</c:v>
                </c:pt>
                <c:pt idx="136">
                  <c:v>0.32055857315800584</c:v>
                </c:pt>
                <c:pt idx="137">
                  <c:v>0.31730748817148452</c:v>
                </c:pt>
                <c:pt idx="138">
                  <c:v>0.31409242876012011</c:v>
                </c:pt>
                <c:pt idx="139">
                  <c:v>0.31091302495814099</c:v>
                </c:pt>
                <c:pt idx="140">
                  <c:v>0.3077689080940722</c:v>
                </c:pt>
                <c:pt idx="141">
                  <c:v>0.30465971091969546</c:v>
                </c:pt>
                <c:pt idx="142">
                  <c:v>0.30158506773139299</c:v>
                </c:pt>
                <c:pt idx="143">
                  <c:v>0.29854461448421277</c:v>
                </c:pt>
                <c:pt idx="144">
                  <c:v>0.2955379888989767</c:v>
                </c:pt>
                <c:pt idx="145">
                  <c:v>0.2925648305627418</c:v>
                </c:pt>
                <c:pt idx="146">
                  <c:v>0.28962478102290895</c:v>
                </c:pt>
                <c:pt idx="147">
                  <c:v>0.28671748387526802</c:v>
                </c:pt>
                <c:pt idx="148">
                  <c:v>0.28384258484624753</c:v>
                </c:pt>
                <c:pt idx="149">
                  <c:v>0.28099973186963434</c:v>
                </c:pt>
                <c:pt idx="150">
                  <c:v>0.2781885751580111</c:v>
                </c:pt>
                <c:pt idx="151">
                  <c:v>0.27540876726915481</c:v>
                </c:pt>
                <c:pt idx="152">
                  <c:v>0.27265996316762342</c:v>
                </c:pt>
                <c:pt idx="153">
                  <c:v>0.26994182028175812</c:v>
                </c:pt>
                <c:pt idx="154">
                  <c:v>0.26725399855630416</c:v>
                </c:pt>
                <c:pt idx="155">
                  <c:v>0.26459616050086027</c:v>
                </c:pt>
                <c:pt idx="156">
                  <c:v>0.26196797123434934</c:v>
                </c:pt>
                <c:pt idx="157">
                  <c:v>0.25936909852569523</c:v>
                </c:pt>
                <c:pt idx="158">
                  <c:v>0.25679921283088736</c:v>
                </c:pt>
                <c:pt idx="159">
                  <c:v>0.25425798732660065</c:v>
                </c:pt>
                <c:pt idx="160">
                  <c:v>0.25174509794053895</c:v>
                </c:pt>
                <c:pt idx="161">
                  <c:v>0.24926022337865583</c:v>
                </c:pt>
                <c:pt idx="162">
                  <c:v>0.24680304514940613</c:v>
                </c:pt>
                <c:pt idx="163">
                  <c:v>0.24437324758516871</c:v>
                </c:pt>
                <c:pt idx="164">
                  <c:v>0.24197051786098345</c:v>
                </c:pt>
                <c:pt idx="165">
                  <c:v>0.23959454601073066</c:v>
                </c:pt>
                <c:pt idx="166">
                  <c:v>0.2372450249408817</c:v>
                </c:pt>
                <c:pt idx="167">
                  <c:v>0.23492165044194249</c:v>
                </c:pt>
                <c:pt idx="168">
                  <c:v>0.23262412119770376</c:v>
                </c:pt>
                <c:pt idx="169">
                  <c:v>0.23035213879241126</c:v>
                </c:pt>
                <c:pt idx="170">
                  <c:v>0.22810540771596455</c:v>
                </c:pt>
                <c:pt idx="171">
                  <c:v>0.22588363536723935</c:v>
                </c:pt>
                <c:pt idx="172">
                  <c:v>0.22368653205563865</c:v>
                </c:pt>
                <c:pt idx="173">
                  <c:v>0.22151381100096257</c:v>
                </c:pt>
                <c:pt idx="174">
                  <c:v>0.21936518833168372</c:v>
                </c:pt>
                <c:pt idx="175">
                  <c:v>0.21724038308172</c:v>
                </c:pt>
                <c:pt idx="176">
                  <c:v>0.21513911718578085</c:v>
                </c:pt>
                <c:pt idx="177">
                  <c:v>0.21306111547336662</c:v>
                </c:pt>
                <c:pt idx="178">
                  <c:v>0.21100610566149891</c:v>
                </c:pt>
                <c:pt idx="179">
                  <c:v>0.20897381834624856</c:v>
                </c:pt>
                <c:pt idx="180">
                  <c:v>0.20696398699313384</c:v>
                </c:pt>
                <c:pt idx="181">
                  <c:v>0.20497634792645258</c:v>
                </c:pt>
                <c:pt idx="182">
                  <c:v>0.20301064031760985</c:v>
                </c:pt>
                <c:pt idx="183">
                  <c:v>0.2010666061725028</c:v>
                </c:pt>
                <c:pt idx="184">
                  <c:v>0.19914399031801969</c:v>
                </c:pt>
                <c:pt idx="185">
                  <c:v>0.19724254038770503</c:v>
                </c:pt>
                <c:pt idx="186">
                  <c:v>0.19536200680664759</c:v>
                </c:pt>
                <c:pt idx="187">
                  <c:v>0.19350214277563615</c:v>
                </c:pt>
                <c:pt idx="188">
                  <c:v>0.19166270425463469</c:v>
                </c:pt>
                <c:pt idx="189">
                  <c:v>0.18984344994561986</c:v>
                </c:pt>
                <c:pt idx="190">
                  <c:v>0.18804414127482541</c:v>
                </c:pt>
                <c:pt idx="191">
                  <c:v>0.18626454237443416</c:v>
                </c:pt>
                <c:pt idx="192">
                  <c:v>0.18450442006375858</c:v>
                </c:pt>
                <c:pt idx="193">
                  <c:v>0.18276354382994425</c:v>
                </c:pt>
                <c:pt idx="194">
                  <c:v>0.18104168580823793</c:v>
                </c:pt>
                <c:pt idx="195">
                  <c:v>0.17933862076184798</c:v>
                </c:pt>
                <c:pt idx="196">
                  <c:v>0.17765412606143524</c:v>
                </c:pt>
                <c:pt idx="197">
                  <c:v>0.17598798166426149</c:v>
                </c:pt>
                <c:pt idx="198">
                  <c:v>0.17433997009302898</c:v>
                </c:pt>
                <c:pt idx="199">
                  <c:v>0.17270987641443603</c:v>
                </c:pt>
                <c:pt idx="200">
                  <c:v>0.17109748821747744</c:v>
                </c:pt>
                <c:pt idx="201">
                  <c:v>0.16950259559151562</c:v>
                </c:pt>
                <c:pt idx="202">
                  <c:v>0.16792499110414544</c:v>
                </c:pt>
                <c:pt idx="203">
                  <c:v>0.16636446977887762</c:v>
                </c:pt>
                <c:pt idx="204">
                  <c:v>0.16482082907266199</c:v>
                </c:pt>
                <c:pt idx="205">
                  <c:v>0.16329386885327149</c:v>
                </c:pt>
                <c:pt idx="206">
                  <c:v>0.16178339137656741</c:v>
                </c:pt>
                <c:pt idx="207">
                  <c:v>0.16028920126366517</c:v>
                </c:pt>
                <c:pt idx="208">
                  <c:v>0.15881110547801758</c:v>
                </c:pt>
                <c:pt idx="209">
                  <c:v>0.15734891330243389</c:v>
                </c:pt>
                <c:pt idx="210">
                  <c:v>0.15590243631605011</c:v>
                </c:pt>
                <c:pt idx="211">
                  <c:v>0.15447148837126659</c:v>
                </c:pt>
                <c:pt idx="212">
                  <c:v>0.1530558855706674</c:v>
                </c:pt>
                <c:pt idx="213">
                  <c:v>0.15165544624393454</c:v>
                </c:pt>
                <c:pt idx="214">
                  <c:v>0.15026999092477208</c:v>
                </c:pt>
                <c:pt idx="215">
                  <c:v>0.14889934232784993</c:v>
                </c:pt>
                <c:pt idx="216">
                  <c:v>0.14754332532578213</c:v>
                </c:pt>
                <c:pt idx="217">
                  <c:v>0.14620176692614753</c:v>
                </c:pt>
                <c:pt idx="218">
                  <c:v>0.14487449624856633</c:v>
                </c:pt>
                <c:pt idx="219">
                  <c:v>0.14356134450184022</c:v>
                </c:pt>
                <c:pt idx="220">
                  <c:v>0.14226214496116704</c:v>
                </c:pt>
                <c:pt idx="221">
                  <c:v>0.14097673294543717</c:v>
                </c:pt>
                <c:pt idx="222">
                  <c:v>0.13970494579462156</c:v>
                </c:pt>
                <c:pt idx="223">
                  <c:v>0.1384466228472585</c:v>
                </c:pt>
                <c:pt idx="224">
                  <c:v>0.1372016054180463</c:v>
                </c:pt>
                <c:pt idx="225">
                  <c:v>0.13596973677554841</c:v>
                </c:pt>
                <c:pt idx="226">
                  <c:v>0.1347508621200193</c:v>
                </c:pt>
                <c:pt idx="227">
                  <c:v>0.13354482856135452</c:v>
                </c:pt>
                <c:pt idx="228">
                  <c:v>0.13235148509717304</c:v>
                </c:pt>
                <c:pt idx="229">
                  <c:v>0.13117068259103484</c:v>
                </c:pt>
                <c:pt idx="230">
                  <c:v>0.13000227375080092</c:v>
                </c:pt>
                <c:pt idx="231">
                  <c:v>0.12884611310713953</c:v>
                </c:pt>
                <c:pt idx="232">
                  <c:v>0.12770205699218076</c:v>
                </c:pt>
                <c:pt idx="233">
                  <c:v>0.12656996351832794</c:v>
                </c:pt>
                <c:pt idx="234">
                  <c:v>0.12544969255722468</c:v>
                </c:pt>
                <c:pt idx="235">
                  <c:v>0.12434110571888463</c:v>
                </c:pt>
                <c:pt idx="236">
                  <c:v>0.1232440663309847</c:v>
                </c:pt>
                <c:pt idx="237">
                  <c:v>0.12215843941832556</c:v>
                </c:pt>
                <c:pt idx="238">
                  <c:v>0.12108409168246276</c:v>
                </c:pt>
                <c:pt idx="239">
                  <c:v>0.12002089148150881</c:v>
                </c:pt>
                <c:pt idx="240">
                  <c:v>0.11896870881011021</c:v>
                </c:pt>
                <c:pt idx="241">
                  <c:v>0.11792741527960043</c:v>
                </c:pt>
                <c:pt idx="242">
                  <c:v>0.11689688409833152</c:v>
                </c:pt>
                <c:pt idx="243">
                  <c:v>0.11587699005218399</c:v>
                </c:pt>
                <c:pt idx="244">
                  <c:v>0.11486760948525868</c:v>
                </c:pt>
                <c:pt idx="245">
                  <c:v>0.11386862028075022</c:v>
                </c:pt>
                <c:pt idx="246">
                  <c:v>0.11287990184200317</c:v>
                </c:pt>
                <c:pt idx="247">
                  <c:v>0.11190133507375251</c:v>
                </c:pt>
                <c:pt idx="248">
                  <c:v>0.11093280236354876</c:v>
                </c:pt>
                <c:pt idx="249">
                  <c:v>0.10997418756336795</c:v>
                </c:pt>
                <c:pt idx="250">
                  <c:v>0.10902537597140746</c:v>
                </c:pt>
                <c:pt idx="251">
                  <c:v>0.10808625431406736</c:v>
                </c:pt>
                <c:pt idx="252">
                  <c:v>0.10715671072811866</c:v>
                </c:pt>
                <c:pt idx="253">
                  <c:v>0.1062366347430565</c:v>
                </c:pt>
                <c:pt idx="254">
                  <c:v>0.10532591726364052</c:v>
                </c:pt>
                <c:pt idx="255">
                  <c:v>0.1044244505526208</c:v>
                </c:pt>
                <c:pt idx="256">
                  <c:v>0.10353212821364922</c:v>
                </c:pt>
                <c:pt idx="257">
                  <c:v>0.10264884517437672</c:v>
                </c:pt>
                <c:pt idx="258">
                  <c:v>0.10177449766973504</c:v>
                </c:pt>
                <c:pt idx="259">
                  <c:v>0.10090898322540331</c:v>
                </c:pt>
                <c:pt idx="260">
                  <c:v>0.10005220064145824</c:v>
                </c:pt>
                <c:pt idx="261">
                  <c:v>9.9204049976207728E-2</c:v>
                </c:pt>
                <c:pt idx="262">
                  <c:v>9.8364432530206658E-2</c:v>
                </c:pt>
                <c:pt idx="263">
                  <c:v>9.7533250830454582E-2</c:v>
                </c:pt>
                <c:pt idx="264">
                  <c:v>9.6710408614774396E-2</c:v>
                </c:pt>
                <c:pt idx="265">
                  <c:v>9.5895810816370858E-2</c:v>
                </c:pt>
                <c:pt idx="266">
                  <c:v>9.5089363548567549E-2</c:v>
                </c:pt>
                <c:pt idx="267">
                  <c:v>9.4290974089722979E-2</c:v>
                </c:pt>
                <c:pt idx="268">
                  <c:v>9.3500550868321874E-2</c:v>
                </c:pt>
                <c:pt idx="269">
                  <c:v>9.271800344824449E-2</c:v>
                </c:pt>
                <c:pt idx="270">
                  <c:v>9.1943242514208143E-2</c:v>
                </c:pt>
                <c:pt idx="271">
                  <c:v>9.1176179857384312E-2</c:v>
                </c:pt>
                <c:pt idx="272">
                  <c:v>9.0416728361186596E-2</c:v>
                </c:pt>
                <c:pt idx="273">
                  <c:v>8.966480198723005E-2</c:v>
                </c:pt>
                <c:pt idx="274">
                  <c:v>8.8920315761460936E-2</c:v>
                </c:pt>
                <c:pt idx="275">
                  <c:v>8.8183185760453461E-2</c:v>
                </c:pt>
                <c:pt idx="276">
                  <c:v>8.745332909787501E-2</c:v>
                </c:pt>
                <c:pt idx="277">
                  <c:v>8.6730663911116071E-2</c:v>
                </c:pt>
                <c:pt idx="278">
                  <c:v>8.6015109348085178E-2</c:v>
                </c:pt>
                <c:pt idx="279">
                  <c:v>8.5306585554166009E-2</c:v>
                </c:pt>
                <c:pt idx="280">
                  <c:v>8.4605013659337036E-2</c:v>
                </c:pt>
                <c:pt idx="281">
                  <c:v>8.3910315765450022E-2</c:v>
                </c:pt>
                <c:pt idx="282">
                  <c:v>8.322241493366811E-2</c:v>
                </c:pt>
                <c:pt idx="283">
                  <c:v>8.2541235172060273E-2</c:v>
                </c:pt>
                <c:pt idx="284">
                  <c:v>8.1866701423352506E-2</c:v>
                </c:pt>
                <c:pt idx="285">
                  <c:v>8.1198739552831731E-2</c:v>
                </c:pt>
                <c:pt idx="286">
                  <c:v>8.0537276336403868E-2</c:v>
                </c:pt>
                <c:pt idx="287">
                  <c:v>7.9882239448801767E-2</c:v>
                </c:pt>
                <c:pt idx="288">
                  <c:v>7.9233557451944034E-2</c:v>
                </c:pt>
                <c:pt idx="289">
                  <c:v>7.8591159783441181E-2</c:v>
                </c:pt>
                <c:pt idx="290">
                  <c:v>7.7954976745248664E-2</c:v>
                </c:pt>
                <c:pt idx="291">
                  <c:v>7.7324939492464995E-2</c:v>
                </c:pt>
                <c:pt idx="292">
                  <c:v>7.6700980022274018E-2</c:v>
                </c:pt>
                <c:pt idx="293">
                  <c:v>7.6083031163028225E-2</c:v>
                </c:pt>
                <c:pt idx="294">
                  <c:v>7.5471026563473403E-2</c:v>
                </c:pt>
                <c:pt idx="295">
                  <c:v>7.4864900682112517E-2</c:v>
                </c:pt>
                <c:pt idx="296">
                  <c:v>7.4264588776706247E-2</c:v>
                </c:pt>
                <c:pt idx="297">
                  <c:v>7.3670026893910209E-2</c:v>
                </c:pt>
                <c:pt idx="298">
                  <c:v>7.3081151859046817E-2</c:v>
                </c:pt>
                <c:pt idx="299">
                  <c:v>7.2497901266009371E-2</c:v>
                </c:pt>
                <c:pt idx="300">
                  <c:v>7.1920213467298391E-2</c:v>
                </c:pt>
                <c:pt idx="301">
                  <c:v>7.1348027564187622E-2</c:v>
                </c:pt>
                <c:pt idx="302">
                  <c:v>7.0781283397018516E-2</c:v>
                </c:pt>
                <c:pt idx="303">
                  <c:v>7.0219921535621829E-2</c:v>
                </c:pt>
                <c:pt idx="304">
                  <c:v>6.966388326986464E-2</c:v>
                </c:pt>
                <c:pt idx="305">
                  <c:v>6.9113110600321728E-2</c:v>
                </c:pt>
                <c:pt idx="306">
                  <c:v>6.856754622906916E-2</c:v>
                </c:pt>
                <c:pt idx="307">
                  <c:v>6.8027133550598973E-2</c:v>
                </c:pt>
                <c:pt idx="308">
                  <c:v>6.7491816642854405E-2</c:v>
                </c:pt>
                <c:pt idx="309">
                  <c:v>6.696154025838201E-2</c:v>
                </c:pt>
                <c:pt idx="310">
                  <c:v>6.6436249815601978E-2</c:v>
                </c:pt>
                <c:pt idx="311">
                  <c:v>6.5915891390193021E-2</c:v>
                </c:pt>
                <c:pt idx="312">
                  <c:v>6.5400411706591235E-2</c:v>
                </c:pt>
                <c:pt idx="313">
                  <c:v>6.4889758129602446E-2</c:v>
                </c:pt>
                <c:pt idx="314">
                  <c:v>6.4383878656124632E-2</c:v>
                </c:pt>
                <c:pt idx="315">
                  <c:v>6.3882721906980924E-2</c:v>
                </c:pt>
                <c:pt idx="316">
                  <c:v>6.3386237118860891E-2</c:v>
                </c:pt>
                <c:pt idx="317">
                  <c:v>6.289437413636903E-2</c:v>
                </c:pt>
                <c:pt idx="318">
                  <c:v>6.2407083404178824E-2</c:v>
                </c:pt>
                <c:pt idx="319">
                  <c:v>6.1924315959291362E-2</c:v>
                </c:pt>
                <c:pt idx="320">
                  <c:v>6.1446023423397549E-2</c:v>
                </c:pt>
                <c:pt idx="321">
                  <c:v>6.0972157995341073E-2</c:v>
                </c:pt>
                <c:pt idx="322">
                  <c:v>6.0502672443682862E-2</c:v>
                </c:pt>
                <c:pt idx="323">
                  <c:v>6.0037520099364645E-2</c:v>
                </c:pt>
                <c:pt idx="324">
                  <c:v>5.9576654848469919E-2</c:v>
                </c:pt>
                <c:pt idx="325">
                  <c:v>5.9120031125082406E-2</c:v>
                </c:pt>
                <c:pt idx="326">
                  <c:v>5.8667603904239203E-2</c:v>
                </c:pt>
                <c:pt idx="327">
                  <c:v>5.8219328694979068E-2</c:v>
                </c:pt>
                <c:pt idx="328">
                  <c:v>5.7775161533482389E-2</c:v>
                </c:pt>
                <c:pt idx="329">
                  <c:v>5.7335058976304684E-2</c:v>
                </c:pt>
                <c:pt idx="330">
                  <c:v>5.6898978093699253E-2</c:v>
                </c:pt>
                <c:pt idx="331">
                  <c:v>5.6466876463029898E-2</c:v>
                </c:pt>
                <c:pt idx="332">
                  <c:v>5.6038712162271694E-2</c:v>
                </c:pt>
                <c:pt idx="333">
                  <c:v>5.5614443763599052E-2</c:v>
                </c:pt>
                <c:pt idx="334">
                  <c:v>5.5194030327059627E-2</c:v>
                </c:pt>
                <c:pt idx="335">
                  <c:v>5.4777431394332915E-2</c:v>
                </c:pt>
                <c:pt idx="336">
                  <c:v>5.4364606982572686E-2</c:v>
                </c:pt>
                <c:pt idx="337">
                  <c:v>5.3955517578331766E-2</c:v>
                </c:pt>
                <c:pt idx="338">
                  <c:v>5.3550124131568871E-2</c:v>
                </c:pt>
                <c:pt idx="339">
                  <c:v>5.3148388049734971E-2</c:v>
                </c:pt>
                <c:pt idx="340">
                  <c:v>5.2750271191939813E-2</c:v>
                </c:pt>
                <c:pt idx="341">
                  <c:v>5.2355735863196119E-2</c:v>
                </c:pt>
                <c:pt idx="342">
                  <c:v>5.1964744808741227E-2</c:v>
                </c:pt>
                <c:pt idx="343">
                  <c:v>5.1577261208435039E-2</c:v>
                </c:pt>
                <c:pt idx="344">
                  <c:v>5.1193248671232962E-2</c:v>
                </c:pt>
                <c:pt idx="345">
                  <c:v>5.0812671229732993E-2</c:v>
                </c:pt>
                <c:pt idx="346">
                  <c:v>5.043549333479589E-2</c:v>
                </c:pt>
                <c:pt idx="347">
                  <c:v>5.0061679850237989E-2</c:v>
                </c:pt>
                <c:pt idx="348">
                  <c:v>4.969119604759431E-2</c:v>
                </c:pt>
                <c:pt idx="349">
                  <c:v>4.9324007600952957E-2</c:v>
                </c:pt>
                <c:pt idx="350">
                  <c:v>4.896008058185785E-2</c:v>
                </c:pt>
                <c:pt idx="351">
                  <c:v>4.8599381454280444E-2</c:v>
                </c:pt>
                <c:pt idx="352">
                  <c:v>4.8241877069658552E-2</c:v>
                </c:pt>
                <c:pt idx="353">
                  <c:v>4.788753466200165E-2</c:v>
                </c:pt>
                <c:pt idx="354">
                  <c:v>4.7536321843062106E-2</c:v>
                </c:pt>
                <c:pt idx="355">
                  <c:v>4.7188206597570573E-2</c:v>
                </c:pt>
                <c:pt idx="356">
                  <c:v>4.6843157278535781E-2</c:v>
                </c:pt>
                <c:pt idx="357">
                  <c:v>4.6501142602606585E-2</c:v>
                </c:pt>
                <c:pt idx="358">
                  <c:v>4.6162131645496901E-2</c:v>
                </c:pt>
                <c:pt idx="359">
                  <c:v>4.5826093837471361E-2</c:v>
                </c:pt>
                <c:pt idx="360">
                  <c:v>4.5492998958891383E-2</c:v>
                </c:pt>
                <c:pt idx="361">
                  <c:v>4.5162817135821071E-2</c:v>
                </c:pt>
                <c:pt idx="362">
                  <c:v>4.4835518835691479E-2</c:v>
                </c:pt>
                <c:pt idx="363">
                  <c:v>4.4511074863023553E-2</c:v>
                </c:pt>
                <c:pt idx="364">
                  <c:v>4.4189456355207261E-2</c:v>
                </c:pt>
                <c:pt idx="365">
                  <c:v>4.3870634778337844E-2</c:v>
                </c:pt>
                <c:pt idx="366">
                  <c:v>4.3554581923107384E-2</c:v>
                </c:pt>
                <c:pt idx="367">
                  <c:v>4.324126990075141E-2</c:v>
                </c:pt>
                <c:pt idx="368">
                  <c:v>4.2930671139049026E-2</c:v>
                </c:pt>
                <c:pt idx="369">
                  <c:v>4.2622758378377132E-2</c:v>
                </c:pt>
                <c:pt idx="370">
                  <c:v>4.2317504667816801E-2</c:v>
                </c:pt>
                <c:pt idx="371">
                  <c:v>4.2014883361311726E-2</c:v>
                </c:pt>
                <c:pt idx="372">
                  <c:v>4.1714868113877507E-2</c:v>
                </c:pt>
                <c:pt idx="373">
                  <c:v>4.1417432877861739E-2</c:v>
                </c:pt>
                <c:pt idx="374">
                  <c:v>4.1122551899253942E-2</c:v>
                </c:pt>
                <c:pt idx="375">
                  <c:v>4.0830199714044176E-2</c:v>
                </c:pt>
                <c:pt idx="376">
                  <c:v>4.0540351144630456E-2</c:v>
                </c:pt>
                <c:pt idx="377">
                  <c:v>4.0252981296273548E-2</c:v>
                </c:pt>
                <c:pt idx="378">
                  <c:v>3.9968065553599101E-2</c:v>
                </c:pt>
                <c:pt idx="379">
                  <c:v>3.9685579577146204E-2</c:v>
                </c:pt>
                <c:pt idx="380">
                  <c:v>3.9405499299961635E-2</c:v>
                </c:pt>
                <c:pt idx="381">
                  <c:v>3.9127800924239245E-2</c:v>
                </c:pt>
                <c:pt idx="382">
                  <c:v>3.8852460918003678E-2</c:v>
                </c:pt>
                <c:pt idx="383">
                  <c:v>3.8579456011838827E-2</c:v>
                </c:pt>
                <c:pt idx="384">
                  <c:v>3.8308763195658416E-2</c:v>
                </c:pt>
                <c:pt idx="385">
                  <c:v>3.8040359715520347E-2</c:v>
                </c:pt>
                <c:pt idx="386">
                  <c:v>3.7774223070482366E-2</c:v>
                </c:pt>
                <c:pt idx="387">
                  <c:v>3.7510331009499867E-2</c:v>
                </c:pt>
                <c:pt idx="388">
                  <c:v>3.7248661528364348E-2</c:v>
                </c:pt>
                <c:pt idx="389">
                  <c:v>3.6989192866682133E-2</c:v>
                </c:pt>
                <c:pt idx="390">
                  <c:v>3.6731903504893561E-2</c:v>
                </c:pt>
                <c:pt idx="391">
                  <c:v>3.6476772161330558E-2</c:v>
                </c:pt>
                <c:pt idx="392">
                  <c:v>3.6223777789313863E-2</c:v>
                </c:pt>
                <c:pt idx="393">
                  <c:v>3.5972899574287759E-2</c:v>
                </c:pt>
                <c:pt idx="394">
                  <c:v>3.5724116930992866E-2</c:v>
                </c:pt>
                <c:pt idx="395">
                  <c:v>3.5477409500676065E-2</c:v>
                </c:pt>
                <c:pt idx="396">
                  <c:v>3.5232757148336909E-2</c:v>
                </c:pt>
                <c:pt idx="397">
                  <c:v>3.4990139960010387E-2</c:v>
                </c:pt>
                <c:pt idx="398">
                  <c:v>3.4749538240085101E-2</c:v>
                </c:pt>
                <c:pt idx="399">
                  <c:v>3.4510932508657007E-2</c:v>
                </c:pt>
                <c:pt idx="400">
                  <c:v>3.4274303498917233E-2</c:v>
                </c:pt>
                <c:pt idx="401">
                  <c:v>3.4039632154574416E-2</c:v>
                </c:pt>
                <c:pt idx="402">
                  <c:v>3.3806899627311086E-2</c:v>
                </c:pt>
                <c:pt idx="403">
                  <c:v>3.3576087274272672E-2</c:v>
                </c:pt>
                <c:pt idx="404">
                  <c:v>3.334717665558961E-2</c:v>
                </c:pt>
                <c:pt idx="405">
                  <c:v>3.3120149531931882E-2</c:v>
                </c:pt>
                <c:pt idx="406">
                  <c:v>3.2894987862095278E-2</c:v>
                </c:pt>
                <c:pt idx="407">
                  <c:v>3.2671673800619194E-2</c:v>
                </c:pt>
                <c:pt idx="408">
                  <c:v>3.2450189695435554E-2</c:v>
                </c:pt>
                <c:pt idx="409">
                  <c:v>3.2230518085547992E-2</c:v>
                </c:pt>
                <c:pt idx="410">
                  <c:v>3.2012641698741802E-2</c:v>
                </c:pt>
                <c:pt idx="411">
                  <c:v>3.1796543449322784E-2</c:v>
                </c:pt>
                <c:pt idx="412">
                  <c:v>3.1582206435886558E-2</c:v>
                </c:pt>
                <c:pt idx="413">
                  <c:v>3.1369613939115713E-2</c:v>
                </c:pt>
                <c:pt idx="414">
                  <c:v>3.1158749419606169E-2</c:v>
                </c:pt>
                <c:pt idx="415">
                  <c:v>3.0949596515721621E-2</c:v>
                </c:pt>
                <c:pt idx="416">
                  <c:v>3.0742139041475686E-2</c:v>
                </c:pt>
                <c:pt idx="417">
                  <c:v>3.0536360984441187E-2</c:v>
                </c:pt>
                <c:pt idx="418">
                  <c:v>3.0332246503686971E-2</c:v>
                </c:pt>
                <c:pt idx="419">
                  <c:v>3.0129779927740831E-2</c:v>
                </c:pt>
                <c:pt idx="420">
                  <c:v>2.992894575257922E-2</c:v>
                </c:pt>
                <c:pt idx="421">
                  <c:v>2.972972863964243E-2</c:v>
                </c:pt>
                <c:pt idx="422">
                  <c:v>2.9532113413875481E-2</c:v>
                </c:pt>
                <c:pt idx="423">
                  <c:v>2.9336085061794498E-2</c:v>
                </c:pt>
                <c:pt idx="424">
                  <c:v>2.9141628729577602E-2</c:v>
                </c:pt>
                <c:pt idx="425">
                  <c:v>2.8948729721180337E-2</c:v>
                </c:pt>
                <c:pt idx="426">
                  <c:v>2.8757373496475513E-2</c:v>
                </c:pt>
                <c:pt idx="427">
                  <c:v>2.8567545669416848E-2</c:v>
                </c:pt>
                <c:pt idx="428">
                  <c:v>2.8379232006225996E-2</c:v>
                </c:pt>
                <c:pt idx="429">
                  <c:v>2.8192418423602917E-2</c:v>
                </c:pt>
                <c:pt idx="430">
                  <c:v>2.8007090986959152E-2</c:v>
                </c:pt>
                <c:pt idx="431">
                  <c:v>2.782323590867344E-2</c:v>
                </c:pt>
                <c:pt idx="432">
                  <c:v>2.7640839546370269E-2</c:v>
                </c:pt>
                <c:pt idx="433">
                  <c:v>2.7459888401219396E-2</c:v>
                </c:pt>
                <c:pt idx="434">
                  <c:v>2.7280369116257967E-2</c:v>
                </c:pt>
                <c:pt idx="435">
                  <c:v>2.7102268474733446E-2</c:v>
                </c:pt>
                <c:pt idx="436">
                  <c:v>2.6925573398467996E-2</c:v>
                </c:pt>
                <c:pt idx="437">
                  <c:v>2.6750270946243316E-2</c:v>
                </c:pt>
                <c:pt idx="438">
                  <c:v>2.6576348312206219E-2</c:v>
                </c:pt>
                <c:pt idx="439">
                  <c:v>2.6403792824294465E-2</c:v>
                </c:pt>
                <c:pt idx="440">
                  <c:v>2.6232591942682376E-2</c:v>
                </c:pt>
                <c:pt idx="441">
                  <c:v>2.6062733258246498E-2</c:v>
                </c:pt>
                <c:pt idx="442">
                  <c:v>2.5894204491050118E-2</c:v>
                </c:pt>
                <c:pt idx="443">
                  <c:v>2.5726993488847442E-2</c:v>
                </c:pt>
                <c:pt idx="444">
                  <c:v>2.5561088225606758E-2</c:v>
                </c:pt>
                <c:pt idx="445">
                  <c:v>2.5396476800051474E-2</c:v>
                </c:pt>
                <c:pt idx="446">
                  <c:v>2.5233147434220667E-2</c:v>
                </c:pt>
                <c:pt idx="447">
                  <c:v>2.5071088472046723E-2</c:v>
                </c:pt>
                <c:pt idx="448">
                  <c:v>2.4910288377951638E-2</c:v>
                </c:pt>
                <c:pt idx="449">
                  <c:v>2.4750735735460699E-2</c:v>
                </c:pt>
                <c:pt idx="450">
                  <c:v>2.459241924583342E-2</c:v>
                </c:pt>
                <c:pt idx="451">
                  <c:v>2.4435327726711902E-2</c:v>
                </c:pt>
                <c:pt idx="452">
                  <c:v>2.4279450110786204E-2</c:v>
                </c:pt>
                <c:pt idx="453">
                  <c:v>2.4124775444476214E-2</c:v>
                </c:pt>
                <c:pt idx="454">
                  <c:v>2.3971292886630084E-2</c:v>
                </c:pt>
                <c:pt idx="455">
                  <c:v>2.3818991707239126E-2</c:v>
                </c:pt>
                <c:pt idx="456">
                  <c:v>2.3667861286168559E-2</c:v>
                </c:pt>
                <c:pt idx="457">
                  <c:v>2.3517891111904256E-2</c:v>
                </c:pt>
                <c:pt idx="458">
                  <c:v>2.3369070780314933E-2</c:v>
                </c:pt>
                <c:pt idx="459">
                  <c:v>2.3221389993429986E-2</c:v>
                </c:pt>
                <c:pt idx="460">
                  <c:v>2.307483855823252E-2</c:v>
                </c:pt>
                <c:pt idx="461">
                  <c:v>2.2929406385467106E-2</c:v>
                </c:pt>
                <c:pt idx="462">
                  <c:v>2.2785083488462803E-2</c:v>
                </c:pt>
                <c:pt idx="463">
                  <c:v>2.2641859981970422E-2</c:v>
                </c:pt>
                <c:pt idx="464">
                  <c:v>2.2499726081014366E-2</c:v>
                </c:pt>
                <c:pt idx="465">
                  <c:v>2.235867209975877E-2</c:v>
                </c:pt>
                <c:pt idx="466">
                  <c:v>2.2218688450387537E-2</c:v>
                </c:pt>
                <c:pt idx="467">
                  <c:v>2.2079765641998279E-2</c:v>
                </c:pt>
                <c:pt idx="468">
                  <c:v>2.1941894279509939E-2</c:v>
                </c:pt>
                <c:pt idx="469">
                  <c:v>2.180506506258394E-2</c:v>
                </c:pt>
                <c:pt idx="470">
                  <c:v>2.1669268784558538E-2</c:v>
                </c:pt>
                <c:pt idx="471">
                  <c:v>2.1534496331396469E-2</c:v>
                </c:pt>
                <c:pt idx="472">
                  <c:v>2.140073868064522E-2</c:v>
                </c:pt>
                <c:pt idx="473">
                  <c:v>2.1267986900410627E-2</c:v>
                </c:pt>
                <c:pt idx="474">
                  <c:v>2.113623214834251E-2</c:v>
                </c:pt>
                <c:pt idx="475">
                  <c:v>2.1005465670633151E-2</c:v>
                </c:pt>
                <c:pt idx="476">
                  <c:v>2.0875678801027864E-2</c:v>
                </c:pt>
                <c:pt idx="477">
                  <c:v>2.0746862959847776E-2</c:v>
                </c:pt>
                <c:pt idx="478">
                  <c:v>2.0619009653024524E-2</c:v>
                </c:pt>
                <c:pt idx="479">
                  <c:v>2.0492110471146775E-2</c:v>
                </c:pt>
                <c:pt idx="480">
                  <c:v>2.0366157088518366E-2</c:v>
                </c:pt>
                <c:pt idx="481">
                  <c:v>2.0241141262227959E-2</c:v>
                </c:pt>
                <c:pt idx="482">
                  <c:v>2.0117054831230149E-2</c:v>
                </c:pt>
                <c:pt idx="483">
                  <c:v>1.9993889715437356E-2</c:v>
                </c:pt>
                <c:pt idx="484">
                  <c:v>1.9871637914823406E-2</c:v>
                </c:pt>
                <c:pt idx="485">
                  <c:v>1.9750291508537462E-2</c:v>
                </c:pt>
                <c:pt idx="486">
                  <c:v>1.9629842654028975E-2</c:v>
                </c:pt>
                <c:pt idx="487">
                  <c:v>1.9510283586183157E-2</c:v>
                </c:pt>
                <c:pt idx="488">
                  <c:v>1.9391606616467012E-2</c:v>
                </c:pt>
                <c:pt idx="489">
                  <c:v>1.9273804132085601E-2</c:v>
                </c:pt>
                <c:pt idx="490">
                  <c:v>1.9156868595148698E-2</c:v>
                </c:pt>
                <c:pt idx="491">
                  <c:v>1.9040792541847221E-2</c:v>
                </c:pt>
                <c:pt idx="492">
                  <c:v>1.8925568581639917E-2</c:v>
                </c:pt>
                <c:pt idx="493">
                  <c:v>1.8811189396449626E-2</c:v>
                </c:pt>
                <c:pt idx="494">
                  <c:v>1.8697647739869361E-2</c:v>
                </c:pt>
                <c:pt idx="495">
                  <c:v>1.858493643637793E-2</c:v>
                </c:pt>
                <c:pt idx="496">
                  <c:v>1.8473048380564815E-2</c:v>
                </c:pt>
                <c:pt idx="497">
                  <c:v>1.8361976536364764E-2</c:v>
                </c:pt>
                <c:pt idx="498">
                  <c:v>1.8251713936300987E-2</c:v>
                </c:pt>
                <c:pt idx="499">
                  <c:v>1.8142253680738067E-2</c:v>
                </c:pt>
                <c:pt idx="500">
                  <c:v>1.8033588937143248E-2</c:v>
                </c:pt>
                <c:pt idx="501">
                  <c:v>1.7925712939356998E-2</c:v>
                </c:pt>
                <c:pt idx="502">
                  <c:v>1.7818618986871902E-2</c:v>
                </c:pt>
                <c:pt idx="503">
                  <c:v>1.7712300444120647E-2</c:v>
                </c:pt>
                <c:pt idx="504">
                  <c:v>1.7606750739771963E-2</c:v>
                </c:pt>
                <c:pt idx="505">
                  <c:v>1.7501963366035364E-2</c:v>
                </c:pt>
                <c:pt idx="506">
                  <c:v>1.7397931877973928E-2</c:v>
                </c:pt>
                <c:pt idx="507">
                  <c:v>1.7294649892825444E-2</c:v>
                </c:pt>
                <c:pt idx="508">
                  <c:v>1.7192111089331382E-2</c:v>
                </c:pt>
                <c:pt idx="509">
                  <c:v>1.7090309207074092E-2</c:v>
                </c:pt>
                <c:pt idx="510">
                  <c:v>1.6989238045821701E-2</c:v>
                </c:pt>
                <c:pt idx="511">
                  <c:v>1.6888891464880741E-2</c:v>
                </c:pt>
                <c:pt idx="512">
                  <c:v>1.6789263382456541E-2</c:v>
                </c:pt>
                <c:pt idx="513">
                  <c:v>1.6690347775021187E-2</c:v>
                </c:pt>
                <c:pt idx="514">
                  <c:v>1.6592138676688763E-2</c:v>
                </c:pt>
                <c:pt idx="515">
                  <c:v>1.6494630178598344E-2</c:v>
                </c:pt>
                <c:pt idx="516">
                  <c:v>1.639781642830369E-2</c:v>
                </c:pt>
                <c:pt idx="517">
                  <c:v>1.6301691629170736E-2</c:v>
                </c:pt>
                <c:pt idx="518">
                  <c:v>1.6206250039781732E-2</c:v>
                </c:pt>
                <c:pt idx="519">
                  <c:v>1.6111485973346551E-2</c:v>
                </c:pt>
                <c:pt idx="520">
                  <c:v>1.6017393797120971E-2</c:v>
                </c:pt>
                <c:pt idx="521">
                  <c:v>1.5923967931831599E-2</c:v>
                </c:pt>
                <c:pt idx="522">
                  <c:v>1.5831202851107718E-2</c:v>
                </c:pt>
                <c:pt idx="523">
                  <c:v>1.5739093080919614E-2</c:v>
                </c:pt>
                <c:pt idx="524">
                  <c:v>1.5647633199023705E-2</c:v>
                </c:pt>
                <c:pt idx="525">
                  <c:v>1.5556817834413733E-2</c:v>
                </c:pt>
                <c:pt idx="526">
                  <c:v>1.5466641666778984E-2</c:v>
                </c:pt>
                <c:pt idx="527">
                  <c:v>1.5377099425968098E-2</c:v>
                </c:pt>
                <c:pt idx="528">
                  <c:v>1.5288185891459794E-2</c:v>
                </c:pt>
                <c:pt idx="529">
                  <c:v>1.5199895891839284E-2</c:v>
                </c:pt>
                <c:pt idx="530">
                  <c:v>1.511222430428092E-2</c:v>
                </c:pt>
                <c:pt idx="531">
                  <c:v>1.5025166054036965E-2</c:v>
                </c:pt>
                <c:pt idx="532">
                  <c:v>1.4938716113932103E-2</c:v>
                </c:pt>
                <c:pt idx="533">
                  <c:v>1.4852869503863957E-2</c:v>
                </c:pt>
                <c:pt idx="534">
                  <c:v>1.4767621290309263E-2</c:v>
                </c:pt>
                <c:pt idx="535">
                  <c:v>1.4682966585835884E-2</c:v>
                </c:pt>
                <c:pt idx="536">
                  <c:v>1.459890054862026E-2</c:v>
                </c:pt>
                <c:pt idx="537">
                  <c:v>1.4515418381970697E-2</c:v>
                </c:pt>
                <c:pt idx="538">
                  <c:v>1.4432515333855984E-2</c:v>
                </c:pt>
                <c:pt idx="539">
                  <c:v>1.435018669643935E-2</c:v>
                </c:pt>
                <c:pt idx="540">
                  <c:v>1.426842780561805E-2</c:v>
                </c:pt>
                <c:pt idx="541">
                  <c:v>1.4187234040567966E-2</c:v>
                </c:pt>
                <c:pt idx="542">
                  <c:v>1.4106600823293583E-2</c:v>
                </c:pt>
                <c:pt idx="543">
                  <c:v>1.4026523618183212E-2</c:v>
                </c:pt>
                <c:pt idx="544">
                  <c:v>1.3946997931568998E-2</c:v>
                </c:pt>
                <c:pt idx="545">
                  <c:v>1.3868019311292364E-2</c:v>
                </c:pt>
                <c:pt idx="546">
                  <c:v>1.3789583346274024E-2</c:v>
                </c:pt>
                <c:pt idx="547">
                  <c:v>1.3711685666089291E-2</c:v>
                </c:pt>
                <c:pt idx="548">
                  <c:v>1.3634321940547912E-2</c:v>
                </c:pt>
                <c:pt idx="549">
                  <c:v>1.3557487879278901E-2</c:v>
                </c:pt>
                <c:pt idx="550">
                  <c:v>1.348117923131999E-2</c:v>
                </c:pt>
                <c:pt idx="551">
                  <c:v>1.3405391784711789E-2</c:v>
                </c:pt>
                <c:pt idx="552">
                  <c:v>1.333012136609653E-2</c:v>
                </c:pt>
                <c:pt idx="553">
                  <c:v>1.3255363840321466E-2</c:v>
                </c:pt>
                <c:pt idx="554">
                  <c:v>1.3181115110046574E-2</c:v>
                </c:pt>
                <c:pt idx="555">
                  <c:v>1.3107371115356944E-2</c:v>
                </c:pt>
                <c:pt idx="556">
                  <c:v>1.3034127833379306E-2</c:v>
                </c:pt>
                <c:pt idx="557">
                  <c:v>1.2961381277903174E-2</c:v>
                </c:pt>
                <c:pt idx="558">
                  <c:v>1.2889127499005889E-2</c:v>
                </c:pt>
                <c:pt idx="559">
                  <c:v>1.281736258268236E-2</c:v>
                </c:pt>
                <c:pt idx="560">
                  <c:v>1.274608265047856E-2</c:v>
                </c:pt>
                <c:pt idx="561">
                  <c:v>1.2675283859129407E-2</c:v>
                </c:pt>
                <c:pt idx="562">
                  <c:v>1.2604962400200601E-2</c:v>
                </c:pt>
                <c:pt idx="563">
                  <c:v>1.2535114499734528E-2</c:v>
                </c:pt>
                <c:pt idx="564">
                  <c:v>1.2465736417900159E-2</c:v>
                </c:pt>
                <c:pt idx="565">
                  <c:v>1.2396824448646777E-2</c:v>
                </c:pt>
                <c:pt idx="566">
                  <c:v>1.2328374919361741E-2</c:v>
                </c:pt>
                <c:pt idx="567">
                  <c:v>1.226038419053194E-2</c:v>
                </c:pt>
                <c:pt idx="568">
                  <c:v>1.2192848655409073E-2</c:v>
                </c:pt>
                <c:pt idx="569">
                  <c:v>1.212576473967877E-2</c:v>
                </c:pt>
                <c:pt idx="570">
                  <c:v>1.2059128901133148E-2</c:v>
                </c:pt>
                <c:pt idx="571">
                  <c:v>1.199293762934742E-2</c:v>
                </c:pt>
                <c:pt idx="572">
                  <c:v>1.1927187445359588E-2</c:v>
                </c:pt>
                <c:pt idx="573">
                  <c:v>1.1861874901354269E-2</c:v>
                </c:pt>
                <c:pt idx="574">
                  <c:v>1.1796996580349495E-2</c:v>
                </c:pt>
                <c:pt idx="575">
                  <c:v>1.1732549095887434E-2</c:v>
                </c:pt>
                <c:pt idx="576">
                  <c:v>1.1668529091728202E-2</c:v>
                </c:pt>
                <c:pt idx="577">
                  <c:v>1.160493324154732E-2</c:v>
                </c:pt>
                <c:pt idx="578">
                  <c:v>1.1541758248636385E-2</c:v>
                </c:pt>
                <c:pt idx="579">
                  <c:v>1.147900084560698E-2</c:v>
                </c:pt>
                <c:pt idx="580">
                  <c:v>1.1416657794098183E-2</c:v>
                </c:pt>
                <c:pt idx="581">
                  <c:v>1.1354725884486798E-2</c:v>
                </c:pt>
                <c:pt idx="582">
                  <c:v>1.1293201935601242E-2</c:v>
                </c:pt>
                <c:pt idx="583">
                  <c:v>1.1232082794438356E-2</c:v>
                </c:pt>
                <c:pt idx="584">
                  <c:v>1.1171365335883341E-2</c:v>
                </c:pt>
                <c:pt idx="585">
                  <c:v>1.111104646243281E-2</c:v>
                </c:pt>
                <c:pt idx="586">
                  <c:v>1.1051123103920911E-2</c:v>
                </c:pt>
                <c:pt idx="587">
                  <c:v>1.0991592217248389E-2</c:v>
                </c:pt>
                <c:pt idx="588">
                  <c:v>1.0932450786114623E-2</c:v>
                </c:pt>
                <c:pt idx="589">
                  <c:v>1.0873695820752675E-2</c:v>
                </c:pt>
                <c:pt idx="590">
                  <c:v>1.0815324357667081E-2</c:v>
                </c:pt>
                <c:pt idx="591">
                  <c:v>1.0757333459374727E-2</c:v>
                </c:pt>
                <c:pt idx="592">
                  <c:v>1.069972021414837E-2</c:v>
                </c:pt>
                <c:pt idx="593">
                  <c:v>1.0642481735762939E-2</c:v>
                </c:pt>
                <c:pt idx="594">
                  <c:v>1.0585615163244804E-2</c:v>
                </c:pt>
                <c:pt idx="595">
                  <c:v>1.0529117660623579E-2</c:v>
                </c:pt>
                <c:pt idx="596">
                  <c:v>1.0472986416686706E-2</c:v>
                </c:pt>
                <c:pt idx="597">
                  <c:v>1.0417218644736602E-2</c:v>
                </c:pt>
                <c:pt idx="598">
                  <c:v>1.0361811582350656E-2</c:v>
                </c:pt>
                <c:pt idx="599">
                  <c:v>1.0306762491143592E-2</c:v>
                </c:pt>
                <c:pt idx="600">
                  <c:v>1.025206865653258E-2</c:v>
                </c:pt>
                <c:pt idx="601">
                  <c:v>1.0197727387504699E-2</c:v>
                </c:pt>
                <c:pt idx="602">
                  <c:v>1.0143736016387142E-2</c:v>
                </c:pt>
                <c:pt idx="603">
                  <c:v>1.0090091898619737E-2</c:v>
                </c:pt>
                <c:pt idx="604">
                  <c:v>1.0036792412529975E-2</c:v>
                </c:pt>
                <c:pt idx="605">
                  <c:v>9.9838349591104218E-3</c:v>
                </c:pt>
                <c:pt idx="606">
                  <c:v>9.9312169617985831E-3</c:v>
                </c:pt>
                <c:pt idx="607">
                  <c:v>9.8789358662591011E-3</c:v>
                </c:pt>
                <c:pt idx="608">
                  <c:v>9.8269891401683764E-3</c:v>
                </c:pt>
                <c:pt idx="609">
                  <c:v>9.7753742730012309E-3</c:v>
                </c:pt>
                <c:pt idx="610">
                  <c:v>9.7240887758202523E-3</c:v>
                </c:pt>
                <c:pt idx="611">
                  <c:v>9.6731301810670644E-3</c:v>
                </c:pt>
                <c:pt idx="612">
                  <c:v>9.6224960423560348E-3</c:v>
                </c:pt>
                <c:pt idx="613">
                  <c:v>9.5721839342699962E-3</c:v>
                </c:pt>
                <c:pt idx="614">
                  <c:v>9.5221914521583951E-3</c:v>
                </c:pt>
                <c:pt idx="615">
                  <c:v>9.4725162119373325E-3</c:v>
                </c:pt>
                <c:pt idx="616">
                  <c:v>9.4231558498919527E-3</c:v>
                </c:pt>
                <c:pt idx="617">
                  <c:v>9.3741080224808027E-3</c:v>
                </c:pt>
                <c:pt idx="618">
                  <c:v>9.3253704061422842E-3</c:v>
                </c:pt>
                <c:pt idx="619">
                  <c:v>9.2769406971031955E-3</c:v>
                </c:pt>
                <c:pt idx="620">
                  <c:v>9.2288166111893759E-3</c:v>
                </c:pt>
                <c:pt idx="621">
                  <c:v>9.1809958836381409E-3</c:v>
                </c:pt>
                <c:pt idx="622">
                  <c:v>9.1334762689129524E-3</c:v>
                </c:pt>
                <c:pt idx="623">
                  <c:v>9.0862555405198629E-3</c:v>
                </c:pt>
                <c:pt idx="624">
                  <c:v>9.0393314908260181E-3</c:v>
                </c:pt>
                <c:pt idx="625">
                  <c:v>8.992701930880009E-3</c:v>
                </c:pt>
                <c:pt idx="626">
                  <c:v>8.946364690234172E-3</c:v>
                </c:pt>
                <c:pt idx="627">
                  <c:v>8.9003176167686392E-3</c:v>
                </c:pt>
                <c:pt idx="628">
                  <c:v>8.8545585765174503E-3</c:v>
                </c:pt>
                <c:pt idx="629">
                  <c:v>8.8090854534962747E-3</c:v>
                </c:pt>
                <c:pt idx="630">
                  <c:v>8.7638961495321369E-3</c:v>
                </c:pt>
                <c:pt idx="631">
                  <c:v>8.7189885840946897E-3</c:v>
                </c:pt>
                <c:pt idx="632">
                  <c:v>8.6743606941295792E-3</c:v>
                </c:pt>
                <c:pt idx="633">
                  <c:v>8.6300104338932204E-3</c:v>
                </c:pt>
                <c:pt idx="634">
                  <c:v>8.5859357747895496E-3</c:v>
                </c:pt>
                <c:pt idx="635">
                  <c:v>8.5421347052083603E-3</c:v>
                </c:pt>
                <c:pt idx="636">
                  <c:v>8.4986052303653459E-3</c:v>
                </c:pt>
                <c:pt idx="637">
                  <c:v>8.4553453721438448E-3</c:v>
                </c:pt>
                <c:pt idx="638">
                  <c:v>8.4123531689381872E-3</c:v>
                </c:pt>
                <c:pt idx="639">
                  <c:v>8.3696266754987279E-3</c:v>
                </c:pt>
                <c:pt idx="640">
                  <c:v>8.3271639627784423E-3</c:v>
                </c:pt>
                <c:pt idx="641">
                  <c:v>8.2849631177811262E-3</c:v>
                </c:pt>
                <c:pt idx="642">
                  <c:v>8.2430222434111966E-3</c:v>
                </c:pt>
                <c:pt idx="643">
                  <c:v>8.2013394583250344E-3</c:v>
                </c:pt>
                <c:pt idx="644">
                  <c:v>8.1599128967838382E-3</c:v>
                </c:pt>
                <c:pt idx="645">
                  <c:v>8.1187407085080952E-3</c:v>
                </c:pt>
                <c:pt idx="646">
                  <c:v>8.077821058533375E-3</c:v>
                </c:pt>
                <c:pt idx="647">
                  <c:v>8.0371521270678585E-3</c:v>
                </c:pt>
                <c:pt idx="648">
                  <c:v>7.996732109351111E-3</c:v>
                </c:pt>
                <c:pt idx="649">
                  <c:v>7.9565592155144849E-3</c:v>
                </c:pt>
                <c:pt idx="650">
                  <c:v>7.9166316704427676E-3</c:v>
                </c:pt>
                <c:pt idx="651">
                  <c:v>7.876947713637495E-3</c:v>
                </c:pt>
                <c:pt idx="652">
                  <c:v>7.8375055990814752E-3</c:v>
                </c:pt>
                <c:pt idx="653">
                  <c:v>7.7983035951047688E-3</c:v>
                </c:pt>
                <c:pt idx="654">
                  <c:v>7.7593399842520476E-3</c:v>
                </c:pt>
                <c:pt idx="655">
                  <c:v>7.7206130631513638E-3</c:v>
                </c:pt>
                <c:pt idx="656">
                  <c:v>7.6821211423840968E-3</c:v>
                </c:pt>
                <c:pt idx="657">
                  <c:v>7.6438625463564717E-3</c:v>
                </c:pt>
                <c:pt idx="658">
                  <c:v>7.6058356131721658E-3</c:v>
                </c:pt>
                <c:pt idx="659">
                  <c:v>7.5680386945063674E-3</c:v>
                </c:pt>
                <c:pt idx="660">
                  <c:v>7.5304701554810049E-3</c:v>
                </c:pt>
                <c:pt idx="661">
                  <c:v>7.4931283745413736E-3</c:v>
                </c:pt>
                <c:pt idx="662">
                  <c:v>7.4560117433338964E-3</c:v>
                </c:pt>
                <c:pt idx="663">
                  <c:v>7.4191186665852511E-3</c:v>
                </c:pt>
                <c:pt idx="664">
                  <c:v>7.3824475619825016E-3</c:v>
                </c:pt>
                <c:pt idx="665">
                  <c:v>7.3459968600548108E-3</c:v>
                </c:pt>
                <c:pt idx="666">
                  <c:v>7.3097650040559433E-3</c:v>
                </c:pt>
                <c:pt idx="667">
                  <c:v>7.2737504498483329E-3</c:v>
                </c:pt>
                <c:pt idx="668">
                  <c:v>7.2379516657879494E-3</c:v>
                </c:pt>
                <c:pt idx="669">
                  <c:v>7.2023671326107179E-3</c:v>
                </c:pt>
                <c:pt idx="670">
                  <c:v>7.1669953433197674E-3</c:v>
                </c:pt>
                <c:pt idx="671">
                  <c:v>7.1318348030739937E-3</c:v>
                </c:pt>
                <c:pt idx="672">
                  <c:v>7.0968840290776929E-3</c:v>
                </c:pt>
                <c:pt idx="673">
                  <c:v>7.0621415504712416E-3</c:v>
                </c:pt>
                <c:pt idx="674">
                  <c:v>7.0276059082230924E-3</c:v>
                </c:pt>
                <c:pt idx="675">
                  <c:v>6.9932756550225286E-3</c:v>
                </c:pt>
                <c:pt idx="676">
                  <c:v>6.9591493551737806E-3</c:v>
                </c:pt>
                <c:pt idx="677">
                  <c:v>6.9252255844910633E-3</c:v>
                </c:pt>
                <c:pt idx="678">
                  <c:v>6.8915029301947241E-3</c:v>
                </c:pt>
                <c:pt idx="679">
                  <c:v>6.8579799908083557E-3</c:v>
                </c:pt>
                <c:pt idx="680">
                  <c:v>6.8246553760570421E-3</c:v>
                </c:pt>
                <c:pt idx="681">
                  <c:v>6.7915277067665016E-3</c:v>
                </c:pt>
                <c:pt idx="682">
                  <c:v>6.7585956147633774E-3</c:v>
                </c:pt>
                <c:pt idx="683">
                  <c:v>6.7258577427763561E-3</c:v>
                </c:pt>
                <c:pt idx="684">
                  <c:v>6.6933127443384501E-3</c:v>
                </c:pt>
                <c:pt idx="685">
                  <c:v>6.6609592836900993E-3</c:v>
                </c:pt>
                <c:pt idx="686">
                  <c:v>6.6287960356833332E-3</c:v>
                </c:pt>
                <c:pt idx="687">
                  <c:v>6.5968216856868355E-3</c:v>
                </c:pt>
                <c:pt idx="688">
                  <c:v>6.565034929491953E-3</c:v>
                </c:pt>
                <c:pt idx="689">
                  <c:v>6.5334344732197198E-3</c:v>
                </c:pt>
                <c:pt idx="690">
                  <c:v>6.5020190332286554E-3</c:v>
                </c:pt>
                <c:pt idx="691">
                  <c:v>6.4707873360235531E-3</c:v>
                </c:pt>
                <c:pt idx="692">
                  <c:v>6.4397381181652462E-3</c:v>
                </c:pt>
                <c:pt idx="693">
                  <c:v>6.4088701261811216E-3</c:v>
                </c:pt>
                <c:pt idx="694">
                  <c:v>6.3781821164766118E-3</c:v>
                </c:pt>
                <c:pt idx="695">
                  <c:v>6.3476728552475051E-3</c:v>
                </c:pt>
                <c:pt idx="696">
                  <c:v>6.3173411183931752E-3</c:v>
                </c:pt>
                <c:pt idx="697">
                  <c:v>6.2871856914306296E-3</c:v>
                </c:pt>
                <c:pt idx="698">
                  <c:v>6.2572053694094094E-3</c:v>
                </c:pt>
                <c:pt idx="699">
                  <c:v>6.2273989568272957E-3</c:v>
                </c:pt>
                <c:pt idx="700">
                  <c:v>6.1977652675469196E-3</c:v>
                </c:pt>
                <c:pt idx="701">
                  <c:v>6.1683031247130836E-3</c:v>
                </c:pt>
                <c:pt idx="702">
                  <c:v>6.1390113606710102E-3</c:v>
                </c:pt>
                <c:pt idx="703">
                  <c:v>6.1098888168852729E-3</c:v>
                </c:pt>
                <c:pt idx="704">
                  <c:v>6.0809343438596409E-3</c:v>
                </c:pt>
                <c:pt idx="705">
                  <c:v>6.052146801057561E-3</c:v>
                </c:pt>
                <c:pt idx="706">
                  <c:v>6.0235250568235772E-3</c:v>
                </c:pt>
                <c:pt idx="707">
                  <c:v>5.9950679883053774E-3</c:v>
                </c:pt>
                <c:pt idx="708">
                  <c:v>5.9667744813766679E-3</c:v>
                </c:pt>
                <c:pt idx="709">
                  <c:v>5.9386434305608226E-3</c:v>
                </c:pt>
                <c:pt idx="710">
                  <c:v>5.9106737389551947E-3</c:v>
                </c:pt>
                <c:pt idx="711">
                  <c:v>5.8828643181562381E-3</c:v>
                </c:pt>
                <c:pt idx="712">
                  <c:v>5.8552140881852803E-3</c:v>
                </c:pt>
                <c:pt idx="713">
                  <c:v>5.8277219774151142E-3</c:v>
                </c:pt>
                <c:pt idx="714">
                  <c:v>5.800386922497203E-3</c:v>
                </c:pt>
                <c:pt idx="715">
                  <c:v>5.7732078682896561E-3</c:v>
                </c:pt>
                <c:pt idx="716">
                  <c:v>5.7461837677858472E-3</c:v>
                </c:pt>
                <c:pt idx="717">
                  <c:v>5.7193135820437927E-3</c:v>
                </c:pt>
                <c:pt idx="718">
                  <c:v>5.6925962801161025E-3</c:v>
                </c:pt>
                <c:pt idx="719">
                  <c:v>5.6660308389807372E-3</c:v>
                </c:pt>
                <c:pt idx="720">
                  <c:v>5.6396162434723248E-3</c:v>
                </c:pt>
                <c:pt idx="721">
                  <c:v>5.6133514862142077E-3</c:v>
                </c:pt>
                <c:pt idx="722">
                  <c:v>5.5872355675510863E-3</c:v>
                </c:pt>
                <c:pt idx="723">
                  <c:v>5.5612674954823461E-3</c:v>
                </c:pt>
                <c:pt idx="724">
                  <c:v>5.5354462855960289E-3</c:v>
                </c:pt>
                <c:pt idx="725">
                  <c:v>5.5097709610033973E-3</c:v>
                </c:pt>
                <c:pt idx="726">
                  <c:v>5.4842405522741644E-3</c:v>
                </c:pt>
                <c:pt idx="727">
                  <c:v>5.4588540973723324E-3</c:v>
                </c:pt>
                <c:pt idx="728">
                  <c:v>5.4336106415926316E-3</c:v>
                </c:pt>
                <c:pt idx="729">
                  <c:v>5.4085092374975968E-3</c:v>
                </c:pt>
                <c:pt idx="730">
                  <c:v>5.3835489448551821E-3</c:v>
                </c:pt>
                <c:pt idx="731">
                  <c:v>5.3587288305770326E-3</c:v>
                </c:pt>
                <c:pt idx="732">
                  <c:v>5.3340479686573364E-3</c:v>
                </c:pt>
                <c:pt idx="733">
                  <c:v>5.3095054401122244E-3</c:v>
                </c:pt>
                <c:pt idx="734">
                  <c:v>5.2851003329197621E-3</c:v>
                </c:pt>
                <c:pt idx="735">
                  <c:v>5.2608317419605101E-3</c:v>
                </c:pt>
                <c:pt idx="736">
                  <c:v>5.2366987689586612E-3</c:v>
                </c:pt>
                <c:pt idx="737">
                  <c:v>5.212700522423749E-3</c:v>
                </c:pt>
                <c:pt idx="738">
                  <c:v>5.1888361175928058E-3</c:v>
                </c:pt>
                <c:pt idx="739">
                  <c:v>5.1651046763732528E-3</c:v>
                </c:pt>
                <c:pt idx="740">
                  <c:v>5.141505327286116E-3</c:v>
                </c:pt>
                <c:pt idx="741">
                  <c:v>5.1180372054099588E-3</c:v>
                </c:pt>
                <c:pt idx="742">
                  <c:v>5.0946994523252765E-3</c:v>
                </c:pt>
                <c:pt idx="743">
                  <c:v>5.0714912160593094E-3</c:v>
                </c:pt>
                <c:pt idx="744">
                  <c:v>5.0484116510315881E-3</c:v>
                </c:pt>
                <c:pt idx="745">
                  <c:v>5.0254599179998249E-3</c:v>
                </c:pt>
                <c:pt idx="746">
                  <c:v>5.0026351840063528E-3</c:v>
                </c:pt>
                <c:pt idx="747">
                  <c:v>4.9799366223251063E-3</c:v>
                </c:pt>
                <c:pt idx="748">
                  <c:v>4.9573634124090351E-3</c:v>
                </c:pt>
                <c:pt idx="749">
                  <c:v>4.9349147398381164E-3</c:v>
                </c:pt>
                <c:pt idx="750">
                  <c:v>4.9125897962677065E-3</c:v>
                </c:pt>
                <c:pt idx="751">
                  <c:v>4.8903877793774839E-3</c:v>
                </c:pt>
                <c:pt idx="752">
                  <c:v>4.8683078928208673E-3</c:v>
                </c:pt>
                <c:pt idx="753">
                  <c:v>4.846349346174836E-3</c:v>
                </c:pt>
                <c:pt idx="754">
                  <c:v>4.8245113548902778E-3</c:v>
                </c:pt>
                <c:pt idx="755">
                  <c:v>4.8027931402427945E-3</c:v>
                </c:pt>
                <c:pt idx="756">
                  <c:v>4.7811939292839037E-3</c:v>
                </c:pt>
                <c:pt idx="757">
                  <c:v>4.7597129547928144E-3</c:v>
                </c:pt>
                <c:pt idx="758">
                  <c:v>4.7383494552285174E-3</c:v>
                </c:pt>
                <c:pt idx="759">
                  <c:v>4.7171026746824123E-3</c:v>
                </c:pt>
                <c:pt idx="760">
                  <c:v>4.6959718628313499E-3</c:v>
                </c:pt>
                <c:pt idx="761">
                  <c:v>4.6749562748910657E-3</c:v>
                </c:pt>
                <c:pt idx="762">
                  <c:v>4.6540551715701295E-3</c:v>
                </c:pt>
                <c:pt idx="763">
                  <c:v>4.6332678190242442E-3</c:v>
                </c:pt>
                <c:pt idx="764">
                  <c:v>4.6125934888109899E-3</c:v>
                </c:pt>
                <c:pt idx="765">
                  <c:v>4.5920314578450239E-3</c:v>
                </c:pt>
                <c:pt idx="766">
                  <c:v>4.5715810083536423E-3</c:v>
                </c:pt>
                <c:pt idx="767">
                  <c:v>4.5512414278327537E-3</c:v>
                </c:pt>
                <c:pt idx="768">
                  <c:v>4.5310120090033155E-3</c:v>
                </c:pt>
                <c:pt idx="769">
                  <c:v>4.5108920497680879E-3</c:v>
                </c:pt>
                <c:pt idx="770">
                  <c:v>4.4908808531688646E-3</c:v>
                </c:pt>
                <c:pt idx="771">
                  <c:v>4.4709777273440306E-3</c:v>
                </c:pt>
                <c:pt idx="772">
                  <c:v>4.4511819854865641E-3</c:v>
                </c:pt>
                <c:pt idx="773">
                  <c:v>4.4314929458023726E-3</c:v>
                </c:pt>
                <c:pt idx="774">
                  <c:v>4.4119099314690619E-3</c:v>
                </c:pt>
                <c:pt idx="775">
                  <c:v>4.3924322705950133E-3</c:v>
                </c:pt>
                <c:pt idx="776">
                  <c:v>4.3730592961789376E-3</c:v>
                </c:pt>
                <c:pt idx="777">
                  <c:v>4.353790346069677E-3</c:v>
                </c:pt>
                <c:pt idx="778">
                  <c:v>4.3346247629264794E-3</c:v>
                </c:pt>
                <c:pt idx="779">
                  <c:v>4.3155618941795766E-3</c:v>
                </c:pt>
                <c:pt idx="780">
                  <c:v>4.2966010919911124E-3</c:v>
                </c:pt>
                <c:pt idx="781">
                  <c:v>4.2777417132164762E-3</c:v>
                </c:pt>
                <c:pt idx="782">
                  <c:v>4.2589831193659703E-3</c:v>
                </c:pt>
                <c:pt idx="783">
                  <c:v>4.2403246765667551E-3</c:v>
                </c:pt>
                <c:pt idx="784">
                  <c:v>4.2217657555252922E-3</c:v>
                </c:pt>
                <c:pt idx="785">
                  <c:v>4.2033057314899355E-3</c:v>
                </c:pt>
                <c:pt idx="786">
                  <c:v>4.1849439842140514E-3</c:v>
                </c:pt>
                <c:pt idx="787">
                  <c:v>4.1666798979193261E-3</c:v>
                </c:pt>
                <c:pt idx="788">
                  <c:v>4.1485128612594674E-3</c:v>
                </c:pt>
                <c:pt idx="789">
                  <c:v>4.1304422672842518E-3</c:v>
                </c:pt>
                <c:pt idx="790">
                  <c:v>4.1124675134038575E-3</c:v>
                </c:pt>
                <c:pt idx="791">
                  <c:v>4.0945880013535255E-3</c:v>
                </c:pt>
                <c:pt idx="792">
                  <c:v>4.0768031371585748E-3</c:v>
                </c:pt>
                <c:pt idx="793">
                  <c:v>4.0591123310996504E-3</c:v>
                </c:pt>
                <c:pt idx="794">
                  <c:v>4.0415149976784151E-3</c:v>
                </c:pt>
                <c:pt idx="795">
                  <c:v>4.024010555583415E-3</c:v>
                </c:pt>
                <c:pt idx="796">
                  <c:v>4.006598427656315E-3</c:v>
                </c:pt>
                <c:pt idx="797">
                  <c:v>3.9892780408584579E-3</c:v>
                </c:pt>
                <c:pt idx="798">
                  <c:v>3.972048826237677E-3</c:v>
                </c:pt>
                <c:pt idx="799">
                  <c:v>3.9549102188954251E-3</c:v>
                </c:pt>
                <c:pt idx="800">
                  <c:v>3.9378616579542076E-3</c:v>
                </c:pt>
                <c:pt idx="801">
                  <c:v>3.920902586525281E-3</c:v>
                </c:pt>
                <c:pt idx="802">
                  <c:v>3.9040324516766683E-3</c:v>
                </c:pt>
                <c:pt idx="803">
                  <c:v>3.8872507044014578E-3</c:v>
                </c:pt>
                <c:pt idx="804">
                  <c:v>3.8705567995863228E-3</c:v>
                </c:pt>
                <c:pt idx="805">
                  <c:v>3.8539501959804494E-3</c:v>
                </c:pt>
                <c:pt idx="806">
                  <c:v>3.8374303561645945E-3</c:v>
                </c:pt>
                <c:pt idx="807">
                  <c:v>3.8209967465205295E-3</c:v>
                </c:pt>
                <c:pt idx="808">
                  <c:v>3.804648837200685E-3</c:v>
                </c:pt>
                <c:pt idx="809">
                  <c:v>3.7883861020981142E-3</c:v>
                </c:pt>
                <c:pt idx="810">
                  <c:v>3.7722080188167034E-3</c:v>
                </c:pt>
                <c:pt idx="811">
                  <c:v>3.7561140686416315E-3</c:v>
                </c:pt>
                <c:pt idx="812">
                  <c:v>3.7401037365100871E-3</c:v>
                </c:pt>
                <c:pt idx="813">
                  <c:v>3.7241765109823259E-3</c:v>
                </c:pt>
                <c:pt idx="814">
                  <c:v>3.7083318842128393E-3</c:v>
                </c:pt>
                <c:pt idx="815">
                  <c:v>3.6925693519219076E-3</c:v>
                </c:pt>
                <c:pt idx="816">
                  <c:v>3.6768884133673465E-3</c:v>
                </c:pt>
                <c:pt idx="817">
                  <c:v>3.6612885713164915E-3</c:v>
                </c:pt>
                <c:pt idx="818">
                  <c:v>3.6457693320184718E-3</c:v>
                </c:pt>
                <c:pt idx="819">
                  <c:v>3.6303302051766831E-3</c:v>
                </c:pt>
                <c:pt idx="820">
                  <c:v>3.614970703921539E-3</c:v>
                </c:pt>
                <c:pt idx="821">
                  <c:v>3.5996903447834271E-3</c:v>
                </c:pt>
                <c:pt idx="822">
                  <c:v>3.5844886476659385E-3</c:v>
                </c:pt>
                <c:pt idx="823">
                  <c:v>3.5693651358193012E-3</c:v>
                </c:pt>
                <c:pt idx="824">
                  <c:v>3.5543193358140721E-3</c:v>
                </c:pt>
                <c:pt idx="825">
                  <c:v>3.5393507775150165E-3</c:v>
                </c:pt>
                <c:pt idx="826">
                  <c:v>3.5244589940552802E-3</c:v>
                </c:pt>
                <c:pt idx="827">
                  <c:v>3.5096435218107402E-3</c:v>
                </c:pt>
                <c:pt idx="828">
                  <c:v>3.4949039003745793E-3</c:v>
                </c:pt>
                <c:pt idx="829">
                  <c:v>3.4802396725321064E-3</c:v>
                </c:pt>
                <c:pt idx="830">
                  <c:v>3.465650384235778E-3</c:v>
                </c:pt>
                <c:pt idx="831">
                  <c:v>3.4511355845804502E-3</c:v>
                </c:pt>
                <c:pt idx="832">
                  <c:v>3.4366948257788348E-3</c:v>
                </c:pt>
                <c:pt idx="833">
                  <c:v>3.4223276631371439E-3</c:v>
                </c:pt>
                <c:pt idx="834">
                  <c:v>3.4080336550310428E-3</c:v>
                </c:pt>
                <c:pt idx="835">
                  <c:v>3.3938123628816743E-3</c:v>
                </c:pt>
                <c:pt idx="836">
                  <c:v>3.3796633511319865E-3</c:v>
                </c:pt>
                <c:pt idx="837">
                  <c:v>3.3655861872232519E-3</c:v>
                </c:pt>
                <c:pt idx="838">
                  <c:v>3.3515804415717447E-3</c:v>
                </c:pt>
                <c:pt idx="839">
                  <c:v>3.3376456875456911E-3</c:v>
                </c:pt>
                <c:pt idx="840">
                  <c:v>3.3237815014423274E-3</c:v>
                </c:pt>
                <c:pt idx="841">
                  <c:v>3.3099874624652522E-3</c:v>
                </c:pt>
                <c:pt idx="842">
                  <c:v>3.2962631527019078E-3</c:v>
                </c:pt>
                <c:pt idx="843">
                  <c:v>3.2826081571012957E-3</c:v>
                </c:pt>
                <c:pt idx="844">
                  <c:v>3.2690220634518131E-3</c:v>
                </c:pt>
                <c:pt idx="845">
                  <c:v>3.2555044623594066E-3</c:v>
                </c:pt>
                <c:pt idx="846">
                  <c:v>3.2420549472257695E-3</c:v>
                </c:pt>
                <c:pt idx="847">
                  <c:v>3.2286731142268424E-3</c:v>
                </c:pt>
                <c:pt idx="848">
                  <c:v>3.2153585622914276E-3</c:v>
                </c:pt>
                <c:pt idx="849">
                  <c:v>3.2021108930800125E-3</c:v>
                </c:pt>
                <c:pt idx="850">
                  <c:v>3.1889297109637762E-3</c:v>
                </c:pt>
                <c:pt idx="851">
                  <c:v>3.17581462300377E-3</c:v>
                </c:pt>
                <c:pt idx="852">
                  <c:v>3.1627652389302698E-3</c:v>
                </c:pt>
                <c:pt idx="853">
                  <c:v>3.1497811711223293E-3</c:v>
                </c:pt>
                <c:pt idx="854">
                  <c:v>3.1368620345874633E-3</c:v>
                </c:pt>
                <c:pt idx="855">
                  <c:v>3.1240074469415621E-3</c:v>
                </c:pt>
                <c:pt idx="856">
                  <c:v>3.1112170283889282E-3</c:v>
                </c:pt>
                <c:pt idx="857">
                  <c:v>3.0984904017024848E-3</c:v>
                </c:pt>
                <c:pt idx="858">
                  <c:v>3.0858271922042111E-3</c:v>
                </c:pt>
                <c:pt idx="859">
                  <c:v>3.0732270277456487E-3</c:v>
                </c:pt>
                <c:pt idx="860">
                  <c:v>3.0606895386886793E-3</c:v>
                </c:pt>
                <c:pt idx="861">
                  <c:v>3.0482143578863673E-3</c:v>
                </c:pt>
                <c:pt idx="862">
                  <c:v>3.0358011206640242E-3</c:v>
                </c:pt>
                <c:pt idx="863">
                  <c:v>3.0234494648004391E-3</c:v>
                </c:pt>
                <c:pt idx="864">
                  <c:v>3.0111590305092087E-3</c:v>
                </c:pt>
                <c:pt idx="865">
                  <c:v>2.9989294604203017E-3</c:v>
                </c:pt>
                <c:pt idx="866">
                  <c:v>2.9867603995617047E-3</c:v>
                </c:pt>
                <c:pt idx="867">
                  <c:v>2.9746514953412828E-3</c:v>
                </c:pt>
                <c:pt idx="868">
                  <c:v>2.9626023975287694E-3</c:v>
                </c:pt>
                <c:pt idx="869">
                  <c:v>2.9506127582378853E-3</c:v>
                </c:pt>
                <c:pt idx="870">
                  <c:v>2.9386822319086669E-3</c:v>
                </c:pt>
                <c:pt idx="871">
                  <c:v>2.9268104752898628E-3</c:v>
                </c:pt>
                <c:pt idx="872">
                  <c:v>2.9149971474215562E-3</c:v>
                </c:pt>
                <c:pt idx="873">
                  <c:v>2.9032419096178879E-3</c:v>
                </c:pt>
                <c:pt idx="874">
                  <c:v>2.8915444254499221E-3</c:v>
                </c:pt>
                <c:pt idx="875">
                  <c:v>2.8799043607286934E-3</c:v>
                </c:pt>
                <c:pt idx="876">
                  <c:v>2.8683213834883492E-3</c:v>
                </c:pt>
                <c:pt idx="877">
                  <c:v>2.8567951639694618E-3</c:v>
                </c:pt>
                <c:pt idx="878">
                  <c:v>2.8453253746024841E-3</c:v>
                </c:pt>
                <c:pt idx="879">
                  <c:v>2.8339116899913181E-3</c:v>
                </c:pt>
                <c:pt idx="880">
                  <c:v>2.8225537868970373E-3</c:v>
                </c:pt>
                <c:pt idx="881">
                  <c:v>2.8112513442217525E-3</c:v>
                </c:pt>
                <c:pt idx="882">
                  <c:v>2.8000040429925878E-3</c:v>
                </c:pt>
                <c:pt idx="883">
                  <c:v>2.7888115663458105E-3</c:v>
                </c:pt>
                <c:pt idx="884">
                  <c:v>2.7776735995110901E-3</c:v>
                </c:pt>
                <c:pt idx="885">
                  <c:v>2.7665898297958803E-3</c:v>
                </c:pt>
                <c:pt idx="886">
                  <c:v>2.7555599465699334E-3</c:v>
                </c:pt>
                <c:pt idx="887">
                  <c:v>2.7445836412499413E-3</c:v>
                </c:pt>
                <c:pt idx="888">
                  <c:v>2.7336606072843267E-3</c:v>
                </c:pt>
                <c:pt idx="889">
                  <c:v>2.722790540138114E-3</c:v>
                </c:pt>
                <c:pt idx="890">
                  <c:v>2.711973137277974E-3</c:v>
                </c:pt>
                <c:pt idx="891">
                  <c:v>2.7012080981573391E-3</c:v>
                </c:pt>
                <c:pt idx="892">
                  <c:v>2.6904951242017212E-3</c:v>
                </c:pt>
                <c:pt idx="893">
                  <c:v>2.6798339187940564E-3</c:v>
                </c:pt>
                <c:pt idx="894">
                  <c:v>2.6692241872602364E-3</c:v>
                </c:pt>
                <c:pt idx="895">
                  <c:v>2.6586656368547466E-3</c:v>
                </c:pt>
                <c:pt idx="896">
                  <c:v>2.6481579767463925E-3</c:v>
                </c:pt>
                <c:pt idx="897">
                  <c:v>2.6377009180041772E-3</c:v>
                </c:pt>
                <c:pt idx="898">
                  <c:v>2.6272941735833014E-3</c:v>
                </c:pt>
                <c:pt idx="899">
                  <c:v>2.6169374583112307E-3</c:v>
                </c:pt>
                <c:pt idx="900">
                  <c:v>2.6066304888739135E-3</c:v>
                </c:pt>
                <c:pt idx="901">
                  <c:v>2.5963729838021305E-3</c:v>
                </c:pt>
                <c:pt idx="902">
                  <c:v>2.5861646634578873E-3</c:v>
                </c:pt>
                <c:pt idx="903">
                  <c:v>2.5760052500210166E-3</c:v>
                </c:pt>
                <c:pt idx="904">
                  <c:v>2.5658944674757751E-3</c:v>
                </c:pt>
                <c:pt idx="905">
                  <c:v>2.5558320415976646E-3</c:v>
                </c:pt>
                <c:pt idx="906">
                  <c:v>2.5458176999402686E-3</c:v>
                </c:pt>
                <c:pt idx="907">
                  <c:v>2.5358511718222483E-3</c:v>
                </c:pt>
                <c:pt idx="908">
                  <c:v>2.5259321883144403E-3</c:v>
                </c:pt>
                <c:pt idx="909">
                  <c:v>2.5160604822270223E-3</c:v>
                </c:pt>
                <c:pt idx="910">
                  <c:v>2.5062357880968368E-3</c:v>
                </c:pt>
                <c:pt idx="911">
                  <c:v>2.4964578421747792E-3</c:v>
                </c:pt>
                <c:pt idx="912">
                  <c:v>2.4867263824132936E-3</c:v>
                </c:pt>
                <c:pt idx="913">
                  <c:v>2.4770411484539971E-3</c:v>
                </c:pt>
                <c:pt idx="914">
                  <c:v>2.467401881615375E-3</c:v>
                </c:pt>
                <c:pt idx="915">
                  <c:v>2.4578083248805583E-3</c:v>
                </c:pt>
                <c:pt idx="916">
                  <c:v>2.4482602228852735E-3</c:v>
                </c:pt>
                <c:pt idx="917">
                  <c:v>2.4387573219058272E-3</c:v>
                </c:pt>
                <c:pt idx="918">
                  <c:v>2.4292993698471605E-3</c:v>
                </c:pt>
                <c:pt idx="919">
                  <c:v>2.4198861162311241E-3</c:v>
                </c:pt>
                <c:pt idx="920">
                  <c:v>2.4105173121846935E-3</c:v>
                </c:pt>
                <c:pt idx="921">
                  <c:v>2.4011927104283948E-3</c:v>
                </c:pt>
                <c:pt idx="922">
                  <c:v>2.3919120652647649E-3</c:v>
                </c:pt>
                <c:pt idx="923">
                  <c:v>2.3826751325669309E-3</c:v>
                </c:pt>
                <c:pt idx="924">
                  <c:v>2.3734816697672662E-3</c:v>
                </c:pt>
                <c:pt idx="925">
                  <c:v>2.3643314358461438E-3</c:v>
                </c:pt>
                <c:pt idx="926">
                  <c:v>2.3552241913207786E-3</c:v>
                </c:pt>
                <c:pt idx="927">
                  <c:v>2.3461596982341684E-3</c:v>
                </c:pt>
                <c:pt idx="928">
                  <c:v>2.3371377201441054E-3</c:v>
                </c:pt>
                <c:pt idx="929">
                  <c:v>2.328158022112291E-3</c:v>
                </c:pt>
                <c:pt idx="930">
                  <c:v>2.3192203706935335E-3</c:v>
                </c:pt>
                <c:pt idx="931">
                  <c:v>2.3103245339250299E-3</c:v>
                </c:pt>
                <c:pt idx="932">
                  <c:v>2.3014702813157345E-3</c:v>
                </c:pt>
                <c:pt idx="933">
                  <c:v>2.2926573838358087E-3</c:v>
                </c:pt>
                <c:pt idx="934">
                  <c:v>2.2838856139061692E-3</c:v>
                </c:pt>
                <c:pt idx="935">
                  <c:v>2.2751547453881004E-3</c:v>
                </c:pt>
                <c:pt idx="936">
                  <c:v>2.2664645535729589E-3</c:v>
                </c:pt>
                <c:pt idx="937">
                  <c:v>2.2578148151719607E-3</c:v>
                </c:pt>
                <c:pt idx="938">
                  <c:v>2.2492053083060645E-3</c:v>
                </c:pt>
                <c:pt idx="939">
                  <c:v>2.2406358124958847E-3</c:v>
                </c:pt>
                <c:pt idx="940">
                  <c:v>2.2321061086517458E-3</c:v>
                </c:pt>
                <c:pt idx="941">
                  <c:v>2.2236159790637831E-3</c:v>
                </c:pt>
                <c:pt idx="942">
                  <c:v>2.2151652073921259E-3</c:v>
                </c:pt>
                <c:pt idx="943">
                  <c:v>2.2067535786571605E-3</c:v>
                </c:pt>
                <c:pt idx="944">
                  <c:v>2.1983808792298697E-3</c:v>
                </c:pt>
                <c:pt idx="945">
                  <c:v>2.1900468968222529E-3</c:v>
                </c:pt>
                <c:pt idx="946">
                  <c:v>2.1817514204778166E-3</c:v>
                </c:pt>
                <c:pt idx="947">
                  <c:v>2.1734942405621247E-3</c:v>
                </c:pt>
                <c:pt idx="948">
                  <c:v>2.1652751487534778E-3</c:v>
                </c:pt>
                <c:pt idx="949">
                  <c:v>2.1570939380335858E-3</c:v>
                </c:pt>
                <c:pt idx="950">
                  <c:v>2.1489504026783886E-3</c:v>
                </c:pt>
                <c:pt idx="951">
                  <c:v>2.1408443382489018E-3</c:v>
                </c:pt>
                <c:pt idx="952">
                  <c:v>2.1327755415821497E-3</c:v>
                </c:pt>
                <c:pt idx="953">
                  <c:v>2.1247438107821707E-3</c:v>
                </c:pt>
                <c:pt idx="954">
                  <c:v>2.1167489452111059E-3</c:v>
                </c:pt>
                <c:pt idx="955">
                  <c:v>2.1087907454803104E-3</c:v>
                </c:pt>
                <c:pt idx="956">
                  <c:v>2.1008690134416081E-3</c:v>
                </c:pt>
                <c:pt idx="957">
                  <c:v>2.0929835521785391E-3</c:v>
                </c:pt>
                <c:pt idx="958">
                  <c:v>2.0851341659977327E-3</c:v>
                </c:pt>
                <c:pt idx="959">
                  <c:v>2.0773206604203262E-3</c:v>
                </c:pt>
                <c:pt idx="960">
                  <c:v>2.0695428421734314E-3</c:v>
                </c:pt>
                <c:pt idx="961">
                  <c:v>2.0618005191817032E-3</c:v>
                </c:pt>
                <c:pt idx="962">
                  <c:v>2.0540935005589622E-3</c:v>
                </c:pt>
                <c:pt idx="963">
                  <c:v>2.0464215965998642E-3</c:v>
                </c:pt>
                <c:pt idx="964">
                  <c:v>2.0387846187716503E-3</c:v>
                </c:pt>
                <c:pt idx="965">
                  <c:v>2.0311823797059697E-3</c:v>
                </c:pt>
                <c:pt idx="966">
                  <c:v>2.0236146931907465E-3</c:v>
                </c:pt>
                <c:pt idx="967">
                  <c:v>2.0160813741621304E-3</c:v>
                </c:pt>
                <c:pt idx="968">
                  <c:v>2.0085822386964806E-3</c:v>
                </c:pt>
                <c:pt idx="969">
                  <c:v>2.0011171040024362E-3</c:v>
                </c:pt>
                <c:pt idx="970">
                  <c:v>1.9936857884130629E-3</c:v>
                </c:pt>
                <c:pt idx="971">
                  <c:v>1.986288111377999E-3</c:v>
                </c:pt>
                <c:pt idx="972">
                  <c:v>1.9789238934557452E-3</c:v>
                </c:pt>
                <c:pt idx="973">
                  <c:v>1.9715929563059406E-3</c:v>
                </c:pt>
                <c:pt idx="974">
                  <c:v>1.9642951226817385E-3</c:v>
                </c:pt>
                <c:pt idx="975">
                  <c:v>1.9570302164222389E-3</c:v>
                </c:pt>
                <c:pt idx="976">
                  <c:v>1.949798062444958E-3</c:v>
                </c:pt>
                <c:pt idx="977">
                  <c:v>1.9425984867383909E-3</c:v>
                </c:pt>
                <c:pt idx="978">
                  <c:v>1.9354313163545851E-3</c:v>
                </c:pt>
                <c:pt idx="979">
                  <c:v>1.9282963794018124E-3</c:v>
                </c:pt>
                <c:pt idx="980">
                  <c:v>1.9211935050372844E-3</c:v>
                </c:pt>
                <c:pt idx="981">
                  <c:v>1.9141225234599103E-3</c:v>
                </c:pt>
                <c:pt idx="982">
                  <c:v>1.9070832659031278E-3</c:v>
                </c:pt>
                <c:pt idx="983">
                  <c:v>1.9000755646277785E-3</c:v>
                </c:pt>
                <c:pt idx="984">
                  <c:v>1.8930992529150403E-3</c:v>
                </c:pt>
                <c:pt idx="985">
                  <c:v>1.8861541650594302E-3</c:v>
                </c:pt>
                <c:pt idx="986">
                  <c:v>1.8792401363618226E-3</c:v>
                </c:pt>
                <c:pt idx="987">
                  <c:v>1.8723570031225518E-3</c:v>
                </c:pt>
                <c:pt idx="988">
                  <c:v>1.865504602634582E-3</c:v>
                </c:pt>
                <c:pt idx="989">
                  <c:v>1.8586827731766745E-3</c:v>
                </c:pt>
                <c:pt idx="990">
                  <c:v>1.8518913540066574E-3</c:v>
                </c:pt>
                <c:pt idx="991">
                  <c:v>1.8451301853547192E-3</c:v>
                </c:pt>
                <c:pt idx="992">
                  <c:v>1.8383991084167859E-3</c:v>
                </c:pt>
                <c:pt idx="993">
                  <c:v>1.831697965347886E-3</c:v>
                </c:pt>
                <c:pt idx="994">
                  <c:v>1.8250265992556416E-3</c:v>
                </c:pt>
                <c:pt idx="995">
                  <c:v>1.8183848541937658E-3</c:v>
                </c:pt>
                <c:pt idx="996">
                  <c:v>1.811772575155604E-3</c:v>
                </c:pt>
                <c:pt idx="997">
                  <c:v>1.8051896080677357E-3</c:v>
                </c:pt>
                <c:pt idx="998">
                  <c:v>1.7986357997836508E-3</c:v>
                </c:pt>
                <c:pt idx="999">
                  <c:v>1.792110998077426E-3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92584"/>
        <c:axId val="466386312"/>
      </c:scatterChart>
      <c:valAx>
        <c:axId val="466392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86312"/>
        <c:crosses val="autoZero"/>
        <c:crossBetween val="midCat"/>
      </c:valAx>
      <c:valAx>
        <c:axId val="46638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92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F-distribution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664260717410323E-2"/>
          <c:y val="0.10779569892473119"/>
          <c:w val="0.73484951881014871"/>
          <c:h val="0.81992751578095746"/>
        </c:manualLayout>
      </c:layout>
      <c:scatterChart>
        <c:scatterStyle val="smoothMarker"/>
        <c:varyColors val="0"/>
        <c:ser>
          <c:idx val="0"/>
          <c:order val="0"/>
          <c:tx>
            <c:v>k=5,9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'[1]F-distribution'!$A$3:$A$1001</c:f>
              <c:numCache>
                <c:formatCode>General</c:formatCode>
                <c:ptCount val="9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</c:numCache>
            </c:numRef>
          </c:xVal>
          <c:yVal>
            <c:numRef>
              <c:f>'[1]F-distribution'!$B$3:$B$1001</c:f>
              <c:numCache>
                <c:formatCode>General</c:formatCode>
                <c:ptCount val="999"/>
                <c:pt idx="0">
                  <c:v>1.0304532487880038E-2</c:v>
                </c:pt>
                <c:pt idx="1">
                  <c:v>2.8042943339614216E-2</c:v>
                </c:pt>
                <c:pt idx="2">
                  <c:v>4.9579548882362753E-2</c:v>
                </c:pt>
                <c:pt idx="3">
                  <c:v>7.3475667948307538E-2</c:v>
                </c:pt>
                <c:pt idx="4">
                  <c:v>9.8862417146167045E-2</c:v>
                </c:pt>
                <c:pt idx="5">
                  <c:v>0.12514531129837961</c:v>
                </c:pt>
                <c:pt idx="6">
                  <c:v>0.15189173089086516</c:v>
                </c:pt>
                <c:pt idx="7">
                  <c:v>0.17877564456487144</c:v>
                </c:pt>
                <c:pt idx="8">
                  <c:v>0.20554619980902311</c:v>
                </c:pt>
                <c:pt idx="9">
                  <c:v>0.2320080800910698</c:v>
                </c:pt>
                <c:pt idx="10">
                  <c:v>0.25800835743143341</c:v>
                </c:pt>
                <c:pt idx="11">
                  <c:v>0.28342723828827476</c:v>
                </c:pt>
                <c:pt idx="12">
                  <c:v>0.30817129424608469</c:v>
                </c:pt>
                <c:pt idx="13">
                  <c:v>0.332168358949123</c:v>
                </c:pt>
                <c:pt idx="14">
                  <c:v>0.35536358781507454</c:v>
                </c:pt>
                <c:pt idx="15">
                  <c:v>0.37771635616108273</c:v>
                </c:pt>
                <c:pt idx="16">
                  <c:v>0.3991977785188639</c:v>
                </c:pt>
                <c:pt idx="17">
                  <c:v>0.41978869882835568</c:v>
                </c:pt>
                <c:pt idx="18">
                  <c:v>0.43947804454531947</c:v>
                </c:pt>
                <c:pt idx="19">
                  <c:v>0.45826146667926343</c:v>
                </c:pt>
                <c:pt idx="20">
                  <c:v>0.47614020769619692</c:v>
                </c:pt>
                <c:pt idx="21">
                  <c:v>0.49312015324604069</c:v>
                </c:pt>
                <c:pt idx="22">
                  <c:v>0.50921103376499854</c:v>
                </c:pt>
                <c:pt idx="23">
                  <c:v>0.52442574940305564</c:v>
                </c:pt>
                <c:pt idx="24">
                  <c:v>0.53877979724740821</c:v>
                </c:pt>
                <c:pt idx="25">
                  <c:v>0.55229078399532228</c:v>
                </c:pt>
                <c:pt idx="26">
                  <c:v>0.56497801044338503</c:v>
                </c:pt>
                <c:pt idx="27">
                  <c:v>0.5768621166602953</c:v>
                </c:pt>
                <c:pt idx="28">
                  <c:v>0.58796477867793784</c:v>
                </c:pt>
                <c:pt idx="29">
                  <c:v>0.59830844910021841</c:v>
                </c:pt>
                <c:pt idx="30">
                  <c:v>0.60791613528528921</c:v>
                </c:pt>
                <c:pt idx="31">
                  <c:v>0.61681120977405179</c:v>
                </c:pt>
                <c:pt idx="32">
                  <c:v>0.62501724846816442</c:v>
                </c:pt>
                <c:pt idx="33">
                  <c:v>0.63255789274343088</c:v>
                </c:pt>
                <c:pt idx="34">
                  <c:v>0.63945673224948907</c:v>
                </c:pt>
                <c:pt idx="35">
                  <c:v>0.64573720561722725</c:v>
                </c:pt>
                <c:pt idx="36">
                  <c:v>0.65142251668930695</c:v>
                </c:pt>
                <c:pt idx="37">
                  <c:v>0.65653556422084003</c:v>
                </c:pt>
                <c:pt idx="38">
                  <c:v>0.6610988832776632</c:v>
                </c:pt>
                <c:pt idx="39">
                  <c:v>0.66513459679786324</c:v>
                </c:pt>
                <c:pt idx="40">
                  <c:v>0.66866437598531303</c:v>
                </c:pt>
                <c:pt idx="41">
                  <c:v>0.67170940837782844</c:v>
                </c:pt>
                <c:pt idx="42">
                  <c:v>0.67429037258183067</c:v>
                </c:pt>
                <c:pt idx="43">
                  <c:v>0.67642741879402479</c:v>
                </c:pt>
                <c:pt idx="44">
                  <c:v>0.67814015434169816</c:v>
                </c:pt>
                <c:pt idx="45">
                  <c:v>0.67944763356949234</c:v>
                </c:pt>
                <c:pt idx="46">
                  <c:v>0.68036835148406394</c:v>
                </c:pt>
                <c:pt idx="47">
                  <c:v>0.68092024064077672</c:v>
                </c:pt>
                <c:pt idx="48">
                  <c:v>0.68112067081998051</c:v>
                </c:pt>
                <c:pt idx="49">
                  <c:v>0.68098645109583755</c:v>
                </c:pt>
                <c:pt idx="50">
                  <c:v>0.68053383394914113</c:v>
                </c:pt>
                <c:pt idx="51">
                  <c:v>0.67977852111807779</c:v>
                </c:pt>
                <c:pt idx="52">
                  <c:v>0.67873567091817655</c:v>
                </c:pt>
                <c:pt idx="53">
                  <c:v>0.67741990679548458</c:v>
                </c:pt>
                <c:pt idx="54">
                  <c:v>0.67584532690585264</c:v>
                </c:pt>
                <c:pt idx="55">
                  <c:v>0.67402551453862847</c:v>
                </c:pt>
                <c:pt idx="56">
                  <c:v>0.67197354922544961</c:v>
                </c:pt>
                <c:pt idx="57">
                  <c:v>0.66970201839460453</c:v>
                </c:pt>
                <c:pt idx="58">
                  <c:v>0.66722302944887546</c:v>
                </c:pt>
                <c:pt idx="59">
                  <c:v>0.66454822216019604</c:v>
                </c:pt>
                <c:pt idx="60">
                  <c:v>0.66168878128808428</c:v>
                </c:pt>
                <c:pt idx="61">
                  <c:v>0.65865544934086517</c:v>
                </c:pt>
                <c:pt idx="62">
                  <c:v>0.65545853940934484</c:v>
                </c:pt>
                <c:pt idx="63">
                  <c:v>0.65210794801203431</c:v>
                </c:pt>
                <c:pt idx="64">
                  <c:v>0.64861316789934831</c:v>
                </c:pt>
                <c:pt idx="65">
                  <c:v>0.64498330077159294</c:v>
                </c:pt>
                <c:pt idx="66">
                  <c:v>0.6412270698720669</c:v>
                </c:pt>
                <c:pt idx="67">
                  <c:v>0.63735283242237051</c:v>
                </c:pt>
                <c:pt idx="68">
                  <c:v>0.63336859187211403</c:v>
                </c:pt>
                <c:pt idx="69">
                  <c:v>0.62928200993972072</c:v>
                </c:pt>
                <c:pt idx="70">
                  <c:v>0.62510041842497399</c:v>
                </c:pt>
                <c:pt idx="71">
                  <c:v>0.62083083077748158</c:v>
                </c:pt>
                <c:pt idx="72">
                  <c:v>0.61647995340830086</c:v>
                </c:pt>
                <c:pt idx="73">
                  <c:v>0.61205419673467498</c:v>
                </c:pt>
                <c:pt idx="74">
                  <c:v>0.60755968595023879</c:v>
                </c:pt>
                <c:pt idx="75">
                  <c:v>0.60300227151510033</c:v>
                </c:pt>
                <c:pt idx="76">
                  <c:v>0.59838753936207856</c:v>
                </c:pt>
                <c:pt idx="77">
                  <c:v>0.59372082081693345</c:v>
                </c:pt>
                <c:pt idx="78">
                  <c:v>0.58900720223183733</c:v>
                </c:pt>
                <c:pt idx="79">
                  <c:v>0.58425153433253363</c:v>
                </c:pt>
                <c:pt idx="80">
                  <c:v>0.57945844128066704</c:v>
                </c:pt>
                <c:pt idx="81">
                  <c:v>0.57463232945368015</c:v>
                </c:pt>
                <c:pt idx="82">
                  <c:v>0.56977739594541488</c:v>
                </c:pt>
                <c:pt idx="83">
                  <c:v>0.56489763679124227</c:v>
                </c:pt>
                <c:pt idx="84">
                  <c:v>0.55999685492206952</c:v>
                </c:pt>
                <c:pt idx="85">
                  <c:v>0.55507866785204707</c:v>
                </c:pt>
                <c:pt idx="86">
                  <c:v>0.55014651510518475</c:v>
                </c:pt>
                <c:pt idx="87">
                  <c:v>0.54520366538638765</c:v>
                </c:pt>
                <c:pt idx="88">
                  <c:v>0.54025322350268201</c:v>
                </c:pt>
                <c:pt idx="89">
                  <c:v>0.53529813704059448</c:v>
                </c:pt>
                <c:pt idx="90">
                  <c:v>0.53034120280578689</c:v>
                </c:pt>
                <c:pt idx="91">
                  <c:v>0.52538507303116899</c:v>
                </c:pt>
                <c:pt idx="92">
                  <c:v>0.52043226135976117</c:v>
                </c:pt>
                <c:pt idx="93">
                  <c:v>0.51548514860863104</c:v>
                </c:pt>
                <c:pt idx="94">
                  <c:v>0.51054598832021547</c:v>
                </c:pt>
                <c:pt idx="95">
                  <c:v>0.50561691210734261</c:v>
                </c:pt>
                <c:pt idx="96">
                  <c:v>0.50069993479820984</c:v>
                </c:pt>
                <c:pt idx="97">
                  <c:v>0.49579695938752194</c:v>
                </c:pt>
                <c:pt idx="98">
                  <c:v>0.49090978179993361</c:v>
                </c:pt>
                <c:pt idx="99">
                  <c:v>0.48604009547182281</c:v>
                </c:pt>
                <c:pt idx="100">
                  <c:v>0.4811894957573557</c:v>
                </c:pt>
                <c:pt idx="101">
                  <c:v>0.4763594841646745</c:v>
                </c:pt>
                <c:pt idx="102">
                  <c:v>0.47155147242793033</c:v>
                </c:pt>
                <c:pt idx="103">
                  <c:v>0.46676678642076236</c:v>
                </c:pt>
                <c:pt idx="104">
                  <c:v>0.46200666991669342</c:v>
                </c:pt>
                <c:pt idx="105">
                  <c:v>0.45727228820178378</c:v>
                </c:pt>
                <c:pt idx="106">
                  <c:v>0.45256473154475019</c:v>
                </c:pt>
                <c:pt idx="107">
                  <c:v>0.44788501852961915</c:v>
                </c:pt>
                <c:pt idx="108">
                  <c:v>0.44323409925584611</c:v>
                </c:pt>
                <c:pt idx="109">
                  <c:v>0.43861285841069392</c:v>
                </c:pt>
                <c:pt idx="110">
                  <c:v>0.43402211821852987</c:v>
                </c:pt>
                <c:pt idx="111">
                  <c:v>0.42946264127155337</c:v>
                </c:pt>
                <c:pt idx="112">
                  <c:v>0.42493513324633764</c:v>
                </c:pt>
                <c:pt idx="113">
                  <c:v>0.42044024551043191</c:v>
                </c:pt>
                <c:pt idx="114">
                  <c:v>0.41597857762313134</c:v>
                </c:pt>
                <c:pt idx="115">
                  <c:v>0.41155067973439713</c:v>
                </c:pt>
                <c:pt idx="116">
                  <c:v>0.40715705488577469</c:v>
                </c:pt>
                <c:pt idx="117">
                  <c:v>0.40279816121703055</c:v>
                </c:pt>
                <c:pt idx="118">
                  <c:v>0.39847441408210843</c:v>
                </c:pt>
                <c:pt idx="119">
                  <c:v>0.3941861880778732</c:v>
                </c:pt>
                <c:pt idx="120">
                  <c:v>0.38993381898900542</c:v>
                </c:pt>
                <c:pt idx="121">
                  <c:v>0.38571760565227853</c:v>
                </c:pt>
                <c:pt idx="122">
                  <c:v>0.38153781174334872</c:v>
                </c:pt>
                <c:pt idx="123">
                  <c:v>0.3773946674890703</c:v>
                </c:pt>
                <c:pt idx="124">
                  <c:v>0.37328837130823872</c:v>
                </c:pt>
                <c:pt idx="125">
                  <c:v>0.36921909138357456</c:v>
                </c:pt>
                <c:pt idx="126">
                  <c:v>0.36518696716763843</c:v>
                </c:pt>
                <c:pt idx="127">
                  <c:v>0.36119211082528407</c:v>
                </c:pt>
                <c:pt idx="128">
                  <c:v>0.35723460861515682</c:v>
                </c:pt>
                <c:pt idx="129">
                  <c:v>0.35331452221264648</c:v>
                </c:pt>
                <c:pt idx="130">
                  <c:v>0.34943188997662689</c:v>
                </c:pt>
                <c:pt idx="131">
                  <c:v>0.34558672816221075</c:v>
                </c:pt>
                <c:pt idx="132">
                  <c:v>0.34177903208167865</c:v>
                </c:pt>
                <c:pt idx="133">
                  <c:v>0.33800877721565525</c:v>
                </c:pt>
                <c:pt idx="134">
                  <c:v>0.33427592027652026</c:v>
                </c:pt>
                <c:pt idx="135">
                  <c:v>0.3305804002259774</c:v>
                </c:pt>
                <c:pt idx="136">
                  <c:v>0.32692213924862573</c:v>
                </c:pt>
                <c:pt idx="137">
                  <c:v>0.3233010436833022</c:v>
                </c:pt>
                <c:pt idx="138">
                  <c:v>0.31971700491390759</c:v>
                </c:pt>
                <c:pt idx="139">
                  <c:v>0.31616990022135144</c:v>
                </c:pt>
                <c:pt idx="140">
                  <c:v>0.3126595935981919</c:v>
                </c:pt>
                <c:pt idx="141">
                  <c:v>0.30918593652748927</c:v>
                </c:pt>
                <c:pt idx="142">
                  <c:v>0.30574876872732448</c:v>
                </c:pt>
                <c:pt idx="143">
                  <c:v>0.3023479188623871</c:v>
                </c:pt>
                <c:pt idx="144">
                  <c:v>0.29898320522397281</c:v>
                </c:pt>
                <c:pt idx="145">
                  <c:v>0.29565443637968436</c:v>
                </c:pt>
                <c:pt idx="146">
                  <c:v>0.29236141179407715</c:v>
                </c:pt>
                <c:pt idx="147">
                  <c:v>0.28910392242143984</c:v>
                </c:pt>
                <c:pt idx="148">
                  <c:v>0.28588175127185894</c:v>
                </c:pt>
                <c:pt idx="149">
                  <c:v>0.28269467395166059</c:v>
                </c:pt>
                <c:pt idx="150">
                  <c:v>0.27954245917929443</c:v>
                </c:pt>
                <c:pt idx="151">
                  <c:v>0.27642486927766541</c:v>
                </c:pt>
                <c:pt idx="152">
                  <c:v>0.27334166064389404</c:v>
                </c:pt>
                <c:pt idx="153">
                  <c:v>0.2702925841974359</c:v>
                </c:pt>
                <c:pt idx="154">
                  <c:v>0.2672773858074613</c:v>
                </c:pt>
                <c:pt idx="155">
                  <c:v>0.26429580670035541</c:v>
                </c:pt>
                <c:pt idx="156">
                  <c:v>0.26134758384816786</c:v>
                </c:pt>
                <c:pt idx="157">
                  <c:v>0.2584324503388053</c:v>
                </c:pt>
                <c:pt idx="158">
                  <c:v>0.25555013572872881</c:v>
                </c:pt>
                <c:pt idx="159">
                  <c:v>0.25270036637889126</c:v>
                </c:pt>
                <c:pt idx="160">
                  <c:v>0.24988286577461427</c:v>
                </c:pt>
                <c:pt idx="161">
                  <c:v>0.24709735483007939</c:v>
                </c:pt>
                <c:pt idx="162">
                  <c:v>0.2443435521780831</c:v>
                </c:pt>
                <c:pt idx="163">
                  <c:v>0.24162117444567296</c:v>
                </c:pt>
                <c:pt idx="164">
                  <c:v>0.23892993651626651</c:v>
                </c:pt>
                <c:pt idx="165">
                  <c:v>0.23626955177881628</c:v>
                </c:pt>
                <c:pt idx="166">
                  <c:v>0.23363973236458085</c:v>
                </c:pt>
                <c:pt idx="167">
                  <c:v>0.23104018937201853</c:v>
                </c:pt>
                <c:pt idx="168">
                  <c:v>0.22847063308031351</c:v>
                </c:pt>
                <c:pt idx="169">
                  <c:v>0.22593077315202037</c:v>
                </c:pt>
                <c:pt idx="170">
                  <c:v>0.22342031882529076</c:v>
                </c:pt>
                <c:pt idx="171">
                  <c:v>0.22093897909612628</c:v>
                </c:pt>
                <c:pt idx="172">
                  <c:v>0.21848646289108736</c:v>
                </c:pt>
                <c:pt idx="173">
                  <c:v>0.21606247923087307</c:v>
                </c:pt>
                <c:pt idx="174">
                  <c:v>0.2136667373851561</c:v>
                </c:pt>
                <c:pt idx="175">
                  <c:v>0.21129894701906102</c:v>
                </c:pt>
                <c:pt idx="176">
                  <c:v>0.20895881833164048</c:v>
                </c:pt>
                <c:pt idx="177">
                  <c:v>0.20664606218670234</c:v>
                </c:pt>
                <c:pt idx="178">
                  <c:v>0.20436039023631672</c:v>
                </c:pt>
                <c:pt idx="179">
                  <c:v>0.20210151503732751</c:v>
                </c:pt>
                <c:pt idx="180">
                  <c:v>0.19986915016116974</c:v>
                </c:pt>
                <c:pt idx="181">
                  <c:v>0.19766301029729194</c:v>
                </c:pt>
                <c:pt idx="182">
                  <c:v>0.19548281135046239</c:v>
                </c:pt>
                <c:pt idx="183">
                  <c:v>0.19332827053222887</c:v>
                </c:pt>
                <c:pt idx="184">
                  <c:v>0.19119910644679569</c:v>
                </c:pt>
                <c:pt idx="185">
                  <c:v>0.18909503917156259</c:v>
                </c:pt>
                <c:pt idx="186">
                  <c:v>0.18701579033256482</c:v>
                </c:pt>
                <c:pt idx="187">
                  <c:v>0.18496108317504381</c:v>
                </c:pt>
                <c:pt idx="188">
                  <c:v>0.18293064262936745</c:v>
                </c:pt>
                <c:pt idx="189">
                  <c:v>0.18092419537250998</c:v>
                </c:pt>
                <c:pt idx="190">
                  <c:v>0.17894146988529103</c:v>
                </c:pt>
                <c:pt idx="191">
                  <c:v>0.17698219650557107</c:v>
                </c:pt>
                <c:pt idx="192">
                  <c:v>0.17504610747758539</c:v>
                </c:pt>
                <c:pt idx="193">
                  <c:v>0.17313293699759136</c:v>
                </c:pt>
                <c:pt idx="194">
                  <c:v>0.17124242125600703</c:v>
                </c:pt>
                <c:pt idx="195">
                  <c:v>0.16937429847619567</c:v>
                </c:pt>
                <c:pt idx="196">
                  <c:v>0.16752830895005655</c:v>
                </c:pt>
                <c:pt idx="197">
                  <c:v>0.16570419507057232</c:v>
                </c:pt>
                <c:pt idx="198">
                  <c:v>0.16390170136145235</c:v>
                </c:pt>
                <c:pt idx="199">
                  <c:v>0.16212057450401507</c:v>
                </c:pt>
                <c:pt idx="200">
                  <c:v>0.16036056336143542</c:v>
                </c:pt>
                <c:pt idx="201">
                  <c:v>0.15862141900048796</c:v>
                </c:pt>
                <c:pt idx="202">
                  <c:v>0.15690289471090288</c:v>
                </c:pt>
                <c:pt idx="203">
                  <c:v>0.1552047460224551</c:v>
                </c:pt>
                <c:pt idx="204">
                  <c:v>0.15352673071989029</c:v>
                </c:pt>
                <c:pt idx="205">
                  <c:v>0.15186860885580206</c:v>
                </c:pt>
                <c:pt idx="206">
                  <c:v>0.15023014276155816</c:v>
                </c:pt>
                <c:pt idx="207">
                  <c:v>0.14861109705636988</c:v>
                </c:pt>
                <c:pt idx="208">
                  <c:v>0.14701123865460478</c:v>
                </c:pt>
                <c:pt idx="209">
                  <c:v>0.14543033677142717</c:v>
                </c:pt>
                <c:pt idx="210">
                  <c:v>0.14386816292685267</c:v>
                </c:pt>
                <c:pt idx="211">
                  <c:v>0.14232449094829971</c:v>
                </c:pt>
                <c:pt idx="212">
                  <c:v>0.14079909697171614</c:v>
                </c:pt>
                <c:pt idx="213">
                  <c:v>0.13929175944135527</c:v>
                </c:pt>
                <c:pt idx="214">
                  <c:v>0.1378022591082724</c:v>
                </c:pt>
                <c:pt idx="215">
                  <c:v>0.13633037902761405</c:v>
                </c:pt>
                <c:pt idx="216">
                  <c:v>0.1348759045547604</c:v>
                </c:pt>
                <c:pt idx="217">
                  <c:v>0.13343862334038795</c:v>
                </c:pt>
                <c:pt idx="218">
                  <c:v>0.1320183253245113</c:v>
                </c:pt>
                <c:pt idx="219">
                  <c:v>0.13061480272956058</c:v>
                </c:pt>
                <c:pt idx="220">
                  <c:v>0.12922785005255019</c:v>
                </c:pt>
                <c:pt idx="221">
                  <c:v>0.12785726405639258</c:v>
                </c:pt>
                <c:pt idx="222">
                  <c:v>0.12650284376040599</c:v>
                </c:pt>
                <c:pt idx="223">
                  <c:v>0.12516439043006386</c:v>
                </c:pt>
                <c:pt idx="224">
                  <c:v>0.12384170756603358</c:v>
                </c:pt>
                <c:pt idx="225">
                  <c:v>0.12253460089254756</c:v>
                </c:pt>
                <c:pt idx="226">
                  <c:v>0.12124287834514728</c:v>
                </c:pt>
                <c:pt idx="227">
                  <c:v>0.11996635005784398</c:v>
                </c:pt>
                <c:pt idx="228">
                  <c:v>0.11870482834973008</c:v>
                </c:pt>
                <c:pt idx="229">
                  <c:v>0.11745812771108032</c:v>
                </c:pt>
                <c:pt idx="230">
                  <c:v>0.11622606478897765</c:v>
                </c:pt>
                <c:pt idx="231">
                  <c:v>0.11500845837249693</c:v>
                </c:pt>
                <c:pt idx="232">
                  <c:v>0.11380512937747699</c:v>
                </c:pt>
                <c:pt idx="233">
                  <c:v>0.11261590083091234</c:v>
                </c:pt>
                <c:pt idx="234">
                  <c:v>0.11144059785499527</c:v>
                </c:pt>
                <c:pt idx="235">
                  <c:v>0.11027904765083298</c:v>
                </c:pt>
                <c:pt idx="236">
                  <c:v>0.10913107948186759</c:v>
                </c:pt>
                <c:pt idx="237">
                  <c:v>0.10799652465702402</c:v>
                </c:pt>
                <c:pt idx="238">
                  <c:v>0.10687521651361054</c:v>
                </c:pt>
                <c:pt idx="239">
                  <c:v>0.10576699039999266</c:v>
                </c:pt>
                <c:pt idx="240">
                  <c:v>0.10467168365806467</c:v>
                </c:pt>
                <c:pt idx="241">
                  <c:v>0.10358913560553741</c:v>
                </c:pt>
                <c:pt idx="242">
                  <c:v>0.10251918751806356</c:v>
                </c:pt>
                <c:pt idx="243">
                  <c:v>0.10146168261121764</c:v>
                </c:pt>
                <c:pt idx="244">
                  <c:v>0.10041646602235041</c:v>
                </c:pt>
                <c:pt idx="245">
                  <c:v>9.9383384792333287E-2</c:v>
                </c:pt>
                <c:pt idx="246">
                  <c:v>9.8362287847208976E-2</c:v>
                </c:pt>
                <c:pt idx="247">
                  <c:v>9.7353025979765043E-2</c:v>
                </c:pt>
                <c:pt idx="248">
                  <c:v>9.6355451831042591E-2</c:v>
                </c:pt>
                <c:pt idx="249">
                  <c:v>9.5369419871796202E-2</c:v>
                </c:pt>
                <c:pt idx="250">
                  <c:v>9.4394786383917656E-2</c:v>
                </c:pt>
                <c:pt idx="251">
                  <c:v>9.3431409441833813E-2</c:v>
                </c:pt>
                <c:pt idx="252">
                  <c:v>9.247914889389465E-2</c:v>
                </c:pt>
                <c:pt idx="253">
                  <c:v>9.1537866343757907E-2</c:v>
                </c:pt>
                <c:pt idx="254">
                  <c:v>9.0607425131785102E-2</c:v>
                </c:pt>
                <c:pt idx="255">
                  <c:v>8.9687690316456015E-2</c:v>
                </c:pt>
                <c:pt idx="256">
                  <c:v>8.8778528655812247E-2</c:v>
                </c:pt>
                <c:pt idx="257">
                  <c:v>8.7879808588939387E-2</c:v>
                </c:pt>
                <c:pt idx="258">
                  <c:v>8.699140021749506E-2</c:v>
                </c:pt>
                <c:pt idx="259">
                  <c:v>8.6113175287292162E-2</c:v>
                </c:pt>
                <c:pt idx="260">
                  <c:v>8.524500716994339E-2</c:v>
                </c:pt>
                <c:pt idx="261">
                  <c:v>8.4386770844575396E-2</c:v>
                </c:pt>
                <c:pt idx="262">
                  <c:v>8.3538342879618421E-2</c:v>
                </c:pt>
                <c:pt idx="263">
                  <c:v>8.2699601414679122E-2</c:v>
                </c:pt>
                <c:pt idx="264">
                  <c:v>8.1870426142499522E-2</c:v>
                </c:pt>
                <c:pt idx="265">
                  <c:v>8.1050698291011788E-2</c:v>
                </c:pt>
                <c:pt idx="266">
                  <c:v>8.02403006054907E-2</c:v>
                </c:pt>
                <c:pt idx="267">
                  <c:v>7.9439117330809272E-2</c:v>
                </c:pt>
                <c:pt idx="268">
                  <c:v>7.8647034193804199E-2</c:v>
                </c:pt>
                <c:pt idx="269">
                  <c:v>7.7863938385752646E-2</c:v>
                </c:pt>
                <c:pt idx="270">
                  <c:v>7.7089718544965921E-2</c:v>
                </c:pt>
                <c:pt idx="271">
                  <c:v>7.6324264739503267E-2</c:v>
                </c:pt>
                <c:pt idx="272">
                  <c:v>7.5567468450009861E-2</c:v>
                </c:pt>
                <c:pt idx="273">
                  <c:v>7.481922255268017E-2</c:v>
                </c:pt>
                <c:pt idx="274">
                  <c:v>7.4079421302352844E-2</c:v>
                </c:pt>
                <c:pt idx="275">
                  <c:v>7.3347960315736926E-2</c:v>
                </c:pt>
                <c:pt idx="276">
                  <c:v>7.2624736554772903E-2</c:v>
                </c:pt>
                <c:pt idx="277">
                  <c:v>7.1909648310132163E-2</c:v>
                </c:pt>
                <c:pt idx="278">
                  <c:v>7.1202595184853779E-2</c:v>
                </c:pt>
                <c:pt idx="279">
                  <c:v>7.0503478078124723E-2</c:v>
                </c:pt>
                <c:pt idx="280">
                  <c:v>6.9812199169201047E-2</c:v>
                </c:pt>
                <c:pt idx="281">
                  <c:v>6.9128661901474805E-2</c:v>
                </c:pt>
                <c:pt idx="282">
                  <c:v>6.8452770966685936E-2</c:v>
                </c:pt>
                <c:pt idx="283">
                  <c:v>6.7784432289281521E-2</c:v>
                </c:pt>
                <c:pt idx="284">
                  <c:v>6.7123553010923598E-2</c:v>
                </c:pt>
                <c:pt idx="285">
                  <c:v>6.647004147514475E-2</c:v>
                </c:pt>
                <c:pt idx="286">
                  <c:v>6.582380721215475E-2</c:v>
                </c:pt>
                <c:pt idx="287">
                  <c:v>6.5184760923797339E-2</c:v>
                </c:pt>
                <c:pt idx="288">
                  <c:v>6.4552814468657363E-2</c:v>
                </c:pt>
                <c:pt idx="289">
                  <c:v>6.3927880847320304E-2</c:v>
                </c:pt>
                <c:pt idx="290">
                  <c:v>6.3309874187782986E-2</c:v>
                </c:pt>
                <c:pt idx="291">
                  <c:v>6.2698709731016544E-2</c:v>
                </c:pt>
                <c:pt idx="292">
                  <c:v>6.2094303816681531E-2</c:v>
                </c:pt>
                <c:pt idx="293">
                  <c:v>6.1496573868994639E-2</c:v>
                </c:pt>
                <c:pt idx="294">
                  <c:v>6.0905438382748207E-2</c:v>
                </c:pt>
                <c:pt idx="295">
                  <c:v>6.0320816909481448E-2</c:v>
                </c:pt>
                <c:pt idx="296">
                  <c:v>5.9742630043802716E-2</c:v>
                </c:pt>
                <c:pt idx="297">
                  <c:v>5.9170799409864479E-2</c:v>
                </c:pt>
                <c:pt idx="298">
                  <c:v>5.8605247647987788E-2</c:v>
                </c:pt>
                <c:pt idx="299">
                  <c:v>5.8045898401438561E-2</c:v>
                </c:pt>
                <c:pt idx="300">
                  <c:v>5.7492676303353474E-2</c:v>
                </c:pt>
                <c:pt idx="301">
                  <c:v>5.6945506963814785E-2</c:v>
                </c:pt>
                <c:pt idx="302">
                  <c:v>5.6404316957075505E-2</c:v>
                </c:pt>
                <c:pt idx="303">
                  <c:v>5.5869033808931455E-2</c:v>
                </c:pt>
                <c:pt idx="304">
                  <c:v>5.533958598424122E-2</c:v>
                </c:pt>
                <c:pt idx="305">
                  <c:v>5.4815902874593231E-2</c:v>
                </c:pt>
                <c:pt idx="306">
                  <c:v>5.4297914786118444E-2</c:v>
                </c:pt>
                <c:pt idx="307">
                  <c:v>5.3785552927447897E-2</c:v>
                </c:pt>
                <c:pt idx="308">
                  <c:v>5.3278749397815219E-2</c:v>
                </c:pt>
                <c:pt idx="309">
                  <c:v>5.2777437175301659E-2</c:v>
                </c:pt>
                <c:pt idx="310">
                  <c:v>5.2281550105223278E-2</c:v>
                </c:pt>
                <c:pt idx="311">
                  <c:v>5.1791022888660977E-2</c:v>
                </c:pt>
                <c:pt idx="312">
                  <c:v>5.1305791071128683E-2</c:v>
                </c:pt>
                <c:pt idx="313">
                  <c:v>5.0825791031382399E-2</c:v>
                </c:pt>
                <c:pt idx="314">
                  <c:v>5.0350959970366656E-2</c:v>
                </c:pt>
                <c:pt idx="315">
                  <c:v>4.9881235900298908E-2</c:v>
                </c:pt>
                <c:pt idx="316">
                  <c:v>4.9416557633888671E-2</c:v>
                </c:pt>
                <c:pt idx="317">
                  <c:v>4.8956864773692578E-2</c:v>
                </c:pt>
                <c:pt idx="318">
                  <c:v>4.8502097701602576E-2</c:v>
                </c:pt>
                <c:pt idx="319">
                  <c:v>4.8052197568467479E-2</c:v>
                </c:pt>
                <c:pt idx="320">
                  <c:v>4.7607106283844389E-2</c:v>
                </c:pt>
                <c:pt idx="321">
                  <c:v>4.7166766505882016E-2</c:v>
                </c:pt>
                <c:pt idx="322">
                  <c:v>4.6731121631331571E-2</c:v>
                </c:pt>
                <c:pt idx="323">
                  <c:v>4.6300115785686526E-2</c:v>
                </c:pt>
                <c:pt idx="324">
                  <c:v>4.5873693813448073E-2</c:v>
                </c:pt>
                <c:pt idx="325">
                  <c:v>4.5451801268516501E-2</c:v>
                </c:pt>
                <c:pt idx="326">
                  <c:v>4.503438440470621E-2</c:v>
                </c:pt>
                <c:pt idx="327">
                  <c:v>4.4621390166383508E-2</c:v>
                </c:pt>
                <c:pt idx="328">
                  <c:v>4.4212766179226801E-2</c:v>
                </c:pt>
                <c:pt idx="329">
                  <c:v>4.3808460741106101E-2</c:v>
                </c:pt>
                <c:pt idx="330">
                  <c:v>4.3408422813082E-2</c:v>
                </c:pt>
                <c:pt idx="331">
                  <c:v>4.3012602010522774E-2</c:v>
                </c:pt>
                <c:pt idx="332">
                  <c:v>4.2620948594337578E-2</c:v>
                </c:pt>
                <c:pt idx="333">
                  <c:v>4.2233413462325196E-2</c:v>
                </c:pt>
                <c:pt idx="334">
                  <c:v>4.1849948140636972E-2</c:v>
                </c:pt>
                <c:pt idx="335">
                  <c:v>4.1470504775351913E-2</c:v>
                </c:pt>
                <c:pt idx="336">
                  <c:v>4.1095036124164278E-2</c:v>
                </c:pt>
                <c:pt idx="337">
                  <c:v>4.0723495548180735E-2</c:v>
                </c:pt>
                <c:pt idx="338">
                  <c:v>4.0355837003826882E-2</c:v>
                </c:pt>
                <c:pt idx="339">
                  <c:v>3.9992015034861036E-2</c:v>
                </c:pt>
                <c:pt idx="340">
                  <c:v>3.9631984764495788E-2</c:v>
                </c:pt>
                <c:pt idx="341">
                  <c:v>3.9275701887623443E-2</c:v>
                </c:pt>
                <c:pt idx="342">
                  <c:v>3.892312266314641E-2</c:v>
                </c:pt>
                <c:pt idx="343">
                  <c:v>3.8574203906410351E-2</c:v>
                </c:pt>
                <c:pt idx="344">
                  <c:v>3.8228902981738686E-2</c:v>
                </c:pt>
                <c:pt idx="345">
                  <c:v>3.7887177795067936E-2</c:v>
                </c:pt>
                <c:pt idx="346">
                  <c:v>3.7548986786681685E-2</c:v>
                </c:pt>
                <c:pt idx="347">
                  <c:v>3.7214288924043604E-2</c:v>
                </c:pt>
                <c:pt idx="348">
                  <c:v>3.6883043694725816E-2</c:v>
                </c:pt>
                <c:pt idx="349">
                  <c:v>3.6555211099434326E-2</c:v>
                </c:pt>
                <c:pt idx="350">
                  <c:v>3.6230751645128449E-2</c:v>
                </c:pt>
                <c:pt idx="351">
                  <c:v>3.590962633823274E-2</c:v>
                </c:pt>
                <c:pt idx="352">
                  <c:v>3.5591796677942419E-2</c:v>
                </c:pt>
                <c:pt idx="353">
                  <c:v>3.5277224649619139E-2</c:v>
                </c:pt>
                <c:pt idx="354">
                  <c:v>3.4965872718275962E-2</c:v>
                </c:pt>
                <c:pt idx="355">
                  <c:v>3.4657703822152282E-2</c:v>
                </c:pt>
                <c:pt idx="356">
                  <c:v>3.435268136637569E-2</c:v>
                </c:pt>
                <c:pt idx="357">
                  <c:v>3.4050769216710047E-2</c:v>
                </c:pt>
                <c:pt idx="358">
                  <c:v>3.3751931693389692E-2</c:v>
                </c:pt>
                <c:pt idx="359">
                  <c:v>3.3456133565037141E-2</c:v>
                </c:pt>
                <c:pt idx="360">
                  <c:v>3.3163340042664538E-2</c:v>
                </c:pt>
                <c:pt idx="361">
                  <c:v>3.2873516773757092E-2</c:v>
                </c:pt>
                <c:pt idx="362">
                  <c:v>3.2586629836437356E-2</c:v>
                </c:pt>
                <c:pt idx="363">
                  <c:v>3.2302645733709674E-2</c:v>
                </c:pt>
                <c:pt idx="364">
                  <c:v>3.202153138778354E-2</c:v>
                </c:pt>
                <c:pt idx="365">
                  <c:v>3.1743254134475214E-2</c:v>
                </c:pt>
                <c:pt idx="366">
                  <c:v>3.1467781717685495E-2</c:v>
                </c:pt>
                <c:pt idx="367">
                  <c:v>3.1195082283953984E-2</c:v>
                </c:pt>
                <c:pt idx="368">
                  <c:v>3.0925124377088265E-2</c:v>
                </c:pt>
                <c:pt idx="369">
                  <c:v>3.0657876932866257E-2</c:v>
                </c:pt>
                <c:pt idx="370">
                  <c:v>3.0393309273812386E-2</c:v>
                </c:pt>
                <c:pt idx="371">
                  <c:v>3.0131391104045242E-2</c:v>
                </c:pt>
                <c:pt idx="372">
                  <c:v>2.9872092504195889E-2</c:v>
                </c:pt>
                <c:pt idx="373">
                  <c:v>2.9615383926396864E-2</c:v>
                </c:pt>
                <c:pt idx="374">
                  <c:v>2.9361236189339762E-2</c:v>
                </c:pt>
                <c:pt idx="375">
                  <c:v>2.910962047340121E-2</c:v>
                </c:pt>
                <c:pt idx="376">
                  <c:v>2.886050831583592E-2</c:v>
                </c:pt>
                <c:pt idx="377">
                  <c:v>2.8613871606036043E-2</c:v>
                </c:pt>
                <c:pt idx="378">
                  <c:v>2.8369682580856117E-2</c:v>
                </c:pt>
                <c:pt idx="379">
                  <c:v>2.8127913820002577E-2</c:v>
                </c:pt>
                <c:pt idx="380">
                  <c:v>2.7888538241486367E-2</c:v>
                </c:pt>
                <c:pt idx="381">
                  <c:v>2.7651529097139322E-2</c:v>
                </c:pt>
                <c:pt idx="382">
                  <c:v>2.7416859968191185E-2</c:v>
                </c:pt>
                <c:pt idx="383">
                  <c:v>2.7184504760909261E-2</c:v>
                </c:pt>
                <c:pt idx="384">
                  <c:v>2.6954437702296725E-2</c:v>
                </c:pt>
                <c:pt idx="385">
                  <c:v>2.6726633335851555E-2</c:v>
                </c:pt>
                <c:pt idx="386">
                  <c:v>2.650106651738332E-2</c:v>
                </c:pt>
                <c:pt idx="387">
                  <c:v>2.6277712410888193E-2</c:v>
                </c:pt>
                <c:pt idx="388">
                  <c:v>2.6056546484480921E-2</c:v>
                </c:pt>
                <c:pt idx="389">
                  <c:v>2.5837544506382499E-2</c:v>
                </c:pt>
                <c:pt idx="390">
                  <c:v>2.5620682540963943E-2</c:v>
                </c:pt>
                <c:pt idx="391">
                  <c:v>2.5405936944844391E-2</c:v>
                </c:pt>
                <c:pt idx="392">
                  <c:v>2.519328436304304E-2</c:v>
                </c:pt>
                <c:pt idx="393">
                  <c:v>2.4982701725184488E-2</c:v>
                </c:pt>
                <c:pt idx="394">
                  <c:v>2.4774166241756303E-2</c:v>
                </c:pt>
                <c:pt idx="395">
                  <c:v>2.4567655400418106E-2</c:v>
                </c:pt>
                <c:pt idx="396">
                  <c:v>2.4363146962362248E-2</c:v>
                </c:pt>
                <c:pt idx="397">
                  <c:v>2.4160618958723908E-2</c:v>
                </c:pt>
                <c:pt idx="398">
                  <c:v>2.3960049687041466E-2</c:v>
                </c:pt>
                <c:pt idx="399">
                  <c:v>2.3761417707765353E-2</c:v>
                </c:pt>
                <c:pt idx="400">
                  <c:v>2.3564701840815074E-2</c:v>
                </c:pt>
                <c:pt idx="401">
                  <c:v>2.3369881162183893E-2</c:v>
                </c:pt>
                <c:pt idx="402">
                  <c:v>2.3176935000590256E-2</c:v>
                </c:pt>
                <c:pt idx="403">
                  <c:v>2.2985842934175573E-2</c:v>
                </c:pt>
                <c:pt idx="404">
                  <c:v>2.2796584787247116E-2</c:v>
                </c:pt>
                <c:pt idx="405">
                  <c:v>2.2609140627066357E-2</c:v>
                </c:pt>
                <c:pt idx="406">
                  <c:v>2.2423490760681043E-2</c:v>
                </c:pt>
                <c:pt idx="407">
                  <c:v>2.2239615731801329E-2</c:v>
                </c:pt>
                <c:pt idx="408">
                  <c:v>2.2057496317718767E-2</c:v>
                </c:pt>
                <c:pt idx="409">
                  <c:v>2.187711352626763E-2</c:v>
                </c:pt>
                <c:pt idx="410">
                  <c:v>2.1698448592828139E-2</c:v>
                </c:pt>
                <c:pt idx="411">
                  <c:v>2.1521482977371068E-2</c:v>
                </c:pt>
                <c:pt idx="412">
                  <c:v>2.1346198361542747E-2</c:v>
                </c:pt>
                <c:pt idx="413">
                  <c:v>2.1172576645790378E-2</c:v>
                </c:pt>
                <c:pt idx="414">
                  <c:v>2.1000599946526474E-2</c:v>
                </c:pt>
                <c:pt idx="415">
                  <c:v>2.0830250593332919E-2</c:v>
                </c:pt>
                <c:pt idx="416">
                  <c:v>2.0661511126202757E-2</c:v>
                </c:pt>
                <c:pt idx="417">
                  <c:v>2.049436429282022E-2</c:v>
                </c:pt>
                <c:pt idx="418">
                  <c:v>2.0328793045878021E-2</c:v>
                </c:pt>
                <c:pt idx="419">
                  <c:v>2.0164780540431304E-2</c:v>
                </c:pt>
                <c:pt idx="420">
                  <c:v>2.0002310131288243E-2</c:v>
                </c:pt>
                <c:pt idx="421">
                  <c:v>1.9841365370435734E-2</c:v>
                </c:pt>
                <c:pt idx="422">
                  <c:v>1.9681930004501188E-2</c:v>
                </c:pt>
                <c:pt idx="423">
                  <c:v>1.9523987972248292E-2</c:v>
                </c:pt>
                <c:pt idx="424">
                  <c:v>1.9367523402107758E-2</c:v>
                </c:pt>
                <c:pt idx="425">
                  <c:v>1.921252060974115E-2</c:v>
                </c:pt>
                <c:pt idx="426">
                  <c:v>1.9058964095638679E-2</c:v>
                </c:pt>
                <c:pt idx="427">
                  <c:v>1.8906838542749146E-2</c:v>
                </c:pt>
                <c:pt idx="428">
                  <c:v>1.8756128814143035E-2</c:v>
                </c:pt>
                <c:pt idx="429">
                  <c:v>1.8606819950706819E-2</c:v>
                </c:pt>
                <c:pt idx="430">
                  <c:v>1.8458897168869042E-2</c:v>
                </c:pt>
                <c:pt idx="431">
                  <c:v>1.8312345858357431E-2</c:v>
                </c:pt>
                <c:pt idx="432">
                  <c:v>1.8167151579986461E-2</c:v>
                </c:pt>
                <c:pt idx="433">
                  <c:v>1.802330006347521E-2</c:v>
                </c:pt>
                <c:pt idx="434">
                  <c:v>1.7880777205294733E-2</c:v>
                </c:pt>
                <c:pt idx="435">
                  <c:v>1.7739569066544818E-2</c:v>
                </c:pt>
                <c:pt idx="436">
                  <c:v>1.7599661870859717E-2</c:v>
                </c:pt>
                <c:pt idx="437">
                  <c:v>1.7461042002342084E-2</c:v>
                </c:pt>
                <c:pt idx="438">
                  <c:v>1.7323696003525332E-2</c:v>
                </c:pt>
                <c:pt idx="439">
                  <c:v>1.7187610573363279E-2</c:v>
                </c:pt>
                <c:pt idx="440">
                  <c:v>1.7052772565247301E-2</c:v>
                </c:pt>
                <c:pt idx="441">
                  <c:v>1.6919168985050428E-2</c:v>
                </c:pt>
                <c:pt idx="442">
                  <c:v>1.6786786989197586E-2</c:v>
                </c:pt>
                <c:pt idx="443">
                  <c:v>1.6655613882762418E-2</c:v>
                </c:pt>
                <c:pt idx="444">
                  <c:v>1.6525637117589604E-2</c:v>
                </c:pt>
                <c:pt idx="445">
                  <c:v>1.6396844290442598E-2</c:v>
                </c:pt>
                <c:pt idx="446">
                  <c:v>1.6269223141176362E-2</c:v>
                </c:pt>
                <c:pt idx="447">
                  <c:v>1.6142761550935046E-2</c:v>
                </c:pt>
                <c:pt idx="448">
                  <c:v>1.6017447540373538E-2</c:v>
                </c:pt>
                <c:pt idx="449">
                  <c:v>1.58932692679035E-2</c:v>
                </c:pt>
                <c:pt idx="450">
                  <c:v>1.5770215027962699E-2</c:v>
                </c:pt>
                <c:pt idx="451">
                  <c:v>1.5648273249307731E-2</c:v>
                </c:pt>
                <c:pt idx="452">
                  <c:v>1.5527432493329822E-2</c:v>
                </c:pt>
                <c:pt idx="453">
                  <c:v>1.540768145239324E-2</c:v>
                </c:pt>
                <c:pt idx="454">
                  <c:v>1.5289008948195973E-2</c:v>
                </c:pt>
                <c:pt idx="455">
                  <c:v>1.5171403930152559E-2</c:v>
                </c:pt>
                <c:pt idx="456">
                  <c:v>1.5054855473798456E-2</c:v>
                </c:pt>
                <c:pt idx="457">
                  <c:v>1.4939352779216063E-2</c:v>
                </c:pt>
                <c:pt idx="458">
                  <c:v>1.4824885169481562E-2</c:v>
                </c:pt>
                <c:pt idx="459">
                  <c:v>1.4711442089132739E-2</c:v>
                </c:pt>
                <c:pt idx="460">
                  <c:v>1.4599013102657338E-2</c:v>
                </c:pt>
                <c:pt idx="461">
                  <c:v>1.4487587893001544E-2</c:v>
                </c:pt>
                <c:pt idx="462">
                  <c:v>1.4377156260098382E-2</c:v>
                </c:pt>
                <c:pt idx="463">
                  <c:v>1.4267708119415896E-2</c:v>
                </c:pt>
                <c:pt idx="464">
                  <c:v>1.4159233500524677E-2</c:v>
                </c:pt>
                <c:pt idx="465">
                  <c:v>1.405172254568425E-2</c:v>
                </c:pt>
                <c:pt idx="466">
                  <c:v>1.3945165508448867E-2</c:v>
                </c:pt>
                <c:pt idx="467">
                  <c:v>1.3839552752291113E-2</c:v>
                </c:pt>
                <c:pt idx="468">
                  <c:v>1.3734874749244532E-2</c:v>
                </c:pt>
                <c:pt idx="469">
                  <c:v>1.3631122078563858E-2</c:v>
                </c:pt>
                <c:pt idx="470">
                  <c:v>1.3528285425403189E-2</c:v>
                </c:pt>
                <c:pt idx="471">
                  <c:v>1.3426355579511743E-2</c:v>
                </c:pt>
                <c:pt idx="472">
                  <c:v>1.3325323433946904E-2</c:v>
                </c:pt>
                <c:pt idx="473">
                  <c:v>1.3225179983804267E-2</c:v>
                </c:pt>
                <c:pt idx="474">
                  <c:v>1.3125916324964562E-2</c:v>
                </c:pt>
                <c:pt idx="475">
                  <c:v>1.3027523652857151E-2</c:v>
                </c:pt>
                <c:pt idx="476">
                  <c:v>1.2929993261239883E-2</c:v>
                </c:pt>
                <c:pt idx="477">
                  <c:v>1.2833316540995019E-2</c:v>
                </c:pt>
                <c:pt idx="478">
                  <c:v>1.2737484978941241E-2</c:v>
                </c:pt>
                <c:pt idx="479">
                  <c:v>1.2642490156661034E-2</c:v>
                </c:pt>
                <c:pt idx="480">
                  <c:v>1.2548323749343821E-2</c:v>
                </c:pt>
                <c:pt idx="481">
                  <c:v>1.2454977524644134E-2</c:v>
                </c:pt>
                <c:pt idx="482">
                  <c:v>1.2362443341554914E-2</c:v>
                </c:pt>
                <c:pt idx="483">
                  <c:v>1.2270713149295629E-2</c:v>
                </c:pt>
                <c:pt idx="484">
                  <c:v>1.2179778986214945E-2</c:v>
                </c:pt>
                <c:pt idx="485">
                  <c:v>1.2089632978707864E-2</c:v>
                </c:pt>
                <c:pt idx="486">
                  <c:v>1.2000267340147086E-2</c:v>
                </c:pt>
                <c:pt idx="487">
                  <c:v>1.1911674369828243E-2</c:v>
                </c:pt>
                <c:pt idx="488">
                  <c:v>1.1823846451929097E-2</c:v>
                </c:pt>
                <c:pt idx="489">
                  <c:v>1.1736776054482348E-2</c:v>
                </c:pt>
                <c:pt idx="490">
                  <c:v>1.165045572836176E-2</c:v>
                </c:pt>
                <c:pt idx="491">
                  <c:v>1.1564878106281689E-2</c:v>
                </c:pt>
                <c:pt idx="492">
                  <c:v>1.1480035901809526E-2</c:v>
                </c:pt>
                <c:pt idx="493">
                  <c:v>1.139592190839109E-2</c:v>
                </c:pt>
                <c:pt idx="494">
                  <c:v>1.1312528998388758E-2</c:v>
                </c:pt>
                <c:pt idx="495">
                  <c:v>1.1229850122132071E-2</c:v>
                </c:pt>
                <c:pt idx="496">
                  <c:v>1.1147878306980665E-2</c:v>
                </c:pt>
                <c:pt idx="497">
                  <c:v>1.1066606656399469E-2</c:v>
                </c:pt>
                <c:pt idx="498">
                  <c:v>1.0986028349045822E-2</c:v>
                </c:pt>
                <c:pt idx="499">
                  <c:v>1.090613663786859E-2</c:v>
                </c:pt>
                <c:pt idx="500">
                  <c:v>1.0826924849218652E-2</c:v>
                </c:pt>
                <c:pt idx="501">
                  <c:v>1.0748386381971361E-2</c:v>
                </c:pt>
                <c:pt idx="502">
                  <c:v>1.0670514706659872E-2</c:v>
                </c:pt>
                <c:pt idx="503">
                  <c:v>1.0593303364620188E-2</c:v>
                </c:pt>
                <c:pt idx="504">
                  <c:v>1.0516745967146751E-2</c:v>
                </c:pt>
                <c:pt idx="505">
                  <c:v>1.0440836194659296E-2</c:v>
                </c:pt>
                <c:pt idx="506">
                  <c:v>1.0365567795880326E-2</c:v>
                </c:pt>
                <c:pt idx="507">
                  <c:v>1.0290934587023185E-2</c:v>
                </c:pt>
                <c:pt idx="508">
                  <c:v>1.0216930450990558E-2</c:v>
                </c:pt>
                <c:pt idx="509">
                  <c:v>1.014354933658336E-2</c:v>
                </c:pt>
                <c:pt idx="510">
                  <c:v>1.0070785257719742E-2</c:v>
                </c:pt>
                <c:pt idx="511">
                  <c:v>9.9986322926641294E-3</c:v>
                </c:pt>
                <c:pt idx="512">
                  <c:v>9.927084583266169E-3</c:v>
                </c:pt>
                <c:pt idx="513">
                  <c:v>9.8561363342094515E-3</c:v>
                </c:pt>
                <c:pt idx="514">
                  <c:v>9.7857818122697397E-3</c:v>
                </c:pt>
                <c:pt idx="515">
                  <c:v>9.7160153455829387E-3</c:v>
                </c:pt>
                <c:pt idx="516">
                  <c:v>9.6468313229221281E-3</c:v>
                </c:pt>
                <c:pt idx="517">
                  <c:v>9.57822419298404E-3</c:v>
                </c:pt>
                <c:pt idx="518">
                  <c:v>9.5101884636845362E-3</c:v>
                </c:pt>
                <c:pt idx="519">
                  <c:v>9.442718701463201E-3</c:v>
                </c:pt>
                <c:pt idx="520">
                  <c:v>9.3758095305965586E-3</c:v>
                </c:pt>
                <c:pt idx="521">
                  <c:v>9.3094556325203411E-3</c:v>
                </c:pt>
                <c:pt idx="522">
                  <c:v>9.243651745160052E-3</c:v>
                </c:pt>
                <c:pt idx="523">
                  <c:v>9.1783926622703346E-3</c:v>
                </c:pt>
                <c:pt idx="524">
                  <c:v>9.1136732327825008E-3</c:v>
                </c:pt>
                <c:pt idx="525">
                  <c:v>9.0494883601604601E-3</c:v>
                </c:pt>
                <c:pt idx="526">
                  <c:v>8.9858330017647883E-3</c:v>
                </c:pt>
                <c:pt idx="527">
                  <c:v>8.9227021682247738E-3</c:v>
                </c:pt>
                <c:pt idx="528">
                  <c:v>8.8600909228185552E-3</c:v>
                </c:pt>
                <c:pt idx="529">
                  <c:v>8.797994380860933E-3</c:v>
                </c:pt>
                <c:pt idx="530">
                  <c:v>8.7364077090990207E-3</c:v>
                </c:pt>
                <c:pt idx="531">
                  <c:v>8.6753261251154568E-3</c:v>
                </c:pt>
                <c:pt idx="532">
                  <c:v>8.6147448967392268E-3</c:v>
                </c:pt>
                <c:pt idx="533">
                  <c:v>8.5546593414637592E-3</c:v>
                </c:pt>
                <c:pt idx="534">
                  <c:v>8.4950648258724729E-3</c:v>
                </c:pt>
                <c:pt idx="535">
                  <c:v>8.4359567650714694E-3</c:v>
                </c:pt>
                <c:pt idx="536">
                  <c:v>8.3773306221294475E-3</c:v>
                </c:pt>
                <c:pt idx="537">
                  <c:v>8.3191819075244724E-3</c:v>
                </c:pt>
                <c:pt idx="538">
                  <c:v>8.2615061785978432E-3</c:v>
                </c:pt>
                <c:pt idx="539">
                  <c:v>8.2042990390147497E-3</c:v>
                </c:pt>
                <c:pt idx="540">
                  <c:v>8.147556138231633E-3</c:v>
                </c:pt>
                <c:pt idx="541">
                  <c:v>8.0912731709702132E-3</c:v>
                </c:pt>
                <c:pt idx="542">
                  <c:v>8.0354458766981815E-3</c:v>
                </c:pt>
                <c:pt idx="543">
                  <c:v>7.9800700391162733E-3</c:v>
                </c:pt>
                <c:pt idx="544">
                  <c:v>7.9251414856516735E-3</c:v>
                </c:pt>
                <c:pt idx="545">
                  <c:v>7.8706560869580104E-3</c:v>
                </c:pt>
                <c:pt idx="546">
                  <c:v>7.8166097564211518E-3</c:v>
                </c:pt>
                <c:pt idx="547">
                  <c:v>7.7629984496715475E-3</c:v>
                </c:pt>
                <c:pt idx="548">
                  <c:v>7.7098181641023821E-3</c:v>
                </c:pt>
                <c:pt idx="549">
                  <c:v>7.6570649383937792E-3</c:v>
                </c:pt>
                <c:pt idx="550">
                  <c:v>7.604734852042906E-3</c:v>
                </c:pt>
                <c:pt idx="551">
                  <c:v>7.552824024899903E-3</c:v>
                </c:pt>
                <c:pt idx="552">
                  <c:v>7.5013286167095313E-3</c:v>
                </c:pt>
                <c:pt idx="553">
                  <c:v>7.4502448266585263E-3</c:v>
                </c:pt>
                <c:pt idx="554">
                  <c:v>7.3995688929284799E-3</c:v>
                </c:pt>
                <c:pt idx="555">
                  <c:v>7.3492970922543113E-3</c:v>
                </c:pt>
                <c:pt idx="556">
                  <c:v>7.2994257394881357E-3</c:v>
                </c:pt>
                <c:pt idx="557">
                  <c:v>7.2499511871685048E-3</c:v>
                </c:pt>
                <c:pt idx="558">
                  <c:v>7.2008698250949502E-3</c:v>
                </c:pt>
                <c:pt idx="559">
                  <c:v>7.1521780799078056E-3</c:v>
                </c:pt>
                <c:pt idx="560">
                  <c:v>7.1038724146730891E-3</c:v>
                </c:pt>
                <c:pt idx="561">
                  <c:v>7.0559493284726091E-3</c:v>
                </c:pt>
                <c:pt idx="562">
                  <c:v>7.0084053559989236E-3</c:v>
                </c:pt>
                <c:pt idx="563">
                  <c:v>6.9612370671554621E-3</c:v>
                </c:pt>
                <c:pt idx="564">
                  <c:v>6.914441066661379E-3</c:v>
                </c:pt>
                <c:pt idx="565">
                  <c:v>6.8680139936613304E-3</c:v>
                </c:pt>
                <c:pt idx="566">
                  <c:v>6.8219525213399097E-3</c:v>
                </c:pt>
                <c:pt idx="567">
                  <c:v>6.7762533565409845E-3</c:v>
                </c:pt>
                <c:pt idx="568">
                  <c:v>6.7309132393914128E-3</c:v>
                </c:pt>
                <c:pt idx="569">
                  <c:v>6.6859289429295754E-3</c:v>
                </c:pt>
                <c:pt idx="570">
                  <c:v>6.6412972727382885E-3</c:v>
                </c:pt>
                <c:pt idx="571">
                  <c:v>6.5970150665822479E-3</c:v>
                </c:pt>
                <c:pt idx="572">
                  <c:v>6.5530791940497692E-3</c:v>
                </c:pt>
                <c:pt idx="573">
                  <c:v>6.5094865561990721E-3</c:v>
                </c:pt>
                <c:pt idx="574">
                  <c:v>6.466234085208647E-3</c:v>
                </c:pt>
                <c:pt idx="575">
                  <c:v>6.4233187440319575E-3</c:v>
                </c:pt>
                <c:pt idx="576">
                  <c:v>6.3807375260563522E-3</c:v>
                </c:pt>
                <c:pt idx="577">
                  <c:v>6.3384874547659578E-3</c:v>
                </c:pt>
                <c:pt idx="578">
                  <c:v>6.2965655834088322E-3</c:v>
                </c:pt>
                <c:pt idx="579">
                  <c:v>6.2549689946679726E-3</c:v>
                </c:pt>
                <c:pt idx="580">
                  <c:v>6.2136948003363888E-3</c:v>
                </c:pt>
                <c:pt idx="581">
                  <c:v>6.1727401409960112E-3</c:v>
                </c:pt>
                <c:pt idx="582">
                  <c:v>6.1321021857005898E-3</c:v>
                </c:pt>
                <c:pt idx="583">
                  <c:v>6.0917781316622097E-3</c:v>
                </c:pt>
                <c:pt idx="584">
                  <c:v>6.0517652039417339E-3</c:v>
                </c:pt>
                <c:pt idx="585">
                  <c:v>6.0120606551429109E-3</c:v>
                </c:pt>
                <c:pt idx="586">
                  <c:v>5.9726617651101209E-3</c:v>
                </c:pt>
                <c:pt idx="587">
                  <c:v>5.933565840629775E-3</c:v>
                </c:pt>
                <c:pt idx="588">
                  <c:v>5.8947702151352557E-3</c:v>
                </c:pt>
                <c:pt idx="589">
                  <c:v>5.8562722484154063E-3</c:v>
                </c:pt>
                <c:pt idx="590">
                  <c:v>5.8180693263265061E-3</c:v>
                </c:pt>
                <c:pt idx="591">
                  <c:v>5.7801588605076561E-3</c:v>
                </c:pt>
                <c:pt idx="592">
                  <c:v>5.7425382880995747E-3</c:v>
                </c:pt>
                <c:pt idx="593">
                  <c:v>5.7052050714667072E-3</c:v>
                </c:pt>
                <c:pt idx="594">
                  <c:v>5.6681566979227297E-3</c:v>
                </c:pt>
                <c:pt idx="595">
                  <c:v>5.6313906794591851E-3</c:v>
                </c:pt>
                <c:pt idx="596">
                  <c:v>5.5949045524774617E-3</c:v>
                </c:pt>
                <c:pt idx="597">
                  <c:v>5.5586958775238511E-3</c:v>
                </c:pt>
                <c:pt idx="598">
                  <c:v>5.5227622390278449E-3</c:v>
                </c:pt>
                <c:pt idx="599">
                  <c:v>5.4871012450434242E-3</c:v>
                </c:pt>
                <c:pt idx="600">
                  <c:v>5.4517105269934786E-3</c:v>
                </c:pt>
                <c:pt idx="601">
                  <c:v>5.4165877394172536E-3</c:v>
                </c:pt>
                <c:pt idx="602">
                  <c:v>5.3817305597206877E-3</c:v>
                </c:pt>
                <c:pt idx="603">
                  <c:v>5.347136687929843E-3</c:v>
                </c:pt>
                <c:pt idx="604">
                  <c:v>5.3128038464470752E-3</c:v>
                </c:pt>
                <c:pt idx="605">
                  <c:v>5.2787297798102054E-3</c:v>
                </c:pt>
                <c:pt idx="606">
                  <c:v>5.2449122544544298E-3</c:v>
                </c:pt>
                <c:pt idx="607">
                  <c:v>5.2113490584771239E-3</c:v>
                </c:pt>
                <c:pt idx="608">
                  <c:v>5.1780380014052997E-3</c:v>
                </c:pt>
                <c:pt idx="609">
                  <c:v>5.1449769139658603E-3</c:v>
                </c:pt>
                <c:pt idx="610">
                  <c:v>5.1121636478585154E-3</c:v>
                </c:pt>
                <c:pt idx="611">
                  <c:v>5.0795960755314132E-3</c:v>
                </c:pt>
                <c:pt idx="612">
                  <c:v>5.0472720899592807E-3</c:v>
                </c:pt>
                <c:pt idx="613">
                  <c:v>5.0151896044242483E-3</c:v>
                </c:pt>
                <c:pt idx="614">
                  <c:v>4.9833465522992459E-3</c:v>
                </c:pt>
                <c:pt idx="615">
                  <c:v>4.9517408868338135E-3</c:v>
                </c:pt>
                <c:pt idx="616">
                  <c:v>4.9203705809425348E-3</c:v>
                </c:pt>
                <c:pt idx="617">
                  <c:v>4.889233626995837E-3</c:v>
                </c:pt>
                <c:pt idx="618">
                  <c:v>4.8583280366133099E-3</c:v>
                </c:pt>
                <c:pt idx="619">
                  <c:v>4.8276518404593198E-3</c:v>
                </c:pt>
                <c:pt idx="620">
                  <c:v>4.7972030880410908E-3</c:v>
                </c:pt>
                <c:pt idx="621">
                  <c:v>4.7669798475090787E-3</c:v>
                </c:pt>
                <c:pt idx="622">
                  <c:v>4.7369802054596242E-3</c:v>
                </c:pt>
                <c:pt idx="623">
                  <c:v>4.7072022667400413E-3</c:v>
                </c:pt>
                <c:pt idx="624">
                  <c:v>4.6776441542557157E-3</c:v>
                </c:pt>
                <c:pt idx="625">
                  <c:v>4.648304008779673E-3</c:v>
                </c:pt>
                <c:pt idx="626">
                  <c:v>4.6191799887641332E-3</c:v>
                </c:pt>
                <c:pt idx="627">
                  <c:v>4.5902702701544522E-3</c:v>
                </c:pt>
                <c:pt idx="628">
                  <c:v>4.5615730462049775E-3</c:v>
                </c:pt>
                <c:pt idx="629">
                  <c:v>4.5330865272972514E-3</c:v>
                </c:pt>
                <c:pt idx="630">
                  <c:v>4.5048089407600913E-3</c:v>
                </c:pt>
                <c:pt idx="631">
                  <c:v>4.4767385306918742E-3</c:v>
                </c:pt>
                <c:pt idx="632">
                  <c:v>4.4488735577848399E-3</c:v>
                </c:pt>
                <c:pt idx="633">
                  <c:v>4.4212122991513676E-3</c:v>
                </c:pt>
                <c:pt idx="634">
                  <c:v>4.3937530481522689E-3</c:v>
                </c:pt>
                <c:pt idx="635">
                  <c:v>4.3664941142270057E-3</c:v>
                </c:pt>
                <c:pt idx="636">
                  <c:v>4.3394338227259344E-3</c:v>
                </c:pt>
                <c:pt idx="637">
                  <c:v>4.3125705147443755E-3</c:v>
                </c:pt>
                <c:pt idx="638">
                  <c:v>4.2859025469586193E-3</c:v>
                </c:pt>
                <c:pt idx="639">
                  <c:v>4.2594282914638114E-3</c:v>
                </c:pt>
                <c:pt idx="640">
                  <c:v>4.233146135613648E-3</c:v>
                </c:pt>
                <c:pt idx="641">
                  <c:v>4.2070544818618959E-3</c:v>
                </c:pt>
                <c:pt idx="642">
                  <c:v>4.1811517476057786E-3</c:v>
                </c:pt>
                <c:pt idx="643">
                  <c:v>4.1554363650310412E-3</c:v>
                </c:pt>
                <c:pt idx="644">
                  <c:v>4.1299067809588566E-3</c:v>
                </c:pt>
                <c:pt idx="645">
                  <c:v>4.1045614566944319E-3</c:v>
                </c:pt>
                <c:pt idx="646">
                  <c:v>4.0793988678772958E-3</c:v>
                </c:pt>
                <c:pt idx="647">
                  <c:v>4.0544175043333549E-3</c:v>
                </c:pt>
                <c:pt idx="648">
                  <c:v>4.0296158699285652E-3</c:v>
                </c:pt>
                <c:pt idx="649">
                  <c:v>4.0049924824242522E-3</c:v>
                </c:pt>
                <c:pt idx="650">
                  <c:v>3.9805458733341119E-3</c:v>
                </c:pt>
                <c:pt idx="651">
                  <c:v>3.9562745877827731E-3</c:v>
                </c:pt>
                <c:pt idx="652">
                  <c:v>3.9321771843659741E-3</c:v>
                </c:pt>
                <c:pt idx="653">
                  <c:v>3.9082522350123014E-3</c:v>
                </c:pt>
                <c:pt idx="654">
                  <c:v>3.8844983248465044E-3</c:v>
                </c:pt>
                <c:pt idx="655">
                  <c:v>3.8609140520543127E-3</c:v>
                </c:pt>
                <c:pt idx="656">
                  <c:v>3.8374980277487984E-3</c:v>
                </c:pt>
                <c:pt idx="657">
                  <c:v>3.8142488758382193E-3</c:v>
                </c:pt>
                <c:pt idx="658">
                  <c:v>3.7911652328953258E-3</c:v>
                </c:pt>
                <c:pt idx="659">
                  <c:v>3.7682457480281927E-3</c:v>
                </c:pt>
                <c:pt idx="660">
                  <c:v>3.7454890827523894E-3</c:v>
                </c:pt>
                <c:pt idx="661">
                  <c:v>3.7228939108646976E-3</c:v>
                </c:pt>
                <c:pt idx="662">
                  <c:v>3.7004589183181188E-3</c:v>
                </c:pt>
                <c:pt idx="663">
                  <c:v>3.6781828030983924E-3</c:v>
                </c:pt>
                <c:pt idx="664">
                  <c:v>3.6560642751017666E-3</c:v>
                </c:pt>
                <c:pt idx="665">
                  <c:v>3.6341020560142373E-3</c:v>
                </c:pt>
                <c:pt idx="666">
                  <c:v>3.6122948791920619E-3</c:v>
                </c:pt>
                <c:pt idx="667">
                  <c:v>3.5906414895436022E-3</c:v>
                </c:pt>
                <c:pt idx="668">
                  <c:v>3.5691406434125283E-3</c:v>
                </c:pt>
                <c:pt idx="669">
                  <c:v>3.5477911084622559E-3</c:v>
                </c:pt>
                <c:pt idx="670">
                  <c:v>3.5265916635616882E-3</c:v>
                </c:pt>
                <c:pt idx="671">
                  <c:v>3.5055410986722432E-3</c:v>
                </c:pt>
                <c:pt idx="672">
                  <c:v>3.4846382147360705E-3</c:v>
                </c:pt>
                <c:pt idx="673">
                  <c:v>3.4638818235655736E-3</c:v>
                </c:pt>
                <c:pt idx="674">
                  <c:v>3.4432707477340934E-3</c:v>
                </c:pt>
                <c:pt idx="675">
                  <c:v>3.4228038204678411E-3</c:v>
                </c:pt>
                <c:pt idx="676">
                  <c:v>3.4024798855389364E-3</c:v>
                </c:pt>
                <c:pt idx="677">
                  <c:v>3.3822977971597764E-3</c:v>
                </c:pt>
                <c:pt idx="678">
                  <c:v>3.3622564198783718E-3</c:v>
                </c:pt>
                <c:pt idx="679">
                  <c:v>3.3423546284750121E-3</c:v>
                </c:pt>
                <c:pt idx="680">
                  <c:v>3.3225913078599335E-3</c:v>
                </c:pt>
                <c:pt idx="681">
                  <c:v>3.3029653529721534E-3</c:v>
                </c:pt>
                <c:pt idx="682">
                  <c:v>3.2834756686794479E-3</c:v>
                </c:pt>
                <c:pt idx="683">
                  <c:v>3.2641211696793735E-3</c:v>
                </c:pt>
                <c:pt idx="684">
                  <c:v>3.244900780401377E-3</c:v>
                </c:pt>
                <c:pt idx="685">
                  <c:v>3.2258134349099805E-3</c:v>
                </c:pt>
                <c:pt idx="686">
                  <c:v>3.2068580768090577E-3</c:v>
                </c:pt>
                <c:pt idx="687">
                  <c:v>3.1880336591470718E-3</c:v>
                </c:pt>
                <c:pt idx="688">
                  <c:v>3.1693391443234319E-3</c:v>
                </c:pt>
                <c:pt idx="689">
                  <c:v>3.150773503995809E-3</c:v>
                </c:pt>
                <c:pt idx="690">
                  <c:v>3.1323357189884712E-3</c:v>
                </c:pt>
                <c:pt idx="691">
                  <c:v>3.114024779201648E-3</c:v>
                </c:pt>
                <c:pt idx="692">
                  <c:v>3.0958396835218025E-3</c:v>
                </c:pt>
                <c:pt idx="693">
                  <c:v>3.0777794397329806E-3</c:v>
                </c:pt>
                <c:pt idx="694">
                  <c:v>3.0598430644290103E-3</c:v>
                </c:pt>
                <c:pt idx="695">
                  <c:v>3.0420295829267406E-3</c:v>
                </c:pt>
                <c:pt idx="696">
                  <c:v>3.0243380291801389E-3</c:v>
                </c:pt>
                <c:pt idx="697">
                  <c:v>3.006767445695396E-3</c:v>
                </c:pt>
                <c:pt idx="698">
                  <c:v>2.9893168834468622E-3</c:v>
                </c:pt>
                <c:pt idx="699">
                  <c:v>2.971985401793989E-3</c:v>
                </c:pt>
                <c:pt idx="700">
                  <c:v>2.9547720683990412E-3</c:v>
                </c:pt>
                <c:pt idx="701">
                  <c:v>2.9376759591458078E-3</c:v>
                </c:pt>
                <c:pt idx="702">
                  <c:v>2.9206961580591222E-3</c:v>
                </c:pt>
                <c:pt idx="703">
                  <c:v>2.9038317572252555E-3</c:v>
                </c:pt>
                <c:pt idx="704">
                  <c:v>2.8870818567131892E-3</c:v>
                </c:pt>
                <c:pt idx="705">
                  <c:v>2.8704455644966973E-3</c:v>
                </c:pt>
                <c:pt idx="706">
                  <c:v>2.8539219963772742E-3</c:v>
                </c:pt>
                <c:pt idx="707">
                  <c:v>2.8375102759079008E-3</c:v>
                </c:pt>
                <c:pt idx="708">
                  <c:v>2.8212095343176135E-3</c:v>
                </c:pt>
                <c:pt idx="709">
                  <c:v>2.8050189104368655E-3</c:v>
                </c:pt>
                <c:pt idx="710">
                  <c:v>2.7889375506237142E-3</c:v>
                </c:pt>
                <c:pt idx="711">
                  <c:v>2.7729646086907559E-3</c:v>
                </c:pt>
                <c:pt idx="712">
                  <c:v>2.7570992458328921E-3</c:v>
                </c:pt>
                <c:pt idx="713">
                  <c:v>2.7413406305557921E-3</c:v>
                </c:pt>
                <c:pt idx="714">
                  <c:v>2.7256879386051876E-3</c:v>
                </c:pt>
                <c:pt idx="715">
                  <c:v>2.7101403528968686E-3</c:v>
                </c:pt>
                <c:pt idx="716">
                  <c:v>2.6946970634474559E-3</c:v>
                </c:pt>
                <c:pt idx="717">
                  <c:v>2.6793572673058483E-3</c:v>
                </c:pt>
                <c:pt idx="718">
                  <c:v>2.6641201684854884E-3</c:v>
                </c:pt>
                <c:pt idx="719">
                  <c:v>2.6489849778972546E-3</c:v>
                </c:pt>
                <c:pt idx="720">
                  <c:v>2.6339509132831274E-3</c:v>
                </c:pt>
                <c:pt idx="721">
                  <c:v>2.6190171991505064E-3</c:v>
                </c:pt>
                <c:pt idx="722">
                  <c:v>2.6041830667072495E-3</c:v>
                </c:pt>
                <c:pt idx="723">
                  <c:v>2.5894477537973903E-3</c:v>
                </c:pt>
                <c:pt idx="724">
                  <c:v>2.5748105048375427E-3</c:v>
                </c:pt>
                <c:pt idx="725">
                  <c:v>2.5602705707539366E-3</c:v>
                </c:pt>
                <c:pt idx="726">
                  <c:v>2.5458272089201655E-3</c:v>
                </c:pt>
                <c:pt idx="727">
                  <c:v>2.5314796830955507E-3</c:v>
                </c:pt>
                <c:pt idx="728">
                  <c:v>2.5172272633641681E-3</c:v>
                </c:pt>
                <c:pt idx="729">
                  <c:v>2.5030692260745125E-3</c:v>
                </c:pt>
                <c:pt idx="730">
                  <c:v>2.4890048537797829E-3</c:v>
                </c:pt>
                <c:pt idx="731">
                  <c:v>2.4750334351788111E-3</c:v>
                </c:pt>
                <c:pt idx="732">
                  <c:v>2.4611542650575849E-3</c:v>
                </c:pt>
                <c:pt idx="733">
                  <c:v>2.4473666442314155E-3</c:v>
                </c:pt>
                <c:pt idx="734">
                  <c:v>2.4336698794876648E-3</c:v>
                </c:pt>
                <c:pt idx="735">
                  <c:v>2.4200632835290896E-3</c:v>
                </c:pt>
                <c:pt idx="736">
                  <c:v>2.4065461749178084E-3</c:v>
                </c:pt>
                <c:pt idx="737">
                  <c:v>2.3931178780197868E-3</c:v>
                </c:pt>
                <c:pt idx="738">
                  <c:v>2.3797777229499426E-3</c:v>
                </c:pt>
                <c:pt idx="739">
                  <c:v>2.3665250455178256E-3</c:v>
                </c:pt>
                <c:pt idx="740">
                  <c:v>2.353359187173827E-3</c:v>
                </c:pt>
                <c:pt idx="741">
                  <c:v>2.3402794949559796E-3</c:v>
                </c:pt>
                <c:pt idx="742">
                  <c:v>2.3272853214372849E-3</c:v>
                </c:pt>
                <c:pt idx="743">
                  <c:v>2.314376024673612E-3</c:v>
                </c:pt>
                <c:pt idx="744">
                  <c:v>2.30155096815209E-3</c:v>
                </c:pt>
                <c:pt idx="745">
                  <c:v>2.2888095207401005E-3</c:v>
                </c:pt>
                <c:pt idx="746">
                  <c:v>2.2761510566347239E-3</c:v>
                </c:pt>
                <c:pt idx="747">
                  <c:v>2.2635749553127525E-3</c:v>
                </c:pt>
                <c:pt idx="748">
                  <c:v>2.2510806014812137E-3</c:v>
                </c:pt>
                <c:pt idx="749">
                  <c:v>2.2386673850283935E-3</c:v>
                </c:pt>
                <c:pt idx="750">
                  <c:v>2.226334700975348E-3</c:v>
                </c:pt>
                <c:pt idx="751">
                  <c:v>2.2140819494279522E-3</c:v>
                </c:pt>
                <c:pt idx="752">
                  <c:v>2.2019085355294019E-3</c:v>
                </c:pt>
                <c:pt idx="753">
                  <c:v>2.1898138694132359E-3</c:v>
                </c:pt>
                <c:pt idx="754">
                  <c:v>2.1777973661568084E-3</c:v>
                </c:pt>
                <c:pt idx="755">
                  <c:v>2.1658584457352635E-3</c:v>
                </c:pt>
                <c:pt idx="756">
                  <c:v>2.1539965329759468E-3</c:v>
                </c:pt>
                <c:pt idx="757">
                  <c:v>2.1422110575133346E-3</c:v>
                </c:pt>
                <c:pt idx="758">
                  <c:v>2.1305014537443771E-3</c:v>
                </c:pt>
                <c:pt idx="759">
                  <c:v>2.1188671607843129E-3</c:v>
                </c:pt>
                <c:pt idx="760">
                  <c:v>2.1073076224229262E-3</c:v>
                </c:pt>
                <c:pt idx="761">
                  <c:v>2.0958222870812926E-3</c:v>
                </c:pt>
                <c:pt idx="762">
                  <c:v>2.0844106077688648E-3</c:v>
                </c:pt>
                <c:pt idx="763">
                  <c:v>2.0730720420411358E-3</c:v>
                </c:pt>
                <c:pt idx="764">
                  <c:v>2.0618060519575843E-3</c:v>
                </c:pt>
                <c:pt idx="765">
                  <c:v>2.0506121040401565E-3</c:v>
                </c:pt>
                <c:pt idx="766">
                  <c:v>2.0394896692321452E-3</c:v>
                </c:pt>
                <c:pt idx="767">
                  <c:v>2.0284382228573997E-3</c:v>
                </c:pt>
                <c:pt idx="768">
                  <c:v>2.0174572445800995E-3</c:v>
                </c:pt>
                <c:pt idx="769">
                  <c:v>2.0065462183647951E-3</c:v>
                </c:pt>
                <c:pt idx="770">
                  <c:v>1.9957046324369323E-3</c:v>
                </c:pt>
                <c:pt idx="771">
                  <c:v>1.9849319792437691E-3</c:v>
                </c:pt>
                <c:pt idx="772">
                  <c:v>1.9742277554156184E-3</c:v>
                </c:pt>
                <c:pt idx="773">
                  <c:v>1.9635914617275852E-3</c:v>
                </c:pt>
                <c:pt idx="774">
                  <c:v>1.953022603061621E-3</c:v>
                </c:pt>
                <c:pt idx="775">
                  <c:v>1.9425206883689451E-3</c:v>
                </c:pt>
                <c:pt idx="776">
                  <c:v>1.9320852306329145E-3</c:v>
                </c:pt>
                <c:pt idx="777">
                  <c:v>1.9217157468321979E-3</c:v>
                </c:pt>
                <c:pt idx="778">
                  <c:v>1.9114117579043667E-3</c:v>
                </c:pt>
                <c:pt idx="779">
                  <c:v>1.9011727887097896E-3</c:v>
                </c:pt>
                <c:pt idx="780">
                  <c:v>1.8909983679959875E-3</c:v>
                </c:pt>
                <c:pt idx="781">
                  <c:v>1.8808880283622293E-3</c:v>
                </c:pt>
                <c:pt idx="782">
                  <c:v>1.870841306224572E-3</c:v>
                </c:pt>
                <c:pt idx="783">
                  <c:v>1.8608577417812042E-3</c:v>
                </c:pt>
                <c:pt idx="784">
                  <c:v>1.8509368789781432E-3</c:v>
                </c:pt>
                <c:pt idx="785">
                  <c:v>1.8410782654752901E-3</c:v>
                </c:pt>
                <c:pt idx="786">
                  <c:v>1.831281452612794E-3</c:v>
                </c:pt>
                <c:pt idx="787">
                  <c:v>1.8215459953777806E-3</c:v>
                </c:pt>
                <c:pt idx="788">
                  <c:v>1.8118714523713889E-3</c:v>
                </c:pt>
                <c:pt idx="789">
                  <c:v>1.8022573857761431E-3</c:v>
                </c:pt>
                <c:pt idx="790">
                  <c:v>1.7927033613236545E-3</c:v>
                </c:pt>
                <c:pt idx="791">
                  <c:v>1.7832089482626302E-3</c:v>
                </c:pt>
                <c:pt idx="792">
                  <c:v>1.7737737193272165E-3</c:v>
                </c:pt>
                <c:pt idx="793">
                  <c:v>1.7643972507056383E-3</c:v>
                </c:pt>
                <c:pt idx="794">
                  <c:v>1.755079122009144E-3</c:v>
                </c:pt>
                <c:pt idx="795">
                  <c:v>1.7458189162413047E-3</c:v>
                </c:pt>
                <c:pt idx="796">
                  <c:v>1.7366162197675289E-3</c:v>
                </c:pt>
                <c:pt idx="797">
                  <c:v>1.7274706222849812E-3</c:v>
                </c:pt>
                <c:pt idx="798">
                  <c:v>1.7183817167926978E-3</c:v>
                </c:pt>
                <c:pt idx="799">
                  <c:v>1.7093490995620793E-3</c:v>
                </c:pt>
                <c:pt idx="800">
                  <c:v>1.7003723701076092E-3</c:v>
                </c:pt>
                <c:pt idx="801">
                  <c:v>1.6914511311579212E-3</c:v>
                </c:pt>
                <c:pt idx="802">
                  <c:v>1.682584988627078E-3</c:v>
                </c:pt>
                <c:pt idx="803">
                  <c:v>1.6737735515862128E-3</c:v>
                </c:pt>
                <c:pt idx="804">
                  <c:v>1.6650164322353637E-3</c:v>
                </c:pt>
                <c:pt idx="805">
                  <c:v>1.656313245875674E-3</c:v>
                </c:pt>
                <c:pt idx="806">
                  <c:v>1.6476636108817798E-3</c:v>
                </c:pt>
                <c:pt idx="807">
                  <c:v>1.6390671486745197E-3</c:v>
                </c:pt>
                <c:pt idx="808">
                  <c:v>1.6305234836939001E-3</c:v>
                </c:pt>
                <c:pt idx="809">
                  <c:v>1.6220322433723212E-3</c:v>
                </c:pt>
                <c:pt idx="810">
                  <c:v>1.6135930581080528E-3</c:v>
                </c:pt>
                <c:pt idx="811">
                  <c:v>1.6052055612389938E-3</c:v>
                </c:pt>
                <c:pt idx="812">
                  <c:v>1.5968693890166575E-3</c:v>
                </c:pt>
                <c:pt idx="813">
                  <c:v>1.5885841805804413E-3</c:v>
                </c:pt>
                <c:pt idx="814">
                  <c:v>1.5803495779321073E-3</c:v>
                </c:pt>
                <c:pt idx="815">
                  <c:v>1.5721652259105669E-3</c:v>
                </c:pt>
                <c:pt idx="816">
                  <c:v>1.564030772166836E-3</c:v>
                </c:pt>
                <c:pt idx="817">
                  <c:v>1.5559458671392981E-3</c:v>
                </c:pt>
                <c:pt idx="818">
                  <c:v>1.5479101640291822E-3</c:v>
                </c:pt>
                <c:pt idx="819">
                  <c:v>1.5399233187762716E-3</c:v>
                </c:pt>
                <c:pt idx="820">
                  <c:v>1.5319849900348374E-3</c:v>
                </c:pt>
                <c:pt idx="821">
                  <c:v>1.5240948391498546E-3</c:v>
                </c:pt>
                <c:pt idx="822">
                  <c:v>1.5162525301333808E-3</c:v>
                </c:pt>
                <c:pt idx="823">
                  <c:v>1.5084577296412122E-3</c:v>
                </c:pt>
                <c:pt idx="824">
                  <c:v>1.5007101069497409E-3</c:v>
                </c:pt>
                <c:pt idx="825">
                  <c:v>1.4930093339330368E-3</c:v>
                </c:pt>
                <c:pt idx="826">
                  <c:v>1.4853550850401755E-3</c:v>
                </c:pt>
                <c:pt idx="827">
                  <c:v>1.4777470372727304E-3</c:v>
                </c:pt>
                <c:pt idx="828">
                  <c:v>1.4701848701625332E-3</c:v>
                </c:pt>
                <c:pt idx="829">
                  <c:v>1.4626682657496212E-3</c:v>
                </c:pt>
                <c:pt idx="830">
                  <c:v>1.4551969085604122E-3</c:v>
                </c:pt>
                <c:pt idx="831">
                  <c:v>1.4477704855860552E-3</c:v>
                </c:pt>
                <c:pt idx="832">
                  <c:v>1.4403886862610364E-3</c:v>
                </c:pt>
                <c:pt idx="833">
                  <c:v>1.4330512024419422E-3</c:v>
                </c:pt>
                <c:pt idx="834">
                  <c:v>1.4257577283864635E-3</c:v>
                </c:pt>
                <c:pt idx="835">
                  <c:v>1.4185079607325762E-3</c:v>
                </c:pt>
                <c:pt idx="836">
                  <c:v>1.4113015984779298E-3</c:v>
                </c:pt>
                <c:pt idx="837">
                  <c:v>1.4041383429594227E-3</c:v>
                </c:pt>
                <c:pt idx="838">
                  <c:v>1.3970178978329906E-3</c:v>
                </c:pt>
                <c:pt idx="839">
                  <c:v>1.3899399690535665E-3</c:v>
                </c:pt>
                <c:pt idx="840">
                  <c:v>1.3829042648552461E-3</c:v>
                </c:pt>
                <c:pt idx="841">
                  <c:v>1.375910495731626E-3</c:v>
                </c:pt>
                <c:pt idx="842">
                  <c:v>1.3689583744163581E-3</c:v>
                </c:pt>
                <c:pt idx="843">
                  <c:v>1.3620476158638427E-3</c:v>
                </c:pt>
                <c:pt idx="844">
                  <c:v>1.3551779372301433E-3</c:v>
                </c:pt>
                <c:pt idx="845">
                  <c:v>1.348349057854069E-3</c:v>
                </c:pt>
                <c:pt idx="846">
                  <c:v>1.3415606992384275E-3</c:v>
                </c:pt>
                <c:pt idx="847">
                  <c:v>1.3348125850314713E-3</c:v>
                </c:pt>
                <c:pt idx="848">
                  <c:v>1.3281044410085035E-3</c:v>
                </c:pt>
                <c:pt idx="849">
                  <c:v>1.3214359950536611E-3</c:v>
                </c:pt>
                <c:pt idx="850">
                  <c:v>1.3148069771418852E-3</c:v>
                </c:pt>
                <c:pt idx="851">
                  <c:v>1.3082171193210266E-3</c:v>
                </c:pt>
                <c:pt idx="852">
                  <c:v>1.3016661556941652E-3</c:v>
                </c:pt>
                <c:pt idx="853">
                  <c:v>1.2951538224020484E-3</c:v>
                </c:pt>
                <c:pt idx="854">
                  <c:v>1.288679857605738E-3</c:v>
                </c:pt>
                <c:pt idx="855">
                  <c:v>1.2822440014693861E-3</c:v>
                </c:pt>
                <c:pt idx="856">
                  <c:v>1.2758459961431789E-3</c:v>
                </c:pt>
                <c:pt idx="857">
                  <c:v>1.2694855857464718E-3</c:v>
                </c:pt>
                <c:pt idx="858">
                  <c:v>1.2631625163510253E-3</c:v>
                </c:pt>
                <c:pt idx="859">
                  <c:v>1.2568765359644502E-3</c:v>
                </c:pt>
                <c:pt idx="860">
                  <c:v>1.2506273945137867E-3</c:v>
                </c:pt>
                <c:pt idx="861">
                  <c:v>1.2444148438292204E-3</c:v>
                </c:pt>
                <c:pt idx="862">
                  <c:v>1.238238637627978E-3</c:v>
                </c:pt>
                <c:pt idx="863">
                  <c:v>1.2320985314983697E-3</c:v>
                </c:pt>
                <c:pt idx="864">
                  <c:v>1.2259942828839502E-3</c:v>
                </c:pt>
                <c:pt idx="865">
                  <c:v>1.2199256510678641E-3</c:v>
                </c:pt>
                <c:pt idx="866">
                  <c:v>1.2138923971573125E-3</c:v>
                </c:pt>
                <c:pt idx="867">
                  <c:v>1.2078942840681802E-3</c:v>
                </c:pt>
                <c:pt idx="868">
                  <c:v>1.2019310765097858E-3</c:v>
                </c:pt>
                <c:pt idx="869">
                  <c:v>1.1960025409698042E-3</c:v>
                </c:pt>
                <c:pt idx="870">
                  <c:v>1.1901084456992846E-3</c:v>
                </c:pt>
                <c:pt idx="871">
                  <c:v>1.1842485606978538E-3</c:v>
                </c:pt>
                <c:pt idx="872">
                  <c:v>1.1784226576990226E-3</c:v>
                </c:pt>
                <c:pt idx="873">
                  <c:v>1.1726305101556419E-3</c:v>
                </c:pt>
                <c:pt idx="874">
                  <c:v>1.1668718932254891E-3</c:v>
                </c:pt>
                <c:pt idx="875">
                  <c:v>1.1611465837569987E-3</c:v>
                </c:pt>
                <c:pt idx="876">
                  <c:v>1.1554543602750986E-3</c:v>
                </c:pt>
                <c:pt idx="877">
                  <c:v>1.1497950029672084E-3</c:v>
                </c:pt>
                <c:pt idx="878">
                  <c:v>1.1441682936693409E-3</c:v>
                </c:pt>
                <c:pt idx="879">
                  <c:v>1.1385740158523455E-3</c:v>
                </c:pt>
                <c:pt idx="880">
                  <c:v>1.1330119546082806E-3</c:v>
                </c:pt>
                <c:pt idx="881">
                  <c:v>1.1274818966368881E-3</c:v>
                </c:pt>
                <c:pt idx="882">
                  <c:v>1.1219836302322217E-3</c:v>
                </c:pt>
                <c:pt idx="883">
                  <c:v>1.1165169452693837E-3</c:v>
                </c:pt>
                <c:pt idx="884">
                  <c:v>1.1110816331913716E-3</c:v>
                </c:pt>
                <c:pt idx="885">
                  <c:v>1.1056774869960728E-3</c:v>
                </c:pt>
                <c:pt idx="886">
                  <c:v>1.1003043012233541E-3</c:v>
                </c:pt>
                <c:pt idx="887">
                  <c:v>1.0949618719422755E-3</c:v>
                </c:pt>
                <c:pt idx="888">
                  <c:v>1.0896499967384271E-3</c:v>
                </c:pt>
                <c:pt idx="889">
                  <c:v>1.0843684747013776E-3</c:v>
                </c:pt>
                <c:pt idx="890">
                  <c:v>1.07911710641223E-3</c:v>
                </c:pt>
                <c:pt idx="891">
                  <c:v>1.0738956939313038E-3</c:v>
                </c:pt>
                <c:pt idx="892">
                  <c:v>1.0687040407859135E-3</c:v>
                </c:pt>
                <c:pt idx="893">
                  <c:v>1.063541951958281E-3</c:v>
                </c:pt>
                <c:pt idx="894">
                  <c:v>1.0584092338735284E-3</c:v>
                </c:pt>
                <c:pt idx="895">
                  <c:v>1.0533056943878071E-3</c:v>
                </c:pt>
                <c:pt idx="896">
                  <c:v>1.0482311427765106E-3</c:v>
                </c:pt>
                <c:pt idx="897">
                  <c:v>1.0431853897226162E-3</c:v>
                </c:pt>
                <c:pt idx="898">
                  <c:v>1.0381682473051151E-3</c:v>
                </c:pt>
                <c:pt idx="899">
                  <c:v>1.0331795289875618E-3</c:v>
                </c:pt>
                <c:pt idx="900">
                  <c:v>1.0282190496067071E-3</c:v>
                </c:pt>
                <c:pt idx="901">
                  <c:v>1.0232866253612513E-3</c:v>
                </c:pt>
                <c:pt idx="902">
                  <c:v>1.0183820738006943E-3</c:v>
                </c:pt>
                <c:pt idx="903">
                  <c:v>1.0135052138142849E-3</c:v>
                </c:pt>
                <c:pt idx="904">
                  <c:v>1.0086558656200676E-3</c:v>
                </c:pt>
                <c:pt idx="905">
                  <c:v>1.0038338507540269E-3</c:v>
                </c:pt>
                <c:pt idx="906">
                  <c:v>9.9903899205934076E-4</c:v>
                </c:pt>
                <c:pt idx="907">
                  <c:v>9.9427111367570895E-4</c:v>
                </c:pt>
                <c:pt idx="908">
                  <c:v>9.8953004102880424E-4</c:v>
                </c:pt>
                <c:pt idx="909">
                  <c:v>9.8481560081979582E-4</c:v>
                </c:pt>
                <c:pt idx="910">
                  <c:v>9.8012762101497286E-4</c:v>
                </c:pt>
                <c:pt idx="911">
                  <c:v>9.7546593083547089E-4</c:v>
                </c:pt>
                <c:pt idx="912">
                  <c:v>9.7083036074707555E-4</c:v>
                </c:pt>
                <c:pt idx="913">
                  <c:v>9.6622074245012314E-4</c:v>
                </c:pt>
                <c:pt idx="914">
                  <c:v>9.6163690886949755E-4</c:v>
                </c:pt>
                <c:pt idx="915">
                  <c:v>9.5707869414471132E-4</c:v>
                </c:pt>
                <c:pt idx="916">
                  <c:v>9.5254593362006478E-4</c:v>
                </c:pt>
                <c:pt idx="917">
                  <c:v>9.4803846383491666E-4</c:v>
                </c:pt>
                <c:pt idx="918">
                  <c:v>9.4355612251401512E-4</c:v>
                </c:pt>
                <c:pt idx="919">
                  <c:v>9.3909874855793924E-4</c:v>
                </c:pt>
                <c:pt idx="920">
                  <c:v>9.3466618203360283E-4</c:v>
                </c:pt>
                <c:pt idx="921">
                  <c:v>9.3025826416485784E-4</c:v>
                </c:pt>
                <c:pt idx="922">
                  <c:v>9.2587483732318272E-4</c:v>
                </c:pt>
                <c:pt idx="923">
                  <c:v>9.2151574501843239E-4</c:v>
                </c:pt>
                <c:pt idx="924">
                  <c:v>9.171808318896936E-4</c:v>
                </c:pt>
                <c:pt idx="925">
                  <c:v>9.1286994369622052E-4</c:v>
                </c:pt>
                <c:pt idx="926">
                  <c:v>9.0858292730842494E-4</c:v>
                </c:pt>
                <c:pt idx="927">
                  <c:v>9.0431963069897373E-4</c:v>
                </c:pt>
                <c:pt idx="928">
                  <c:v>9.0007990293395875E-4</c:v>
                </c:pt>
                <c:pt idx="929">
                  <c:v>8.958635941641299E-4</c:v>
                </c:pt>
                <c:pt idx="930">
                  <c:v>8.9167055561622339E-4</c:v>
                </c:pt>
                <c:pt idx="931">
                  <c:v>8.8750063958435753E-4</c:v>
                </c:pt>
                <c:pt idx="932">
                  <c:v>8.8335369942150858E-4</c:v>
                </c:pt>
                <c:pt idx="933">
                  <c:v>8.7922958953105476E-4</c:v>
                </c:pt>
                <c:pt idx="934">
                  <c:v>8.7512816535839199E-4</c:v>
                </c:pt>
                <c:pt idx="935">
                  <c:v>8.710492833826504E-4</c:v>
                </c:pt>
                <c:pt idx="936">
                  <c:v>8.6699280110844165E-4</c:v>
                </c:pt>
                <c:pt idx="937">
                  <c:v>8.6295857705771676E-4</c:v>
                </c:pt>
                <c:pt idx="938">
                  <c:v>8.5894647076166248E-4</c:v>
                </c:pt>
                <c:pt idx="939">
                  <c:v>8.5495634275269887E-4</c:v>
                </c:pt>
                <c:pt idx="940">
                  <c:v>8.5098805455652553E-4</c:v>
                </c:pt>
                <c:pt idx="941">
                  <c:v>8.4704146868424071E-4</c:v>
                </c:pt>
                <c:pt idx="942">
                  <c:v>8.431164486245431E-4</c:v>
                </c:pt>
                <c:pt idx="943">
                  <c:v>8.3921285883598322E-4</c:v>
                </c:pt>
                <c:pt idx="944">
                  <c:v>8.3533056473929224E-4</c:v>
                </c:pt>
                <c:pt idx="945">
                  <c:v>8.3146943270977734E-4</c:v>
                </c:pt>
                <c:pt idx="946">
                  <c:v>8.2762933006978528E-4</c:v>
                </c:pt>
                <c:pt idx="947">
                  <c:v>8.238101250812171E-4</c:v>
                </c:pt>
                <c:pt idx="948">
                  <c:v>8.2001168693813175E-4</c:v>
                </c:pt>
                <c:pt idx="949">
                  <c:v>8.1623388575938877E-4</c:v>
                </c:pt>
                <c:pt idx="950">
                  <c:v>8.1247659258138166E-4</c:v>
                </c:pt>
                <c:pt idx="951">
                  <c:v>8.0873967935080179E-4</c:v>
                </c:pt>
                <c:pt idx="952">
                  <c:v>8.0502301891750209E-4</c:v>
                </c:pt>
                <c:pt idx="953">
                  <c:v>8.0132648502738489E-4</c:v>
                </c:pt>
                <c:pt idx="954">
                  <c:v>7.9764995231538236E-4</c:v>
                </c:pt>
                <c:pt idx="955">
                  <c:v>7.9399329629847978E-4</c:v>
                </c:pt>
                <c:pt idx="956">
                  <c:v>7.9035639336880496E-4</c:v>
                </c:pt>
                <c:pt idx="957">
                  <c:v>7.8673912078677756E-4</c:v>
                </c:pt>
                <c:pt idx="958">
                  <c:v>7.8314135667431086E-4</c:v>
                </c:pt>
                <c:pt idx="959">
                  <c:v>7.7956298000808513E-4</c:v>
                </c:pt>
                <c:pt idx="960">
                  <c:v>7.7600387061286873E-4</c:v>
                </c:pt>
                <c:pt idx="961">
                  <c:v>7.7246390915489658E-4</c:v>
                </c:pt>
                <c:pt idx="962">
                  <c:v>7.6894297713531071E-4</c:v>
                </c:pt>
                <c:pt idx="963">
                  <c:v>7.654409568836558E-4</c:v>
                </c:pt>
                <c:pt idx="964">
                  <c:v>7.6195773155142269E-4</c:v>
                </c:pt>
                <c:pt idx="965">
                  <c:v>7.5849318510566393E-4</c:v>
                </c:pt>
                <c:pt idx="966">
                  <c:v>7.550472023226466E-4</c:v>
                </c:pt>
                <c:pt idx="967">
                  <c:v>7.5161966878156716E-4</c:v>
                </c:pt>
                <c:pt idx="968">
                  <c:v>7.4821047085832663E-4</c:v>
                </c:pt>
                <c:pt idx="969">
                  <c:v>7.4481949571934076E-4</c:v>
                </c:pt>
                <c:pt idx="970">
                  <c:v>7.4144663131542441E-4</c:v>
                </c:pt>
                <c:pt idx="971">
                  <c:v>7.3809176637571535E-4</c:v>
                </c:pt>
                <c:pt idx="972">
                  <c:v>7.3475479040164811E-4</c:v>
                </c:pt>
                <c:pt idx="973">
                  <c:v>7.3143559366099168E-4</c:v>
                </c:pt>
                <c:pt idx="974">
                  <c:v>7.281340671819182E-4</c:v>
                </c:pt>
                <c:pt idx="975">
                  <c:v>7.248501027471492E-4</c:v>
                </c:pt>
                <c:pt idx="976">
                  <c:v>7.2158359288812296E-4</c:v>
                </c:pt>
                <c:pt idx="977">
                  <c:v>7.1833443087923013E-4</c:v>
                </c:pt>
                <c:pt idx="978">
                  <c:v>7.1510251073209519E-4</c:v>
                </c:pt>
                <c:pt idx="979">
                  <c:v>7.1188772718989697E-4</c:v>
                </c:pt>
                <c:pt idx="980">
                  <c:v>7.0868997572175283E-4</c:v>
                </c:pt>
                <c:pt idx="981">
                  <c:v>7.0550915251713672E-4</c:v>
                </c:pt>
                <c:pt idx="982">
                  <c:v>7.0234515448034751E-4</c:v>
                </c:pt>
                <c:pt idx="983">
                  <c:v>6.9919787922503331E-4</c:v>
                </c:pt>
                <c:pt idx="984">
                  <c:v>6.9606722506874758E-4</c:v>
                </c:pt>
                <c:pt idx="985">
                  <c:v>6.9295309102756792E-4</c:v>
                </c:pt>
                <c:pt idx="986">
                  <c:v>6.8985537681073611E-4</c:v>
                </c:pt>
                <c:pt idx="987">
                  <c:v>6.8677398281537586E-4</c:v>
                </c:pt>
                <c:pt idx="988">
                  <c:v>6.8370881012122216E-4</c:v>
                </c:pt>
                <c:pt idx="989">
                  <c:v>6.8065976048541966E-4</c:v>
                </c:pt>
                <c:pt idx="990">
                  <c:v>6.7762673633735076E-4</c:v>
                </c:pt>
                <c:pt idx="991">
                  <c:v>6.7460964077351157E-4</c:v>
                </c:pt>
                <c:pt idx="992">
                  <c:v>6.716083775524346E-4</c:v>
                </c:pt>
                <c:pt idx="993">
                  <c:v>6.6862285108964462E-4</c:v>
                </c:pt>
                <c:pt idx="994">
                  <c:v>6.6565296645266993E-4</c:v>
                </c:pt>
                <c:pt idx="995">
                  <c:v>6.626986293560796E-4</c:v>
                </c:pt>
                <c:pt idx="996">
                  <c:v>6.597597461565789E-4</c:v>
                </c:pt>
                <c:pt idx="997">
                  <c:v>6.5683622384812975E-4</c:v>
                </c:pt>
                <c:pt idx="998">
                  <c:v>6.5392797005712588E-4</c:v>
                </c:pt>
              </c:numCache>
            </c:numRef>
          </c:yVal>
          <c:smooth val="1"/>
        </c:ser>
        <c:ser>
          <c:idx val="1"/>
          <c:order val="1"/>
          <c:tx>
            <c:v>k=1,9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'[1]F-distribution'!$A$3:$A$1001</c:f>
              <c:numCache>
                <c:formatCode>General</c:formatCode>
                <c:ptCount val="9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6.9999999999999993E-2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0.15000000000000002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</c:v>
                </c:pt>
                <c:pt idx="19">
                  <c:v>0.2</c:v>
                </c:pt>
                <c:pt idx="20">
                  <c:v>0.21000000000000002</c:v>
                </c:pt>
                <c:pt idx="21">
                  <c:v>0.22</c:v>
                </c:pt>
                <c:pt idx="22">
                  <c:v>0.23</c:v>
                </c:pt>
                <c:pt idx="23">
                  <c:v>0.24000000000000002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0.29000000000000004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0.35000000000000003</c:v>
                </c:pt>
                <c:pt idx="35">
                  <c:v>0.36000000000000004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0.41000000000000003</c:v>
                </c:pt>
                <c:pt idx="41">
                  <c:v>0.42000000000000004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0.47000000000000003</c:v>
                </c:pt>
                <c:pt idx="47">
                  <c:v>0.48000000000000004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0.57000000000000006</c:v>
                </c:pt>
                <c:pt idx="57">
                  <c:v>0.58000000000000007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0.69000000000000006</c:v>
                </c:pt>
                <c:pt idx="69">
                  <c:v>0.70000000000000007</c:v>
                </c:pt>
                <c:pt idx="70">
                  <c:v>0.71000000000000008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0.82000000000000006</c:v>
                </c:pt>
                <c:pt idx="82">
                  <c:v>0.83000000000000007</c:v>
                </c:pt>
                <c:pt idx="83">
                  <c:v>0.84000000000000008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0.94000000000000006</c:v>
                </c:pt>
                <c:pt idx="94">
                  <c:v>0.95000000000000007</c:v>
                </c:pt>
                <c:pt idx="95">
                  <c:v>0.96000000000000008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1.1300000000000001</c:v>
                </c:pt>
                <c:pt idx="113">
                  <c:v>1.1400000000000001</c:v>
                </c:pt>
                <c:pt idx="114">
                  <c:v>1.1500000000000001</c:v>
                </c:pt>
                <c:pt idx="115">
                  <c:v>1.1600000000000001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1.3800000000000001</c:v>
                </c:pt>
                <c:pt idx="138">
                  <c:v>1.3900000000000001</c:v>
                </c:pt>
                <c:pt idx="139">
                  <c:v>1.4000000000000001</c:v>
                </c:pt>
                <c:pt idx="140">
                  <c:v>1.4100000000000001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1.6300000000000001</c:v>
                </c:pt>
                <c:pt idx="163">
                  <c:v>1.6400000000000001</c:v>
                </c:pt>
                <c:pt idx="164">
                  <c:v>1.6500000000000001</c:v>
                </c:pt>
                <c:pt idx="165">
                  <c:v>1.6600000000000001</c:v>
                </c:pt>
                <c:pt idx="166">
                  <c:v>1.6700000000000002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1.8800000000000001</c:v>
                </c:pt>
                <c:pt idx="188">
                  <c:v>1.8900000000000001</c:v>
                </c:pt>
                <c:pt idx="189">
                  <c:v>1.9000000000000001</c:v>
                </c:pt>
                <c:pt idx="190">
                  <c:v>1.9100000000000001</c:v>
                </c:pt>
                <c:pt idx="191">
                  <c:v>1.9200000000000002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2.0599999999999996</c:v>
                </c:pt>
                <c:pt idx="206">
                  <c:v>2.0699999999999998</c:v>
                </c:pt>
                <c:pt idx="207">
                  <c:v>2.0799999999999996</c:v>
                </c:pt>
                <c:pt idx="208">
                  <c:v>2.09</c:v>
                </c:pt>
                <c:pt idx="209">
                  <c:v>2.0999999999999996</c:v>
                </c:pt>
                <c:pt idx="210">
                  <c:v>2.11</c:v>
                </c:pt>
                <c:pt idx="211">
                  <c:v>2.1199999999999997</c:v>
                </c:pt>
                <c:pt idx="212">
                  <c:v>2.13</c:v>
                </c:pt>
                <c:pt idx="213">
                  <c:v>2.1399999999999997</c:v>
                </c:pt>
                <c:pt idx="214">
                  <c:v>2.15</c:v>
                </c:pt>
                <c:pt idx="215">
                  <c:v>2.1599999999999997</c:v>
                </c:pt>
                <c:pt idx="216">
                  <c:v>2.17</c:v>
                </c:pt>
                <c:pt idx="217">
                  <c:v>2.1799999999999997</c:v>
                </c:pt>
                <c:pt idx="218">
                  <c:v>2.19</c:v>
                </c:pt>
                <c:pt idx="219">
                  <c:v>2.1999999999999997</c:v>
                </c:pt>
                <c:pt idx="220">
                  <c:v>2.21</c:v>
                </c:pt>
                <c:pt idx="221">
                  <c:v>2.2199999999999998</c:v>
                </c:pt>
                <c:pt idx="222">
                  <c:v>2.23</c:v>
                </c:pt>
                <c:pt idx="223">
                  <c:v>2.2399999999999998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2.3299999999999996</c:v>
                </c:pt>
                <c:pt idx="233">
                  <c:v>2.34</c:v>
                </c:pt>
                <c:pt idx="234">
                  <c:v>2.3499999999999996</c:v>
                </c:pt>
                <c:pt idx="235">
                  <c:v>2.36</c:v>
                </c:pt>
                <c:pt idx="236">
                  <c:v>2.3699999999999997</c:v>
                </c:pt>
                <c:pt idx="237">
                  <c:v>2.38</c:v>
                </c:pt>
                <c:pt idx="238">
                  <c:v>2.3899999999999997</c:v>
                </c:pt>
                <c:pt idx="239">
                  <c:v>2.4</c:v>
                </c:pt>
                <c:pt idx="240">
                  <c:v>2.4099999999999997</c:v>
                </c:pt>
                <c:pt idx="241">
                  <c:v>2.42</c:v>
                </c:pt>
                <c:pt idx="242">
                  <c:v>2.4299999999999997</c:v>
                </c:pt>
                <c:pt idx="243">
                  <c:v>2.44</c:v>
                </c:pt>
                <c:pt idx="244">
                  <c:v>2.4499999999999997</c:v>
                </c:pt>
                <c:pt idx="245">
                  <c:v>2.46</c:v>
                </c:pt>
                <c:pt idx="246">
                  <c:v>2.4699999999999998</c:v>
                </c:pt>
                <c:pt idx="247">
                  <c:v>2.48</c:v>
                </c:pt>
                <c:pt idx="248">
                  <c:v>2.4899999999999998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2.5799999999999996</c:v>
                </c:pt>
                <c:pt idx="258">
                  <c:v>2.59</c:v>
                </c:pt>
                <c:pt idx="259">
                  <c:v>2.5999999999999996</c:v>
                </c:pt>
                <c:pt idx="260">
                  <c:v>2.61</c:v>
                </c:pt>
                <c:pt idx="261">
                  <c:v>2.6199999999999997</c:v>
                </c:pt>
                <c:pt idx="262">
                  <c:v>2.63</c:v>
                </c:pt>
                <c:pt idx="263">
                  <c:v>2.6399999999999997</c:v>
                </c:pt>
                <c:pt idx="264">
                  <c:v>2.65</c:v>
                </c:pt>
                <c:pt idx="265">
                  <c:v>2.6599999999999997</c:v>
                </c:pt>
                <c:pt idx="266">
                  <c:v>2.67</c:v>
                </c:pt>
                <c:pt idx="267">
                  <c:v>2.6799999999999997</c:v>
                </c:pt>
                <c:pt idx="268">
                  <c:v>2.69</c:v>
                </c:pt>
                <c:pt idx="269">
                  <c:v>2.6999999999999997</c:v>
                </c:pt>
                <c:pt idx="270">
                  <c:v>2.71</c:v>
                </c:pt>
                <c:pt idx="271">
                  <c:v>2.7199999999999998</c:v>
                </c:pt>
                <c:pt idx="272">
                  <c:v>2.73</c:v>
                </c:pt>
                <c:pt idx="273">
                  <c:v>2.7399999999999998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2.8299999999999996</c:v>
                </c:pt>
                <c:pt idx="283">
                  <c:v>2.84</c:v>
                </c:pt>
                <c:pt idx="284">
                  <c:v>2.8499999999999996</c:v>
                </c:pt>
                <c:pt idx="285">
                  <c:v>2.86</c:v>
                </c:pt>
                <c:pt idx="286">
                  <c:v>2.8699999999999997</c:v>
                </c:pt>
                <c:pt idx="287">
                  <c:v>2.88</c:v>
                </c:pt>
                <c:pt idx="288">
                  <c:v>2.8899999999999997</c:v>
                </c:pt>
                <c:pt idx="289">
                  <c:v>2.9</c:v>
                </c:pt>
                <c:pt idx="290">
                  <c:v>2.9099999999999997</c:v>
                </c:pt>
                <c:pt idx="291">
                  <c:v>2.92</c:v>
                </c:pt>
                <c:pt idx="292">
                  <c:v>2.9299999999999997</c:v>
                </c:pt>
                <c:pt idx="293">
                  <c:v>2.94</c:v>
                </c:pt>
                <c:pt idx="294">
                  <c:v>2.9499999999999997</c:v>
                </c:pt>
                <c:pt idx="295">
                  <c:v>2.96</c:v>
                </c:pt>
                <c:pt idx="296">
                  <c:v>2.9699999999999998</c:v>
                </c:pt>
                <c:pt idx="297">
                  <c:v>2.98</c:v>
                </c:pt>
                <c:pt idx="298">
                  <c:v>2.9899999999999998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3.0999999999999996</c:v>
                </c:pt>
                <c:pt idx="310">
                  <c:v>3.11</c:v>
                </c:pt>
                <c:pt idx="311">
                  <c:v>3.1199999999999997</c:v>
                </c:pt>
                <c:pt idx="312">
                  <c:v>3.13</c:v>
                </c:pt>
                <c:pt idx="313">
                  <c:v>3.1399999999999997</c:v>
                </c:pt>
                <c:pt idx="314">
                  <c:v>3.15</c:v>
                </c:pt>
                <c:pt idx="315">
                  <c:v>3.1599999999999997</c:v>
                </c:pt>
                <c:pt idx="316">
                  <c:v>3.17</c:v>
                </c:pt>
                <c:pt idx="317">
                  <c:v>3.1799999999999997</c:v>
                </c:pt>
                <c:pt idx="318">
                  <c:v>3.19</c:v>
                </c:pt>
                <c:pt idx="319">
                  <c:v>3.1999999999999997</c:v>
                </c:pt>
                <c:pt idx="320">
                  <c:v>3.21</c:v>
                </c:pt>
                <c:pt idx="321">
                  <c:v>3.2199999999999998</c:v>
                </c:pt>
                <c:pt idx="322">
                  <c:v>3.23</c:v>
                </c:pt>
                <c:pt idx="323">
                  <c:v>3.2399999999999998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3.3499999999999996</c:v>
                </c:pt>
                <c:pt idx="335">
                  <c:v>3.36</c:v>
                </c:pt>
                <c:pt idx="336">
                  <c:v>3.3699999999999997</c:v>
                </c:pt>
                <c:pt idx="337">
                  <c:v>3.38</c:v>
                </c:pt>
                <c:pt idx="338">
                  <c:v>3.3899999999999997</c:v>
                </c:pt>
                <c:pt idx="339">
                  <c:v>3.4</c:v>
                </c:pt>
                <c:pt idx="340">
                  <c:v>3.4099999999999997</c:v>
                </c:pt>
                <c:pt idx="341">
                  <c:v>3.42</c:v>
                </c:pt>
                <c:pt idx="342">
                  <c:v>3.4299999999999997</c:v>
                </c:pt>
                <c:pt idx="343">
                  <c:v>3.44</c:v>
                </c:pt>
                <c:pt idx="344">
                  <c:v>3.4499999999999997</c:v>
                </c:pt>
                <c:pt idx="345">
                  <c:v>3.46</c:v>
                </c:pt>
                <c:pt idx="346">
                  <c:v>3.4699999999999998</c:v>
                </c:pt>
                <c:pt idx="347">
                  <c:v>3.48</c:v>
                </c:pt>
                <c:pt idx="348">
                  <c:v>3.4899999999999998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3.5999999999999996</c:v>
                </c:pt>
                <c:pt idx="360">
                  <c:v>3.61</c:v>
                </c:pt>
                <c:pt idx="361">
                  <c:v>3.6199999999999997</c:v>
                </c:pt>
                <c:pt idx="362">
                  <c:v>3.63</c:v>
                </c:pt>
                <c:pt idx="363">
                  <c:v>3.6399999999999997</c:v>
                </c:pt>
                <c:pt idx="364">
                  <c:v>3.65</c:v>
                </c:pt>
                <c:pt idx="365">
                  <c:v>3.6599999999999997</c:v>
                </c:pt>
                <c:pt idx="366">
                  <c:v>3.67</c:v>
                </c:pt>
                <c:pt idx="367">
                  <c:v>3.6799999999999997</c:v>
                </c:pt>
                <c:pt idx="368">
                  <c:v>3.69</c:v>
                </c:pt>
                <c:pt idx="369">
                  <c:v>3.6999999999999997</c:v>
                </c:pt>
                <c:pt idx="370">
                  <c:v>3.71</c:v>
                </c:pt>
                <c:pt idx="371">
                  <c:v>3.7199999999999998</c:v>
                </c:pt>
                <c:pt idx="372">
                  <c:v>3.73</c:v>
                </c:pt>
                <c:pt idx="373">
                  <c:v>3.7399999999999998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3.8499999999999996</c:v>
                </c:pt>
                <c:pt idx="385">
                  <c:v>3.86</c:v>
                </c:pt>
                <c:pt idx="386">
                  <c:v>3.8699999999999997</c:v>
                </c:pt>
                <c:pt idx="387">
                  <c:v>3.88</c:v>
                </c:pt>
                <c:pt idx="388">
                  <c:v>3.8899999999999997</c:v>
                </c:pt>
                <c:pt idx="389">
                  <c:v>3.9</c:v>
                </c:pt>
                <c:pt idx="390">
                  <c:v>3.9099999999999997</c:v>
                </c:pt>
                <c:pt idx="391">
                  <c:v>3.92</c:v>
                </c:pt>
                <c:pt idx="392">
                  <c:v>3.9299999999999997</c:v>
                </c:pt>
                <c:pt idx="393">
                  <c:v>3.94</c:v>
                </c:pt>
                <c:pt idx="394">
                  <c:v>3.9499999999999997</c:v>
                </c:pt>
                <c:pt idx="395">
                  <c:v>3.96</c:v>
                </c:pt>
                <c:pt idx="396">
                  <c:v>3.9699999999999998</c:v>
                </c:pt>
                <c:pt idx="397">
                  <c:v>3.98</c:v>
                </c:pt>
                <c:pt idx="398">
                  <c:v>3.9899999999999998</c:v>
                </c:pt>
                <c:pt idx="399">
                  <c:v>4</c:v>
                </c:pt>
                <c:pt idx="400">
                  <c:v>4.01</c:v>
                </c:pt>
                <c:pt idx="401">
                  <c:v>4.0199999999999996</c:v>
                </c:pt>
                <c:pt idx="402">
                  <c:v>4.03</c:v>
                </c:pt>
                <c:pt idx="403">
                  <c:v>4.04</c:v>
                </c:pt>
                <c:pt idx="404">
                  <c:v>4.05</c:v>
                </c:pt>
                <c:pt idx="405">
                  <c:v>4.0599999999999996</c:v>
                </c:pt>
                <c:pt idx="406">
                  <c:v>4.07</c:v>
                </c:pt>
                <c:pt idx="407">
                  <c:v>4.08</c:v>
                </c:pt>
                <c:pt idx="408">
                  <c:v>4.09</c:v>
                </c:pt>
                <c:pt idx="409">
                  <c:v>4.0999999999999996</c:v>
                </c:pt>
                <c:pt idx="410">
                  <c:v>4.1099999999999994</c:v>
                </c:pt>
                <c:pt idx="411">
                  <c:v>4.12</c:v>
                </c:pt>
                <c:pt idx="412">
                  <c:v>4.13</c:v>
                </c:pt>
                <c:pt idx="413">
                  <c:v>4.1399999999999997</c:v>
                </c:pt>
                <c:pt idx="414">
                  <c:v>4.1499999999999995</c:v>
                </c:pt>
                <c:pt idx="415">
                  <c:v>4.16</c:v>
                </c:pt>
                <c:pt idx="416">
                  <c:v>4.17</c:v>
                </c:pt>
                <c:pt idx="417">
                  <c:v>4.18</c:v>
                </c:pt>
                <c:pt idx="418">
                  <c:v>4.1899999999999995</c:v>
                </c:pt>
                <c:pt idx="419">
                  <c:v>4.2</c:v>
                </c:pt>
                <c:pt idx="420">
                  <c:v>4.21</c:v>
                </c:pt>
                <c:pt idx="421">
                  <c:v>4.22</c:v>
                </c:pt>
                <c:pt idx="422">
                  <c:v>4.2299999999999995</c:v>
                </c:pt>
                <c:pt idx="423">
                  <c:v>4.24</c:v>
                </c:pt>
                <c:pt idx="424">
                  <c:v>4.25</c:v>
                </c:pt>
                <c:pt idx="425">
                  <c:v>4.26</c:v>
                </c:pt>
                <c:pt idx="426">
                  <c:v>4.2699999999999996</c:v>
                </c:pt>
                <c:pt idx="427">
                  <c:v>4.28</c:v>
                </c:pt>
                <c:pt idx="428">
                  <c:v>4.29</c:v>
                </c:pt>
                <c:pt idx="429">
                  <c:v>4.3</c:v>
                </c:pt>
                <c:pt idx="430">
                  <c:v>4.3099999999999996</c:v>
                </c:pt>
                <c:pt idx="431">
                  <c:v>4.32</c:v>
                </c:pt>
                <c:pt idx="432">
                  <c:v>4.33</c:v>
                </c:pt>
                <c:pt idx="433">
                  <c:v>4.34</c:v>
                </c:pt>
                <c:pt idx="434">
                  <c:v>4.3499999999999996</c:v>
                </c:pt>
                <c:pt idx="435">
                  <c:v>4.3600000000000003</c:v>
                </c:pt>
                <c:pt idx="436">
                  <c:v>4.37</c:v>
                </c:pt>
                <c:pt idx="437">
                  <c:v>4.38</c:v>
                </c:pt>
                <c:pt idx="438">
                  <c:v>4.3899999999999997</c:v>
                </c:pt>
                <c:pt idx="439">
                  <c:v>4.3999999999999995</c:v>
                </c:pt>
                <c:pt idx="440">
                  <c:v>4.41</c:v>
                </c:pt>
                <c:pt idx="441">
                  <c:v>4.42</c:v>
                </c:pt>
                <c:pt idx="442">
                  <c:v>4.43</c:v>
                </c:pt>
                <c:pt idx="443">
                  <c:v>4.4399999999999995</c:v>
                </c:pt>
                <c:pt idx="444">
                  <c:v>4.45</c:v>
                </c:pt>
                <c:pt idx="445">
                  <c:v>4.46</c:v>
                </c:pt>
                <c:pt idx="446">
                  <c:v>4.47</c:v>
                </c:pt>
                <c:pt idx="447">
                  <c:v>4.4799999999999995</c:v>
                </c:pt>
                <c:pt idx="448">
                  <c:v>4.49</c:v>
                </c:pt>
                <c:pt idx="449">
                  <c:v>4.5</c:v>
                </c:pt>
                <c:pt idx="450">
                  <c:v>4.51</c:v>
                </c:pt>
                <c:pt idx="451">
                  <c:v>4.5199999999999996</c:v>
                </c:pt>
                <c:pt idx="452">
                  <c:v>4.53</c:v>
                </c:pt>
                <c:pt idx="453">
                  <c:v>4.54</c:v>
                </c:pt>
                <c:pt idx="454">
                  <c:v>4.55</c:v>
                </c:pt>
                <c:pt idx="455">
                  <c:v>4.5599999999999996</c:v>
                </c:pt>
                <c:pt idx="456">
                  <c:v>4.57</c:v>
                </c:pt>
                <c:pt idx="457">
                  <c:v>4.58</c:v>
                </c:pt>
                <c:pt idx="458">
                  <c:v>4.59</c:v>
                </c:pt>
                <c:pt idx="459">
                  <c:v>4.5999999999999996</c:v>
                </c:pt>
                <c:pt idx="460">
                  <c:v>4.6100000000000003</c:v>
                </c:pt>
                <c:pt idx="461">
                  <c:v>4.62</c:v>
                </c:pt>
                <c:pt idx="462">
                  <c:v>4.63</c:v>
                </c:pt>
                <c:pt idx="463">
                  <c:v>4.6399999999999997</c:v>
                </c:pt>
                <c:pt idx="464">
                  <c:v>4.6499999999999995</c:v>
                </c:pt>
                <c:pt idx="465">
                  <c:v>4.66</c:v>
                </c:pt>
                <c:pt idx="466">
                  <c:v>4.67</c:v>
                </c:pt>
                <c:pt idx="467">
                  <c:v>4.68</c:v>
                </c:pt>
                <c:pt idx="468">
                  <c:v>4.6899999999999995</c:v>
                </c:pt>
                <c:pt idx="469">
                  <c:v>4.7</c:v>
                </c:pt>
                <c:pt idx="470">
                  <c:v>4.71</c:v>
                </c:pt>
                <c:pt idx="471">
                  <c:v>4.72</c:v>
                </c:pt>
                <c:pt idx="472">
                  <c:v>4.7299999999999995</c:v>
                </c:pt>
                <c:pt idx="473">
                  <c:v>4.74</c:v>
                </c:pt>
                <c:pt idx="474">
                  <c:v>4.75</c:v>
                </c:pt>
                <c:pt idx="475">
                  <c:v>4.76</c:v>
                </c:pt>
                <c:pt idx="476">
                  <c:v>4.7699999999999996</c:v>
                </c:pt>
                <c:pt idx="477">
                  <c:v>4.78</c:v>
                </c:pt>
                <c:pt idx="478">
                  <c:v>4.79</c:v>
                </c:pt>
                <c:pt idx="479">
                  <c:v>4.8</c:v>
                </c:pt>
                <c:pt idx="480">
                  <c:v>4.8099999999999996</c:v>
                </c:pt>
                <c:pt idx="481">
                  <c:v>4.82</c:v>
                </c:pt>
                <c:pt idx="482">
                  <c:v>4.83</c:v>
                </c:pt>
                <c:pt idx="483">
                  <c:v>4.84</c:v>
                </c:pt>
                <c:pt idx="484">
                  <c:v>4.8499999999999996</c:v>
                </c:pt>
                <c:pt idx="485">
                  <c:v>4.8600000000000003</c:v>
                </c:pt>
                <c:pt idx="486">
                  <c:v>4.87</c:v>
                </c:pt>
                <c:pt idx="487">
                  <c:v>4.88</c:v>
                </c:pt>
                <c:pt idx="488">
                  <c:v>4.8899999999999997</c:v>
                </c:pt>
                <c:pt idx="489">
                  <c:v>4.8999999999999995</c:v>
                </c:pt>
                <c:pt idx="490">
                  <c:v>4.91</c:v>
                </c:pt>
                <c:pt idx="491">
                  <c:v>4.92</c:v>
                </c:pt>
                <c:pt idx="492">
                  <c:v>4.93</c:v>
                </c:pt>
                <c:pt idx="493">
                  <c:v>4.9399999999999995</c:v>
                </c:pt>
                <c:pt idx="494">
                  <c:v>4.95</c:v>
                </c:pt>
                <c:pt idx="495">
                  <c:v>4.96</c:v>
                </c:pt>
                <c:pt idx="496">
                  <c:v>4.97</c:v>
                </c:pt>
                <c:pt idx="497">
                  <c:v>4.9799999999999995</c:v>
                </c:pt>
                <c:pt idx="498">
                  <c:v>4.99</c:v>
                </c:pt>
                <c:pt idx="499">
                  <c:v>5</c:v>
                </c:pt>
                <c:pt idx="500">
                  <c:v>5.01</c:v>
                </c:pt>
                <c:pt idx="501">
                  <c:v>5.0199999999999996</c:v>
                </c:pt>
                <c:pt idx="502">
                  <c:v>5.03</c:v>
                </c:pt>
                <c:pt idx="503">
                  <c:v>5.04</c:v>
                </c:pt>
                <c:pt idx="504">
                  <c:v>5.05</c:v>
                </c:pt>
                <c:pt idx="505">
                  <c:v>5.0599999999999996</c:v>
                </c:pt>
                <c:pt idx="506">
                  <c:v>5.07</c:v>
                </c:pt>
                <c:pt idx="507">
                  <c:v>5.08</c:v>
                </c:pt>
                <c:pt idx="508">
                  <c:v>5.09</c:v>
                </c:pt>
                <c:pt idx="509">
                  <c:v>5.0999999999999996</c:v>
                </c:pt>
                <c:pt idx="510">
                  <c:v>5.1100000000000003</c:v>
                </c:pt>
                <c:pt idx="511">
                  <c:v>5.12</c:v>
                </c:pt>
                <c:pt idx="512">
                  <c:v>5.13</c:v>
                </c:pt>
                <c:pt idx="513">
                  <c:v>5.14</c:v>
                </c:pt>
                <c:pt idx="514">
                  <c:v>5.1499999999999995</c:v>
                </c:pt>
                <c:pt idx="515">
                  <c:v>5.16</c:v>
                </c:pt>
                <c:pt idx="516">
                  <c:v>5.17</c:v>
                </c:pt>
                <c:pt idx="517">
                  <c:v>5.18</c:v>
                </c:pt>
                <c:pt idx="518">
                  <c:v>5.1899999999999995</c:v>
                </c:pt>
                <c:pt idx="519">
                  <c:v>5.2</c:v>
                </c:pt>
                <c:pt idx="520">
                  <c:v>5.21</c:v>
                </c:pt>
                <c:pt idx="521">
                  <c:v>5.22</c:v>
                </c:pt>
                <c:pt idx="522">
                  <c:v>5.2299999999999995</c:v>
                </c:pt>
                <c:pt idx="523">
                  <c:v>5.24</c:v>
                </c:pt>
                <c:pt idx="524">
                  <c:v>5.25</c:v>
                </c:pt>
                <c:pt idx="525">
                  <c:v>5.26</c:v>
                </c:pt>
                <c:pt idx="526">
                  <c:v>5.27</c:v>
                </c:pt>
                <c:pt idx="527">
                  <c:v>5.28</c:v>
                </c:pt>
                <c:pt idx="528">
                  <c:v>5.29</c:v>
                </c:pt>
                <c:pt idx="529">
                  <c:v>5.3</c:v>
                </c:pt>
                <c:pt idx="530">
                  <c:v>5.31</c:v>
                </c:pt>
                <c:pt idx="531">
                  <c:v>5.32</c:v>
                </c:pt>
                <c:pt idx="532">
                  <c:v>5.33</c:v>
                </c:pt>
                <c:pt idx="533">
                  <c:v>5.34</c:v>
                </c:pt>
                <c:pt idx="534">
                  <c:v>5.35</c:v>
                </c:pt>
                <c:pt idx="535">
                  <c:v>5.36</c:v>
                </c:pt>
                <c:pt idx="536">
                  <c:v>5.37</c:v>
                </c:pt>
                <c:pt idx="537">
                  <c:v>5.38</c:v>
                </c:pt>
                <c:pt idx="538">
                  <c:v>5.39</c:v>
                </c:pt>
                <c:pt idx="539">
                  <c:v>5.3999999999999995</c:v>
                </c:pt>
                <c:pt idx="540">
                  <c:v>5.41</c:v>
                </c:pt>
                <c:pt idx="541">
                  <c:v>5.42</c:v>
                </c:pt>
                <c:pt idx="542">
                  <c:v>5.43</c:v>
                </c:pt>
                <c:pt idx="543">
                  <c:v>5.4399999999999995</c:v>
                </c:pt>
                <c:pt idx="544">
                  <c:v>5.45</c:v>
                </c:pt>
                <c:pt idx="545">
                  <c:v>5.46</c:v>
                </c:pt>
                <c:pt idx="546">
                  <c:v>5.47</c:v>
                </c:pt>
                <c:pt idx="547">
                  <c:v>5.4799999999999995</c:v>
                </c:pt>
                <c:pt idx="548">
                  <c:v>5.49</c:v>
                </c:pt>
                <c:pt idx="549">
                  <c:v>5.5</c:v>
                </c:pt>
                <c:pt idx="550">
                  <c:v>5.51</c:v>
                </c:pt>
                <c:pt idx="551">
                  <c:v>5.52</c:v>
                </c:pt>
                <c:pt idx="552">
                  <c:v>5.53</c:v>
                </c:pt>
                <c:pt idx="553">
                  <c:v>5.54</c:v>
                </c:pt>
                <c:pt idx="554">
                  <c:v>5.55</c:v>
                </c:pt>
                <c:pt idx="555">
                  <c:v>5.56</c:v>
                </c:pt>
                <c:pt idx="556">
                  <c:v>5.57</c:v>
                </c:pt>
                <c:pt idx="557">
                  <c:v>5.58</c:v>
                </c:pt>
                <c:pt idx="558">
                  <c:v>5.59</c:v>
                </c:pt>
                <c:pt idx="559">
                  <c:v>5.6</c:v>
                </c:pt>
                <c:pt idx="560">
                  <c:v>5.61</c:v>
                </c:pt>
                <c:pt idx="561">
                  <c:v>5.62</c:v>
                </c:pt>
                <c:pt idx="562">
                  <c:v>5.63</c:v>
                </c:pt>
                <c:pt idx="563">
                  <c:v>5.64</c:v>
                </c:pt>
                <c:pt idx="564">
                  <c:v>5.6499999999999995</c:v>
                </c:pt>
                <c:pt idx="565">
                  <c:v>5.66</c:v>
                </c:pt>
                <c:pt idx="566">
                  <c:v>5.67</c:v>
                </c:pt>
                <c:pt idx="567">
                  <c:v>5.68</c:v>
                </c:pt>
                <c:pt idx="568">
                  <c:v>5.6899999999999995</c:v>
                </c:pt>
                <c:pt idx="569">
                  <c:v>5.7</c:v>
                </c:pt>
                <c:pt idx="570">
                  <c:v>5.71</c:v>
                </c:pt>
                <c:pt idx="571">
                  <c:v>5.72</c:v>
                </c:pt>
                <c:pt idx="572">
                  <c:v>5.7299999999999995</c:v>
                </c:pt>
                <c:pt idx="573">
                  <c:v>5.74</c:v>
                </c:pt>
                <c:pt idx="574">
                  <c:v>5.75</c:v>
                </c:pt>
                <c:pt idx="575">
                  <c:v>5.76</c:v>
                </c:pt>
                <c:pt idx="576">
                  <c:v>5.77</c:v>
                </c:pt>
                <c:pt idx="577">
                  <c:v>5.78</c:v>
                </c:pt>
                <c:pt idx="578">
                  <c:v>5.79</c:v>
                </c:pt>
                <c:pt idx="579">
                  <c:v>5.8</c:v>
                </c:pt>
                <c:pt idx="580">
                  <c:v>5.81</c:v>
                </c:pt>
                <c:pt idx="581">
                  <c:v>5.82</c:v>
                </c:pt>
                <c:pt idx="582">
                  <c:v>5.83</c:v>
                </c:pt>
                <c:pt idx="583">
                  <c:v>5.84</c:v>
                </c:pt>
                <c:pt idx="584">
                  <c:v>5.85</c:v>
                </c:pt>
                <c:pt idx="585">
                  <c:v>5.86</c:v>
                </c:pt>
                <c:pt idx="586">
                  <c:v>5.87</c:v>
                </c:pt>
                <c:pt idx="587">
                  <c:v>5.88</c:v>
                </c:pt>
                <c:pt idx="588">
                  <c:v>5.89</c:v>
                </c:pt>
                <c:pt idx="589">
                  <c:v>5.8999999999999995</c:v>
                </c:pt>
                <c:pt idx="590">
                  <c:v>5.91</c:v>
                </c:pt>
                <c:pt idx="591">
                  <c:v>5.92</c:v>
                </c:pt>
                <c:pt idx="592">
                  <c:v>5.93</c:v>
                </c:pt>
                <c:pt idx="593">
                  <c:v>5.9399999999999995</c:v>
                </c:pt>
                <c:pt idx="594">
                  <c:v>5.95</c:v>
                </c:pt>
                <c:pt idx="595">
                  <c:v>5.96</c:v>
                </c:pt>
                <c:pt idx="596">
                  <c:v>5.97</c:v>
                </c:pt>
                <c:pt idx="597">
                  <c:v>5.9799999999999995</c:v>
                </c:pt>
                <c:pt idx="598">
                  <c:v>5.99</c:v>
                </c:pt>
                <c:pt idx="599">
                  <c:v>6</c:v>
                </c:pt>
                <c:pt idx="600">
                  <c:v>6.01</c:v>
                </c:pt>
                <c:pt idx="601">
                  <c:v>6.02</c:v>
                </c:pt>
                <c:pt idx="602">
                  <c:v>6.03</c:v>
                </c:pt>
                <c:pt idx="603">
                  <c:v>6.04</c:v>
                </c:pt>
                <c:pt idx="604">
                  <c:v>6.05</c:v>
                </c:pt>
                <c:pt idx="605">
                  <c:v>6.06</c:v>
                </c:pt>
                <c:pt idx="606">
                  <c:v>6.07</c:v>
                </c:pt>
                <c:pt idx="607">
                  <c:v>6.08</c:v>
                </c:pt>
                <c:pt idx="608">
                  <c:v>6.09</c:v>
                </c:pt>
                <c:pt idx="609">
                  <c:v>6.1</c:v>
                </c:pt>
                <c:pt idx="610">
                  <c:v>6.11</c:v>
                </c:pt>
                <c:pt idx="611">
                  <c:v>6.12</c:v>
                </c:pt>
                <c:pt idx="612">
                  <c:v>6.13</c:v>
                </c:pt>
                <c:pt idx="613">
                  <c:v>6.14</c:v>
                </c:pt>
                <c:pt idx="614">
                  <c:v>6.15</c:v>
                </c:pt>
                <c:pt idx="615">
                  <c:v>6.16</c:v>
                </c:pt>
                <c:pt idx="616">
                  <c:v>6.17</c:v>
                </c:pt>
                <c:pt idx="617">
                  <c:v>6.18</c:v>
                </c:pt>
                <c:pt idx="618">
                  <c:v>6.1899999999999995</c:v>
                </c:pt>
                <c:pt idx="619">
                  <c:v>6.2</c:v>
                </c:pt>
                <c:pt idx="620">
                  <c:v>6.21</c:v>
                </c:pt>
                <c:pt idx="621">
                  <c:v>6.22</c:v>
                </c:pt>
                <c:pt idx="622">
                  <c:v>6.2299999999999995</c:v>
                </c:pt>
                <c:pt idx="623">
                  <c:v>6.24</c:v>
                </c:pt>
                <c:pt idx="624">
                  <c:v>6.25</c:v>
                </c:pt>
                <c:pt idx="625">
                  <c:v>6.26</c:v>
                </c:pt>
                <c:pt idx="626">
                  <c:v>6.27</c:v>
                </c:pt>
                <c:pt idx="627">
                  <c:v>6.28</c:v>
                </c:pt>
                <c:pt idx="628">
                  <c:v>6.29</c:v>
                </c:pt>
                <c:pt idx="629">
                  <c:v>6.3</c:v>
                </c:pt>
                <c:pt idx="630">
                  <c:v>6.31</c:v>
                </c:pt>
                <c:pt idx="631">
                  <c:v>6.32</c:v>
                </c:pt>
                <c:pt idx="632">
                  <c:v>6.33</c:v>
                </c:pt>
                <c:pt idx="633">
                  <c:v>6.34</c:v>
                </c:pt>
                <c:pt idx="634">
                  <c:v>6.35</c:v>
                </c:pt>
                <c:pt idx="635">
                  <c:v>6.36</c:v>
                </c:pt>
                <c:pt idx="636">
                  <c:v>6.37</c:v>
                </c:pt>
                <c:pt idx="637">
                  <c:v>6.38</c:v>
                </c:pt>
                <c:pt idx="638">
                  <c:v>6.39</c:v>
                </c:pt>
                <c:pt idx="639">
                  <c:v>6.4</c:v>
                </c:pt>
                <c:pt idx="640">
                  <c:v>6.41</c:v>
                </c:pt>
                <c:pt idx="641">
                  <c:v>6.42</c:v>
                </c:pt>
                <c:pt idx="642">
                  <c:v>6.43</c:v>
                </c:pt>
                <c:pt idx="643">
                  <c:v>6.4399999999999995</c:v>
                </c:pt>
                <c:pt idx="644">
                  <c:v>6.45</c:v>
                </c:pt>
                <c:pt idx="645">
                  <c:v>6.46</c:v>
                </c:pt>
                <c:pt idx="646">
                  <c:v>6.47</c:v>
                </c:pt>
                <c:pt idx="647">
                  <c:v>6.4799999999999995</c:v>
                </c:pt>
                <c:pt idx="648">
                  <c:v>6.49</c:v>
                </c:pt>
                <c:pt idx="649">
                  <c:v>6.5</c:v>
                </c:pt>
                <c:pt idx="650">
                  <c:v>6.51</c:v>
                </c:pt>
                <c:pt idx="651">
                  <c:v>6.52</c:v>
                </c:pt>
                <c:pt idx="652">
                  <c:v>6.53</c:v>
                </c:pt>
                <c:pt idx="653">
                  <c:v>6.54</c:v>
                </c:pt>
                <c:pt idx="654">
                  <c:v>6.55</c:v>
                </c:pt>
                <c:pt idx="655">
                  <c:v>6.56</c:v>
                </c:pt>
                <c:pt idx="656">
                  <c:v>6.57</c:v>
                </c:pt>
                <c:pt idx="657">
                  <c:v>6.58</c:v>
                </c:pt>
                <c:pt idx="658">
                  <c:v>6.59</c:v>
                </c:pt>
                <c:pt idx="659">
                  <c:v>6.6</c:v>
                </c:pt>
                <c:pt idx="660">
                  <c:v>6.61</c:v>
                </c:pt>
                <c:pt idx="661">
                  <c:v>6.62</c:v>
                </c:pt>
                <c:pt idx="662">
                  <c:v>6.63</c:v>
                </c:pt>
                <c:pt idx="663">
                  <c:v>6.64</c:v>
                </c:pt>
                <c:pt idx="664">
                  <c:v>6.65</c:v>
                </c:pt>
                <c:pt idx="665">
                  <c:v>6.66</c:v>
                </c:pt>
                <c:pt idx="666">
                  <c:v>6.67</c:v>
                </c:pt>
                <c:pt idx="667">
                  <c:v>6.68</c:v>
                </c:pt>
                <c:pt idx="668">
                  <c:v>6.6899999999999995</c:v>
                </c:pt>
                <c:pt idx="669">
                  <c:v>6.7</c:v>
                </c:pt>
                <c:pt idx="670">
                  <c:v>6.71</c:v>
                </c:pt>
                <c:pt idx="671">
                  <c:v>6.72</c:v>
                </c:pt>
                <c:pt idx="672">
                  <c:v>6.7299999999999995</c:v>
                </c:pt>
                <c:pt idx="673">
                  <c:v>6.74</c:v>
                </c:pt>
                <c:pt idx="674">
                  <c:v>6.75</c:v>
                </c:pt>
                <c:pt idx="675">
                  <c:v>6.76</c:v>
                </c:pt>
                <c:pt idx="676">
                  <c:v>6.77</c:v>
                </c:pt>
                <c:pt idx="677">
                  <c:v>6.78</c:v>
                </c:pt>
                <c:pt idx="678">
                  <c:v>6.79</c:v>
                </c:pt>
                <c:pt idx="679">
                  <c:v>6.8</c:v>
                </c:pt>
                <c:pt idx="680">
                  <c:v>6.81</c:v>
                </c:pt>
                <c:pt idx="681">
                  <c:v>6.82</c:v>
                </c:pt>
                <c:pt idx="682">
                  <c:v>6.83</c:v>
                </c:pt>
                <c:pt idx="683">
                  <c:v>6.84</c:v>
                </c:pt>
                <c:pt idx="684">
                  <c:v>6.85</c:v>
                </c:pt>
                <c:pt idx="685">
                  <c:v>6.86</c:v>
                </c:pt>
                <c:pt idx="686">
                  <c:v>6.87</c:v>
                </c:pt>
                <c:pt idx="687">
                  <c:v>6.88</c:v>
                </c:pt>
                <c:pt idx="688">
                  <c:v>6.89</c:v>
                </c:pt>
                <c:pt idx="689">
                  <c:v>6.9</c:v>
                </c:pt>
                <c:pt idx="690">
                  <c:v>6.91</c:v>
                </c:pt>
                <c:pt idx="691">
                  <c:v>6.92</c:v>
                </c:pt>
                <c:pt idx="692">
                  <c:v>6.93</c:v>
                </c:pt>
                <c:pt idx="693">
                  <c:v>6.9399999999999995</c:v>
                </c:pt>
                <c:pt idx="694">
                  <c:v>6.95</c:v>
                </c:pt>
                <c:pt idx="695">
                  <c:v>6.96</c:v>
                </c:pt>
                <c:pt idx="696">
                  <c:v>6.97</c:v>
                </c:pt>
                <c:pt idx="697">
                  <c:v>6.9799999999999995</c:v>
                </c:pt>
                <c:pt idx="698">
                  <c:v>6.99</c:v>
                </c:pt>
                <c:pt idx="699">
                  <c:v>7</c:v>
                </c:pt>
                <c:pt idx="700">
                  <c:v>7.01</c:v>
                </c:pt>
                <c:pt idx="701">
                  <c:v>7.02</c:v>
                </c:pt>
                <c:pt idx="702">
                  <c:v>7.03</c:v>
                </c:pt>
                <c:pt idx="703">
                  <c:v>7.04</c:v>
                </c:pt>
                <c:pt idx="704">
                  <c:v>7.05</c:v>
                </c:pt>
                <c:pt idx="705">
                  <c:v>7.06</c:v>
                </c:pt>
                <c:pt idx="706">
                  <c:v>7.07</c:v>
                </c:pt>
                <c:pt idx="707">
                  <c:v>7.08</c:v>
                </c:pt>
                <c:pt idx="708">
                  <c:v>7.09</c:v>
                </c:pt>
                <c:pt idx="709">
                  <c:v>7.1</c:v>
                </c:pt>
                <c:pt idx="710">
                  <c:v>7.11</c:v>
                </c:pt>
                <c:pt idx="711">
                  <c:v>7.12</c:v>
                </c:pt>
                <c:pt idx="712">
                  <c:v>7.13</c:v>
                </c:pt>
                <c:pt idx="713">
                  <c:v>7.14</c:v>
                </c:pt>
                <c:pt idx="714">
                  <c:v>7.15</c:v>
                </c:pt>
                <c:pt idx="715">
                  <c:v>7.16</c:v>
                </c:pt>
                <c:pt idx="716">
                  <c:v>7.17</c:v>
                </c:pt>
                <c:pt idx="717">
                  <c:v>7.18</c:v>
                </c:pt>
                <c:pt idx="718">
                  <c:v>7.1899999999999995</c:v>
                </c:pt>
                <c:pt idx="719">
                  <c:v>7.2</c:v>
                </c:pt>
                <c:pt idx="720">
                  <c:v>7.21</c:v>
                </c:pt>
                <c:pt idx="721">
                  <c:v>7.22</c:v>
                </c:pt>
                <c:pt idx="722">
                  <c:v>7.2299999999999995</c:v>
                </c:pt>
                <c:pt idx="723">
                  <c:v>7.24</c:v>
                </c:pt>
                <c:pt idx="724">
                  <c:v>7.25</c:v>
                </c:pt>
                <c:pt idx="725">
                  <c:v>7.26</c:v>
                </c:pt>
                <c:pt idx="726">
                  <c:v>7.27</c:v>
                </c:pt>
                <c:pt idx="727">
                  <c:v>7.28</c:v>
                </c:pt>
                <c:pt idx="728">
                  <c:v>7.29</c:v>
                </c:pt>
                <c:pt idx="729">
                  <c:v>7.3</c:v>
                </c:pt>
                <c:pt idx="730">
                  <c:v>7.31</c:v>
                </c:pt>
                <c:pt idx="731">
                  <c:v>7.32</c:v>
                </c:pt>
                <c:pt idx="732">
                  <c:v>7.33</c:v>
                </c:pt>
                <c:pt idx="733">
                  <c:v>7.34</c:v>
                </c:pt>
                <c:pt idx="734">
                  <c:v>7.35</c:v>
                </c:pt>
                <c:pt idx="735">
                  <c:v>7.36</c:v>
                </c:pt>
                <c:pt idx="736">
                  <c:v>7.37</c:v>
                </c:pt>
                <c:pt idx="737">
                  <c:v>7.38</c:v>
                </c:pt>
                <c:pt idx="738">
                  <c:v>7.39</c:v>
                </c:pt>
                <c:pt idx="739">
                  <c:v>7.4</c:v>
                </c:pt>
                <c:pt idx="740">
                  <c:v>7.41</c:v>
                </c:pt>
                <c:pt idx="741">
                  <c:v>7.42</c:v>
                </c:pt>
                <c:pt idx="742">
                  <c:v>7.43</c:v>
                </c:pt>
                <c:pt idx="743">
                  <c:v>7.4399999999999995</c:v>
                </c:pt>
                <c:pt idx="744">
                  <c:v>7.45</c:v>
                </c:pt>
                <c:pt idx="745">
                  <c:v>7.46</c:v>
                </c:pt>
                <c:pt idx="746">
                  <c:v>7.47</c:v>
                </c:pt>
                <c:pt idx="747">
                  <c:v>7.4799999999999995</c:v>
                </c:pt>
                <c:pt idx="748">
                  <c:v>7.49</c:v>
                </c:pt>
                <c:pt idx="749">
                  <c:v>7.5</c:v>
                </c:pt>
                <c:pt idx="750">
                  <c:v>7.51</c:v>
                </c:pt>
                <c:pt idx="751">
                  <c:v>7.52</c:v>
                </c:pt>
                <c:pt idx="752">
                  <c:v>7.53</c:v>
                </c:pt>
                <c:pt idx="753">
                  <c:v>7.54</c:v>
                </c:pt>
                <c:pt idx="754">
                  <c:v>7.55</c:v>
                </c:pt>
                <c:pt idx="755">
                  <c:v>7.56</c:v>
                </c:pt>
                <c:pt idx="756">
                  <c:v>7.57</c:v>
                </c:pt>
                <c:pt idx="757">
                  <c:v>7.58</c:v>
                </c:pt>
                <c:pt idx="758">
                  <c:v>7.59</c:v>
                </c:pt>
                <c:pt idx="759">
                  <c:v>7.6</c:v>
                </c:pt>
                <c:pt idx="760">
                  <c:v>7.61</c:v>
                </c:pt>
                <c:pt idx="761">
                  <c:v>7.62</c:v>
                </c:pt>
                <c:pt idx="762">
                  <c:v>7.63</c:v>
                </c:pt>
                <c:pt idx="763">
                  <c:v>7.64</c:v>
                </c:pt>
                <c:pt idx="764">
                  <c:v>7.65</c:v>
                </c:pt>
                <c:pt idx="765">
                  <c:v>7.66</c:v>
                </c:pt>
                <c:pt idx="766">
                  <c:v>7.67</c:v>
                </c:pt>
                <c:pt idx="767">
                  <c:v>7.68</c:v>
                </c:pt>
                <c:pt idx="768">
                  <c:v>7.6899999999999995</c:v>
                </c:pt>
                <c:pt idx="769">
                  <c:v>7.7</c:v>
                </c:pt>
                <c:pt idx="770">
                  <c:v>7.71</c:v>
                </c:pt>
                <c:pt idx="771">
                  <c:v>7.72</c:v>
                </c:pt>
                <c:pt idx="772">
                  <c:v>7.7299999999999995</c:v>
                </c:pt>
                <c:pt idx="773">
                  <c:v>7.74</c:v>
                </c:pt>
                <c:pt idx="774">
                  <c:v>7.75</c:v>
                </c:pt>
                <c:pt idx="775">
                  <c:v>7.76</c:v>
                </c:pt>
                <c:pt idx="776">
                  <c:v>7.77</c:v>
                </c:pt>
                <c:pt idx="777">
                  <c:v>7.78</c:v>
                </c:pt>
                <c:pt idx="778">
                  <c:v>7.79</c:v>
                </c:pt>
                <c:pt idx="779">
                  <c:v>7.8</c:v>
                </c:pt>
                <c:pt idx="780">
                  <c:v>7.81</c:v>
                </c:pt>
                <c:pt idx="781">
                  <c:v>7.82</c:v>
                </c:pt>
                <c:pt idx="782">
                  <c:v>7.83</c:v>
                </c:pt>
                <c:pt idx="783">
                  <c:v>7.84</c:v>
                </c:pt>
                <c:pt idx="784">
                  <c:v>7.85</c:v>
                </c:pt>
                <c:pt idx="785">
                  <c:v>7.86</c:v>
                </c:pt>
                <c:pt idx="786">
                  <c:v>7.87</c:v>
                </c:pt>
                <c:pt idx="787">
                  <c:v>7.88</c:v>
                </c:pt>
                <c:pt idx="788">
                  <c:v>7.89</c:v>
                </c:pt>
                <c:pt idx="789">
                  <c:v>7.9</c:v>
                </c:pt>
                <c:pt idx="790">
                  <c:v>7.91</c:v>
                </c:pt>
                <c:pt idx="791">
                  <c:v>7.92</c:v>
                </c:pt>
                <c:pt idx="792">
                  <c:v>7.93</c:v>
                </c:pt>
                <c:pt idx="793">
                  <c:v>7.94</c:v>
                </c:pt>
                <c:pt idx="794">
                  <c:v>7.95</c:v>
                </c:pt>
                <c:pt idx="795">
                  <c:v>7.96</c:v>
                </c:pt>
                <c:pt idx="796">
                  <c:v>7.97</c:v>
                </c:pt>
                <c:pt idx="797">
                  <c:v>7.9799999999999995</c:v>
                </c:pt>
                <c:pt idx="798">
                  <c:v>7.99</c:v>
                </c:pt>
                <c:pt idx="799">
                  <c:v>8</c:v>
                </c:pt>
                <c:pt idx="800">
                  <c:v>8.01</c:v>
                </c:pt>
                <c:pt idx="801">
                  <c:v>8.02</c:v>
                </c:pt>
                <c:pt idx="802">
                  <c:v>8.0299999999999994</c:v>
                </c:pt>
                <c:pt idx="803">
                  <c:v>8.0399999999999991</c:v>
                </c:pt>
                <c:pt idx="804">
                  <c:v>8.0500000000000007</c:v>
                </c:pt>
                <c:pt idx="805">
                  <c:v>8.06</c:v>
                </c:pt>
                <c:pt idx="806">
                  <c:v>8.07</c:v>
                </c:pt>
                <c:pt idx="807">
                  <c:v>8.08</c:v>
                </c:pt>
                <c:pt idx="808">
                  <c:v>8.09</c:v>
                </c:pt>
                <c:pt idx="809">
                  <c:v>8.1</c:v>
                </c:pt>
                <c:pt idx="810">
                  <c:v>8.11</c:v>
                </c:pt>
                <c:pt idx="811">
                  <c:v>8.1199999999999992</c:v>
                </c:pt>
                <c:pt idx="812">
                  <c:v>8.1300000000000008</c:v>
                </c:pt>
                <c:pt idx="813">
                  <c:v>8.14</c:v>
                </c:pt>
                <c:pt idx="814">
                  <c:v>8.15</c:v>
                </c:pt>
                <c:pt idx="815">
                  <c:v>8.16</c:v>
                </c:pt>
                <c:pt idx="816">
                  <c:v>8.17</c:v>
                </c:pt>
                <c:pt idx="817">
                  <c:v>8.18</c:v>
                </c:pt>
                <c:pt idx="818">
                  <c:v>8.19</c:v>
                </c:pt>
                <c:pt idx="819">
                  <c:v>8.1999999999999993</c:v>
                </c:pt>
                <c:pt idx="820">
                  <c:v>8.2099999999999991</c:v>
                </c:pt>
                <c:pt idx="821">
                  <c:v>8.2200000000000006</c:v>
                </c:pt>
                <c:pt idx="822">
                  <c:v>8.23</c:v>
                </c:pt>
                <c:pt idx="823">
                  <c:v>8.24</c:v>
                </c:pt>
                <c:pt idx="824">
                  <c:v>8.25</c:v>
                </c:pt>
                <c:pt idx="825">
                  <c:v>8.26</c:v>
                </c:pt>
                <c:pt idx="826">
                  <c:v>8.27</c:v>
                </c:pt>
                <c:pt idx="827">
                  <c:v>8.2799999999999994</c:v>
                </c:pt>
                <c:pt idx="828">
                  <c:v>8.2899999999999991</c:v>
                </c:pt>
                <c:pt idx="829">
                  <c:v>8.3000000000000007</c:v>
                </c:pt>
                <c:pt idx="830">
                  <c:v>8.31</c:v>
                </c:pt>
                <c:pt idx="831">
                  <c:v>8.32</c:v>
                </c:pt>
                <c:pt idx="832">
                  <c:v>8.33</c:v>
                </c:pt>
                <c:pt idx="833">
                  <c:v>8.34</c:v>
                </c:pt>
                <c:pt idx="834">
                  <c:v>8.35</c:v>
                </c:pt>
                <c:pt idx="835">
                  <c:v>8.36</c:v>
                </c:pt>
                <c:pt idx="836">
                  <c:v>8.3699999999999992</c:v>
                </c:pt>
                <c:pt idx="837">
                  <c:v>8.3800000000000008</c:v>
                </c:pt>
                <c:pt idx="838">
                  <c:v>8.39</c:v>
                </c:pt>
                <c:pt idx="839">
                  <c:v>8.4</c:v>
                </c:pt>
                <c:pt idx="840">
                  <c:v>8.41</c:v>
                </c:pt>
                <c:pt idx="841">
                  <c:v>8.42</c:v>
                </c:pt>
                <c:pt idx="842">
                  <c:v>8.43</c:v>
                </c:pt>
                <c:pt idx="843">
                  <c:v>8.44</c:v>
                </c:pt>
                <c:pt idx="844">
                  <c:v>8.4499999999999993</c:v>
                </c:pt>
                <c:pt idx="845">
                  <c:v>8.4599999999999991</c:v>
                </c:pt>
                <c:pt idx="846">
                  <c:v>8.4700000000000006</c:v>
                </c:pt>
                <c:pt idx="847">
                  <c:v>8.48</c:v>
                </c:pt>
                <c:pt idx="848">
                  <c:v>8.49</c:v>
                </c:pt>
                <c:pt idx="849">
                  <c:v>8.5</c:v>
                </c:pt>
                <c:pt idx="850">
                  <c:v>8.51</c:v>
                </c:pt>
                <c:pt idx="851">
                  <c:v>8.52</c:v>
                </c:pt>
                <c:pt idx="852">
                  <c:v>8.5299999999999994</c:v>
                </c:pt>
                <c:pt idx="853">
                  <c:v>8.5399999999999991</c:v>
                </c:pt>
                <c:pt idx="854">
                  <c:v>8.5500000000000007</c:v>
                </c:pt>
                <c:pt idx="855">
                  <c:v>8.56</c:v>
                </c:pt>
                <c:pt idx="856">
                  <c:v>8.57</c:v>
                </c:pt>
                <c:pt idx="857">
                  <c:v>8.58</c:v>
                </c:pt>
                <c:pt idx="858">
                  <c:v>8.59</c:v>
                </c:pt>
                <c:pt idx="859">
                  <c:v>8.6</c:v>
                </c:pt>
                <c:pt idx="860">
                  <c:v>8.61</c:v>
                </c:pt>
                <c:pt idx="861">
                  <c:v>8.6199999999999992</c:v>
                </c:pt>
                <c:pt idx="862">
                  <c:v>8.6300000000000008</c:v>
                </c:pt>
                <c:pt idx="863">
                  <c:v>8.64</c:v>
                </c:pt>
                <c:pt idx="864">
                  <c:v>8.65</c:v>
                </c:pt>
                <c:pt idx="865">
                  <c:v>8.66</c:v>
                </c:pt>
                <c:pt idx="866">
                  <c:v>8.67</c:v>
                </c:pt>
                <c:pt idx="867">
                  <c:v>8.68</c:v>
                </c:pt>
                <c:pt idx="868">
                  <c:v>8.69</c:v>
                </c:pt>
                <c:pt idx="869">
                  <c:v>8.6999999999999993</c:v>
                </c:pt>
                <c:pt idx="870">
                  <c:v>8.7100000000000009</c:v>
                </c:pt>
                <c:pt idx="871">
                  <c:v>8.7200000000000006</c:v>
                </c:pt>
                <c:pt idx="872">
                  <c:v>8.73</c:v>
                </c:pt>
                <c:pt idx="873">
                  <c:v>8.74</c:v>
                </c:pt>
                <c:pt idx="874">
                  <c:v>8.75</c:v>
                </c:pt>
                <c:pt idx="875">
                  <c:v>8.76</c:v>
                </c:pt>
                <c:pt idx="876">
                  <c:v>8.77</c:v>
                </c:pt>
                <c:pt idx="877">
                  <c:v>8.7799999999999994</c:v>
                </c:pt>
                <c:pt idx="878">
                  <c:v>8.7899999999999991</c:v>
                </c:pt>
                <c:pt idx="879">
                  <c:v>8.8000000000000007</c:v>
                </c:pt>
                <c:pt idx="880">
                  <c:v>8.81</c:v>
                </c:pt>
                <c:pt idx="881">
                  <c:v>8.82</c:v>
                </c:pt>
                <c:pt idx="882">
                  <c:v>8.83</c:v>
                </c:pt>
                <c:pt idx="883">
                  <c:v>8.84</c:v>
                </c:pt>
                <c:pt idx="884">
                  <c:v>8.85</c:v>
                </c:pt>
                <c:pt idx="885">
                  <c:v>8.86</c:v>
                </c:pt>
                <c:pt idx="886">
                  <c:v>8.8699999999999992</c:v>
                </c:pt>
                <c:pt idx="887">
                  <c:v>8.8800000000000008</c:v>
                </c:pt>
                <c:pt idx="888">
                  <c:v>8.89</c:v>
                </c:pt>
                <c:pt idx="889">
                  <c:v>8.9</c:v>
                </c:pt>
                <c:pt idx="890">
                  <c:v>8.91</c:v>
                </c:pt>
                <c:pt idx="891">
                  <c:v>8.92</c:v>
                </c:pt>
                <c:pt idx="892">
                  <c:v>8.93</c:v>
                </c:pt>
                <c:pt idx="893">
                  <c:v>8.94</c:v>
                </c:pt>
                <c:pt idx="894">
                  <c:v>8.9499999999999993</c:v>
                </c:pt>
                <c:pt idx="895">
                  <c:v>8.9600000000000009</c:v>
                </c:pt>
                <c:pt idx="896">
                  <c:v>8.9700000000000006</c:v>
                </c:pt>
                <c:pt idx="897">
                  <c:v>8.98</c:v>
                </c:pt>
                <c:pt idx="898">
                  <c:v>8.99</c:v>
                </c:pt>
                <c:pt idx="899">
                  <c:v>9</c:v>
                </c:pt>
                <c:pt idx="900">
                  <c:v>9.01</c:v>
                </c:pt>
                <c:pt idx="901">
                  <c:v>9.02</c:v>
                </c:pt>
                <c:pt idx="902">
                  <c:v>9.0299999999999994</c:v>
                </c:pt>
                <c:pt idx="903">
                  <c:v>9.0399999999999991</c:v>
                </c:pt>
                <c:pt idx="904">
                  <c:v>9.0500000000000007</c:v>
                </c:pt>
                <c:pt idx="905">
                  <c:v>9.06</c:v>
                </c:pt>
                <c:pt idx="906">
                  <c:v>9.07</c:v>
                </c:pt>
                <c:pt idx="907">
                  <c:v>9.08</c:v>
                </c:pt>
                <c:pt idx="908">
                  <c:v>9.09</c:v>
                </c:pt>
                <c:pt idx="909">
                  <c:v>9.1</c:v>
                </c:pt>
                <c:pt idx="910">
                  <c:v>9.11</c:v>
                </c:pt>
                <c:pt idx="911">
                  <c:v>9.1199999999999992</c:v>
                </c:pt>
                <c:pt idx="912">
                  <c:v>9.1300000000000008</c:v>
                </c:pt>
                <c:pt idx="913">
                  <c:v>9.14</c:v>
                </c:pt>
                <c:pt idx="914">
                  <c:v>9.15</c:v>
                </c:pt>
                <c:pt idx="915">
                  <c:v>9.16</c:v>
                </c:pt>
                <c:pt idx="916">
                  <c:v>9.17</c:v>
                </c:pt>
                <c:pt idx="917">
                  <c:v>9.18</c:v>
                </c:pt>
                <c:pt idx="918">
                  <c:v>9.19</c:v>
                </c:pt>
                <c:pt idx="919">
                  <c:v>9.1999999999999993</c:v>
                </c:pt>
                <c:pt idx="920">
                  <c:v>9.2100000000000009</c:v>
                </c:pt>
                <c:pt idx="921">
                  <c:v>9.2200000000000006</c:v>
                </c:pt>
                <c:pt idx="922">
                  <c:v>9.23</c:v>
                </c:pt>
                <c:pt idx="923">
                  <c:v>9.24</c:v>
                </c:pt>
                <c:pt idx="924">
                  <c:v>9.25</c:v>
                </c:pt>
                <c:pt idx="925">
                  <c:v>9.26</c:v>
                </c:pt>
                <c:pt idx="926">
                  <c:v>9.27</c:v>
                </c:pt>
                <c:pt idx="927">
                  <c:v>9.2799999999999994</c:v>
                </c:pt>
                <c:pt idx="928">
                  <c:v>9.2899999999999991</c:v>
                </c:pt>
                <c:pt idx="929">
                  <c:v>9.3000000000000007</c:v>
                </c:pt>
                <c:pt idx="930">
                  <c:v>9.31</c:v>
                </c:pt>
                <c:pt idx="931">
                  <c:v>9.32</c:v>
                </c:pt>
                <c:pt idx="932">
                  <c:v>9.33</c:v>
                </c:pt>
                <c:pt idx="933">
                  <c:v>9.34</c:v>
                </c:pt>
                <c:pt idx="934">
                  <c:v>9.35</c:v>
                </c:pt>
                <c:pt idx="935">
                  <c:v>9.36</c:v>
                </c:pt>
                <c:pt idx="936">
                  <c:v>9.3699999999999992</c:v>
                </c:pt>
                <c:pt idx="937">
                  <c:v>9.3800000000000008</c:v>
                </c:pt>
                <c:pt idx="938">
                  <c:v>9.39</c:v>
                </c:pt>
                <c:pt idx="939">
                  <c:v>9.4</c:v>
                </c:pt>
                <c:pt idx="940">
                  <c:v>9.41</c:v>
                </c:pt>
                <c:pt idx="941">
                  <c:v>9.42</c:v>
                </c:pt>
                <c:pt idx="942">
                  <c:v>9.43</c:v>
                </c:pt>
                <c:pt idx="943">
                  <c:v>9.44</c:v>
                </c:pt>
                <c:pt idx="944">
                  <c:v>9.4499999999999993</c:v>
                </c:pt>
                <c:pt idx="945">
                  <c:v>9.4600000000000009</c:v>
                </c:pt>
                <c:pt idx="946">
                  <c:v>9.4700000000000006</c:v>
                </c:pt>
                <c:pt idx="947">
                  <c:v>9.48</c:v>
                </c:pt>
                <c:pt idx="948">
                  <c:v>9.49</c:v>
                </c:pt>
                <c:pt idx="949">
                  <c:v>9.5</c:v>
                </c:pt>
                <c:pt idx="950">
                  <c:v>9.51</c:v>
                </c:pt>
                <c:pt idx="951">
                  <c:v>9.52</c:v>
                </c:pt>
                <c:pt idx="952">
                  <c:v>9.5299999999999994</c:v>
                </c:pt>
                <c:pt idx="953">
                  <c:v>9.5399999999999991</c:v>
                </c:pt>
                <c:pt idx="954">
                  <c:v>9.5500000000000007</c:v>
                </c:pt>
                <c:pt idx="955">
                  <c:v>9.56</c:v>
                </c:pt>
                <c:pt idx="956">
                  <c:v>9.57</c:v>
                </c:pt>
                <c:pt idx="957">
                  <c:v>9.58</c:v>
                </c:pt>
                <c:pt idx="958">
                  <c:v>9.59</c:v>
                </c:pt>
                <c:pt idx="959">
                  <c:v>9.6</c:v>
                </c:pt>
                <c:pt idx="960">
                  <c:v>9.61</c:v>
                </c:pt>
                <c:pt idx="961">
                  <c:v>9.6199999999999992</c:v>
                </c:pt>
                <c:pt idx="962">
                  <c:v>9.6300000000000008</c:v>
                </c:pt>
                <c:pt idx="963">
                  <c:v>9.64</c:v>
                </c:pt>
                <c:pt idx="964">
                  <c:v>9.65</c:v>
                </c:pt>
                <c:pt idx="965">
                  <c:v>9.66</c:v>
                </c:pt>
                <c:pt idx="966">
                  <c:v>9.67</c:v>
                </c:pt>
                <c:pt idx="967">
                  <c:v>9.68</c:v>
                </c:pt>
                <c:pt idx="968">
                  <c:v>9.69</c:v>
                </c:pt>
                <c:pt idx="969">
                  <c:v>9.6999999999999993</c:v>
                </c:pt>
                <c:pt idx="970">
                  <c:v>9.7100000000000009</c:v>
                </c:pt>
                <c:pt idx="971">
                  <c:v>9.7200000000000006</c:v>
                </c:pt>
                <c:pt idx="972">
                  <c:v>9.73</c:v>
                </c:pt>
                <c:pt idx="973">
                  <c:v>9.74</c:v>
                </c:pt>
                <c:pt idx="974">
                  <c:v>9.75</c:v>
                </c:pt>
                <c:pt idx="975">
                  <c:v>9.76</c:v>
                </c:pt>
                <c:pt idx="976">
                  <c:v>9.77</c:v>
                </c:pt>
                <c:pt idx="977">
                  <c:v>9.7799999999999994</c:v>
                </c:pt>
                <c:pt idx="978">
                  <c:v>9.7899999999999991</c:v>
                </c:pt>
                <c:pt idx="979">
                  <c:v>9.8000000000000007</c:v>
                </c:pt>
                <c:pt idx="980">
                  <c:v>9.81</c:v>
                </c:pt>
                <c:pt idx="981">
                  <c:v>9.82</c:v>
                </c:pt>
                <c:pt idx="982">
                  <c:v>9.83</c:v>
                </c:pt>
                <c:pt idx="983">
                  <c:v>9.84</c:v>
                </c:pt>
                <c:pt idx="984">
                  <c:v>9.85</c:v>
                </c:pt>
                <c:pt idx="985">
                  <c:v>9.86</c:v>
                </c:pt>
                <c:pt idx="986">
                  <c:v>9.8699999999999992</c:v>
                </c:pt>
                <c:pt idx="987">
                  <c:v>9.8800000000000008</c:v>
                </c:pt>
                <c:pt idx="988">
                  <c:v>9.89</c:v>
                </c:pt>
                <c:pt idx="989">
                  <c:v>9.9</c:v>
                </c:pt>
                <c:pt idx="990">
                  <c:v>9.91</c:v>
                </c:pt>
                <c:pt idx="991">
                  <c:v>9.92</c:v>
                </c:pt>
                <c:pt idx="992">
                  <c:v>9.93</c:v>
                </c:pt>
                <c:pt idx="993">
                  <c:v>9.94</c:v>
                </c:pt>
                <c:pt idx="994">
                  <c:v>9.9499999999999993</c:v>
                </c:pt>
                <c:pt idx="995">
                  <c:v>9.9600000000000009</c:v>
                </c:pt>
                <c:pt idx="996">
                  <c:v>9.9700000000000006</c:v>
                </c:pt>
                <c:pt idx="997">
                  <c:v>9.98</c:v>
                </c:pt>
                <c:pt idx="998">
                  <c:v>9.99</c:v>
                </c:pt>
              </c:numCache>
            </c:numRef>
          </c:xVal>
          <c:yVal>
            <c:numRef>
              <c:f>'[1]F-distribution'!$C$3:$C$1001</c:f>
              <c:numCache>
                <c:formatCode>General</c:formatCode>
                <c:ptCount val="999"/>
                <c:pt idx="0">
                  <c:v>3.8588632662096636</c:v>
                </c:pt>
                <c:pt idx="1">
                  <c:v>2.7135364490998621</c:v>
                </c:pt>
                <c:pt idx="2">
                  <c:v>2.2033524162961009</c:v>
                </c:pt>
                <c:pt idx="3">
                  <c:v>1.8976285120075247</c:v>
                </c:pt>
                <c:pt idx="4">
                  <c:v>1.6879339441771872</c:v>
                </c:pt>
                <c:pt idx="5">
                  <c:v>1.5323809046603958</c:v>
                </c:pt>
                <c:pt idx="6">
                  <c:v>1.4109053808837198</c:v>
                </c:pt>
                <c:pt idx="7">
                  <c:v>1.3125296079691753</c:v>
                </c:pt>
                <c:pt idx="8">
                  <c:v>1.2306730046166809</c:v>
                </c:pt>
                <c:pt idx="9">
                  <c:v>1.1611180689767244</c:v>
                </c:pt>
                <c:pt idx="10">
                  <c:v>1.1010197709322533</c:v>
                </c:pt>
                <c:pt idx="11">
                  <c:v>1.048379524733569</c:v>
                </c:pt>
                <c:pt idx="12">
                  <c:v>1.001746378969365</c:v>
                </c:pt>
                <c:pt idx="13">
                  <c:v>0.96003783431688194</c:v>
                </c:pt>
                <c:pt idx="14">
                  <c:v>0.92242750695635956</c:v>
                </c:pt>
                <c:pt idx="15">
                  <c:v>0.88827202631382474</c:v>
                </c:pt>
                <c:pt idx="16">
                  <c:v>0.85706193300185596</c:v>
                </c:pt>
                <c:pt idx="17">
                  <c:v>0.82838778528107904</c:v>
                </c:pt>
                <c:pt idx="18">
                  <c:v>0.80191620121863028</c:v>
                </c:pt>
                <c:pt idx="19">
                  <c:v>0.77737256689309331</c:v>
                </c:pt>
                <c:pt idx="20">
                  <c:v>0.75452832307654472</c:v>
                </c:pt>
                <c:pt idx="21">
                  <c:v>0.73319146272957858</c:v>
                </c:pt>
                <c:pt idx="22">
                  <c:v>0.71319932249071083</c:v>
                </c:pt>
                <c:pt idx="23">
                  <c:v>0.69441304080300004</c:v>
                </c:pt>
                <c:pt idx="24">
                  <c:v>0.67671324536551269</c:v>
                </c:pt>
                <c:pt idx="25">
                  <c:v>0.65999665991234358</c:v>
                </c:pt>
                <c:pt idx="26">
                  <c:v>0.64417340718819016</c:v>
                </c:pt>
                <c:pt idx="27">
                  <c:v>0.62916484525492833</c:v>
                </c:pt>
                <c:pt idx="28">
                  <c:v>0.61490181671770949</c:v>
                </c:pt>
                <c:pt idx="29">
                  <c:v>0.60132322078871392</c:v>
                </c:pt>
                <c:pt idx="30">
                  <c:v>0.5883748400568769</c:v>
                </c:pt>
                <c:pt idx="31">
                  <c:v>0.57600836990916193</c:v>
                </c:pt>
                <c:pt idx="32">
                  <c:v>0.56418061045630918</c:v>
                </c:pt>
                <c:pt idx="33">
                  <c:v>0.5528527897266865</c:v>
                </c:pt>
                <c:pt idx="34">
                  <c:v>0.54198999362476175</c:v>
                </c:pt>
                <c:pt idx="35">
                  <c:v>0.53156068328419892</c:v>
                </c:pt>
                <c:pt idx="36">
                  <c:v>0.52153628439285127</c:v>
                </c:pt>
                <c:pt idx="37">
                  <c:v>0.51189083612632935</c:v>
                </c:pt>
                <c:pt idx="38">
                  <c:v>0.50260068971584004</c:v>
                </c:pt>
                <c:pt idx="39">
                  <c:v>0.49364424855475164</c:v>
                </c:pt>
                <c:pt idx="40">
                  <c:v>0.48500174323567191</c:v>
                </c:pt>
                <c:pt idx="41">
                  <c:v>0.47665503609474585</c:v>
                </c:pt>
                <c:pt idx="42">
                  <c:v>0.4685874507894997</c:v>
                </c:pt>
                <c:pt idx="43">
                  <c:v>0.4607836232019486</c:v>
                </c:pt>
                <c:pt idx="44">
                  <c:v>0.45322937057889595</c:v>
                </c:pt>
                <c:pt idx="45">
                  <c:v>0.44591157632651568</c:v>
                </c:pt>
                <c:pt idx="46">
                  <c:v>0.43881808828975161</c:v>
                </c:pt>
                <c:pt idx="47">
                  <c:v>0.43193762868705604</c:v>
                </c:pt>
                <c:pt idx="48">
                  <c:v>0.42525971415177305</c:v>
                </c:pt>
                <c:pt idx="49">
                  <c:v>0.41877458456438155</c:v>
                </c:pt>
                <c:pt idx="50">
                  <c:v>0.41247313955377785</c:v>
                </c:pt>
                <c:pt idx="51">
                  <c:v>0.40634688170793964</c:v>
                </c:pt>
                <c:pt idx="52">
                  <c:v>0.40038786567039847</c:v>
                </c:pt>
                <c:pt idx="53">
                  <c:v>0.39458865241355257</c:v>
                </c:pt>
                <c:pt idx="54">
                  <c:v>0.38894226807669924</c:v>
                </c:pt>
                <c:pt idx="55">
                  <c:v>0.38344216683878091</c:v>
                </c:pt>
                <c:pt idx="56">
                  <c:v>0.37808219736567572</c:v>
                </c:pt>
                <c:pt idx="57">
                  <c:v>0.37285657243144982</c:v>
                </c:pt>
                <c:pt idx="58">
                  <c:v>0.36775984136396578</c:v>
                </c:pt>
                <c:pt idx="59">
                  <c:v>0.36278686500899177</c:v>
                </c:pt>
                <c:pt idx="60">
                  <c:v>0.35793279294459018</c:v>
                </c:pt>
                <c:pt idx="61">
                  <c:v>0.35319304271003887</c:v>
                </c:pt>
                <c:pt idx="62">
                  <c:v>0.34856328084161636</c:v>
                </c:pt>
                <c:pt idx="63">
                  <c:v>0.34403940553193546</c:v>
                </c:pt>
                <c:pt idx="64">
                  <c:v>0.33961753075066292</c:v>
                </c:pt>
                <c:pt idx="65">
                  <c:v>0.33529397168289954</c:v>
                </c:pt>
                <c:pt idx="66">
                  <c:v>0.33106523135758209</c:v>
                </c:pt>
                <c:pt idx="67">
                  <c:v>0.32692798835234654</c:v>
                </c:pt>
                <c:pt idx="68">
                  <c:v>0.32287908547363425</c:v>
                </c:pt>
                <c:pt idx="69">
                  <c:v>0.31891551932166284</c:v>
                </c:pt>
                <c:pt idx="70">
                  <c:v>0.31503443065942899</c:v>
                </c:pt>
                <c:pt idx="71">
                  <c:v>0.31123309551332295</c:v>
                </c:pt>
                <c:pt idx="72">
                  <c:v>0.30750891694037336</c:v>
                </c:pt>
                <c:pt idx="73">
                  <c:v>0.30385941740371836</c:v>
                </c:pt>
                <c:pt idx="74">
                  <c:v>0.30028223170373786</c:v>
                </c:pt>
                <c:pt idx="75">
                  <c:v>0.2967751004174603</c:v>
                </c:pt>
                <c:pt idx="76">
                  <c:v>0.29333586380347071</c:v>
                </c:pt>
                <c:pt idx="77">
                  <c:v>0.28996245613365251</c:v>
                </c:pt>
                <c:pt idx="78">
                  <c:v>0.28665290041676211</c:v>
                </c:pt>
                <c:pt idx="79">
                  <c:v>0.2834053034821124</c:v>
                </c:pt>
                <c:pt idx="80">
                  <c:v>0.28021785139457306</c:v>
                </c:pt>
                <c:pt idx="81">
                  <c:v>0.27708880517472545</c:v>
                </c:pt>
                <c:pt idx="82">
                  <c:v>0.27401649680036855</c:v>
                </c:pt>
                <c:pt idx="83">
                  <c:v>0.27099932546769473</c:v>
                </c:pt>
                <c:pt idx="84">
                  <c:v>0.26803575409236302</c:v>
                </c:pt>
                <c:pt idx="85">
                  <c:v>0.26512430603241693</c:v>
                </c:pt>
                <c:pt idx="86">
                  <c:v>0.26226356201654921</c:v>
                </c:pt>
                <c:pt idx="87">
                  <c:v>0.25945215726261572</c:v>
                </c:pt>
                <c:pt idx="88">
                  <c:v>0.25668877877257223</c:v>
                </c:pt>
                <c:pt idx="89">
                  <c:v>0.25397216279115536</c:v>
                </c:pt>
                <c:pt idx="90">
                  <c:v>0.25130109241667237</c:v>
                </c:pt>
                <c:pt idx="91">
                  <c:v>0.24867439535320915</c:v>
                </c:pt>
                <c:pt idx="92">
                  <c:v>0.2460909417944265</c:v>
                </c:pt>
                <c:pt idx="93">
                  <c:v>0.24354964242989607</c:v>
                </c:pt>
                <c:pt idx="94">
                  <c:v>0.2410494465656397</c:v>
                </c:pt>
                <c:pt idx="95">
                  <c:v>0.23858934035118498</c:v>
                </c:pt>
                <c:pt idx="96">
                  <c:v>0.23616834510604234</c:v>
                </c:pt>
                <c:pt idx="97">
                  <c:v>0.23378551573904985</c:v>
                </c:pt>
                <c:pt idx="98">
                  <c:v>0.23143993925452705</c:v>
                </c:pt>
                <c:pt idx="99">
                  <c:v>0.22913073333963166</c:v>
                </c:pt>
                <c:pt idx="100">
                  <c:v>0.22685704502772744</c:v>
                </c:pt>
                <c:pt idx="101">
                  <c:v>0.22461804943295238</c:v>
                </c:pt>
                <c:pt idx="102">
                  <c:v>0.22241294855152452</c:v>
                </c:pt>
                <c:pt idx="103">
                  <c:v>0.2202409701256442</c:v>
                </c:pt>
                <c:pt idx="104">
                  <c:v>0.2181013665661457</c:v>
                </c:pt>
                <c:pt idx="105">
                  <c:v>0.21599341393032095</c:v>
                </c:pt>
                <c:pt idx="106">
                  <c:v>0.21391641095159039</c:v>
                </c:pt>
                <c:pt idx="107">
                  <c:v>0.21186967811792323</c:v>
                </c:pt>
                <c:pt idx="108">
                  <c:v>0.20985255679612341</c:v>
                </c:pt>
                <c:pt idx="109">
                  <c:v>0.20786440839929179</c:v>
                </c:pt>
                <c:pt idx="110">
                  <c:v>0.20590461359495718</c:v>
                </c:pt>
                <c:pt idx="111">
                  <c:v>0.20397257155153523</c:v>
                </c:pt>
                <c:pt idx="112">
                  <c:v>0.20206769922092899</c:v>
                </c:pt>
                <c:pt idx="113">
                  <c:v>0.20018943065522768</c:v>
                </c:pt>
                <c:pt idx="114">
                  <c:v>0.19833721635559382</c:v>
                </c:pt>
                <c:pt idx="115">
                  <c:v>0.19651052265154989</c:v>
                </c:pt>
                <c:pt idx="116">
                  <c:v>0.19470883110899209</c:v>
                </c:pt>
                <c:pt idx="117">
                  <c:v>0.192931637965362</c:v>
                </c:pt>
                <c:pt idx="118">
                  <c:v>0.19117845359050745</c:v>
                </c:pt>
                <c:pt idx="119">
                  <c:v>0.18944880197185385</c:v>
                </c:pt>
                <c:pt idx="120">
                  <c:v>0.18774222022259199</c:v>
                </c:pt>
                <c:pt idx="121">
                  <c:v>0.18605825811166909</c:v>
                </c:pt>
                <c:pt idx="122">
                  <c:v>0.18439647761444156</c:v>
                </c:pt>
                <c:pt idx="123">
                  <c:v>0.18275645248291714</c:v>
                </c:pt>
                <c:pt idx="124">
                  <c:v>0.18113776783457861</c:v>
                </c:pt>
                <c:pt idx="125">
                  <c:v>0.17954001975884032</c:v>
                </c:pt>
                <c:pt idx="126">
                  <c:v>0.1779628149402443</c:v>
                </c:pt>
                <c:pt idx="127">
                  <c:v>0.17640577029755489</c:v>
                </c:pt>
                <c:pt idx="128">
                  <c:v>0.17486851263796022</c:v>
                </c:pt>
                <c:pt idx="129">
                  <c:v>0.17335067832563228</c:v>
                </c:pt>
                <c:pt idx="130">
                  <c:v>0.17185191296394217</c:v>
                </c:pt>
                <c:pt idx="131">
                  <c:v>0.17037187109066504</c:v>
                </c:pt>
                <c:pt idx="132">
                  <c:v>0.16891021588554722</c:v>
                </c:pt>
                <c:pt idx="133">
                  <c:v>0.16746661888964312</c:v>
                </c:pt>
                <c:pt idx="134">
                  <c:v>0.16604075973586152</c:v>
                </c:pt>
                <c:pt idx="135">
                  <c:v>0.16463232589019211</c:v>
                </c:pt>
                <c:pt idx="136">
                  <c:v>0.16324101240311165</c:v>
                </c:pt>
                <c:pt idx="137">
                  <c:v>0.16186652167069585</c:v>
                </c:pt>
                <c:pt idx="138">
                  <c:v>0.16050856320498924</c:v>
                </c:pt>
                <c:pt idx="139">
                  <c:v>0.15916685341320799</c:v>
                </c:pt>
                <c:pt idx="140">
                  <c:v>0.15784111538537421</c:v>
                </c:pt>
                <c:pt idx="141">
                  <c:v>0.15653107869000035</c:v>
                </c:pt>
                <c:pt idx="142">
                  <c:v>0.15523647917746261</c:v>
                </c:pt>
                <c:pt idx="143">
                  <c:v>0.15395705879072119</c:v>
                </c:pt>
                <c:pt idx="144">
                  <c:v>0.15269256538306181</c:v>
                </c:pt>
                <c:pt idx="145">
                  <c:v>0.15144275254255102</c:v>
                </c:pt>
                <c:pt idx="146">
                  <c:v>0.15020737942291115</c:v>
                </c:pt>
                <c:pt idx="147">
                  <c:v>0.14898621058053868</c:v>
                </c:pt>
                <c:pt idx="148">
                  <c:v>0.14777901581739974</c:v>
                </c:pt>
                <c:pt idx="149">
                  <c:v>0.14658557002955355</c:v>
                </c:pt>
                <c:pt idx="150">
                  <c:v>0.14540565306106348</c:v>
                </c:pt>
                <c:pt idx="151">
                  <c:v>0.14423904956306977</c:v>
                </c:pt>
                <c:pt idx="152">
                  <c:v>0.14308554885780711</c:v>
                </c:pt>
                <c:pt idx="153">
                  <c:v>0.14194494480736206</c:v>
                </c:pt>
                <c:pt idx="154">
                  <c:v>0.14081703568697371</c:v>
                </c:pt>
                <c:pt idx="155">
                  <c:v>0.13970162406269221</c:v>
                </c:pt>
                <c:pt idx="156">
                  <c:v>0.13859851667321643</c:v>
                </c:pt>
                <c:pt idx="157">
                  <c:v>0.13750752431574229</c:v>
                </c:pt>
                <c:pt idx="158">
                  <c:v>0.13642846173566001</c:v>
                </c:pt>
                <c:pt idx="159">
                  <c:v>0.13536114751994618</c:v>
                </c:pt>
                <c:pt idx="160">
                  <c:v>0.13430540399410459</c:v>
                </c:pt>
                <c:pt idx="161">
                  <c:v>0.13326105712251474</c:v>
                </c:pt>
                <c:pt idx="162">
                  <c:v>0.13222793641205527</c:v>
                </c:pt>
                <c:pt idx="163">
                  <c:v>0.13120587481887386</c:v>
                </c:pt>
                <c:pt idx="164">
                  <c:v>0.13019470865818256</c:v>
                </c:pt>
                <c:pt idx="165">
                  <c:v>0.12919427751696111</c:v>
                </c:pt>
                <c:pt idx="166">
                  <c:v>0.12820442416945807</c:v>
                </c:pt>
                <c:pt idx="167">
                  <c:v>0.12722499449538197</c:v>
                </c:pt>
                <c:pt idx="168">
                  <c:v>0.12625583740068236</c:v>
                </c:pt>
                <c:pt idx="169">
                  <c:v>0.12529680474082239</c:v>
                </c:pt>
                <c:pt idx="170">
                  <c:v>0.12434775124645028</c:v>
                </c:pt>
                <c:pt idx="171">
                  <c:v>0.12340853445138052</c:v>
                </c:pt>
                <c:pt idx="172">
                  <c:v>0.12247901462279959</c:v>
                </c:pt>
                <c:pt idx="173">
                  <c:v>0.1215590546936148</c:v>
                </c:pt>
                <c:pt idx="174">
                  <c:v>0.12064852019686789</c:v>
                </c:pt>
                <c:pt idx="175">
                  <c:v>0.11974727920213843</c:v>
                </c:pt>
                <c:pt idx="176">
                  <c:v>0.11885520225386587</c:v>
                </c:pt>
                <c:pt idx="177">
                  <c:v>0.11797216231152072</c:v>
                </c:pt>
                <c:pt idx="178">
                  <c:v>0.11709803469155962</c:v>
                </c:pt>
                <c:pt idx="179">
                  <c:v>0.11623269701110087</c:v>
                </c:pt>
                <c:pt idx="180">
                  <c:v>0.1153760291332596</c:v>
                </c:pt>
                <c:pt idx="181">
                  <c:v>0.11452791311408533</c:v>
                </c:pt>
                <c:pt idx="182">
                  <c:v>0.1136882331510445</c:v>
                </c:pt>
                <c:pt idx="183">
                  <c:v>0.11285687553299641</c:v>
                </c:pt>
                <c:pt idx="184">
                  <c:v>0.11203372859160976</c:v>
                </c:pt>
                <c:pt idx="185">
                  <c:v>0.11121868265417112</c:v>
                </c:pt>
                <c:pt idx="186">
                  <c:v>0.11041162999773733</c:v>
                </c:pt>
                <c:pt idx="187">
                  <c:v>0.10961246480458742</c:v>
                </c:pt>
                <c:pt idx="188">
                  <c:v>0.10882108311892881</c:v>
                </c:pt>
                <c:pt idx="189">
                  <c:v>0.1080373828048171</c:v>
                </c:pt>
                <c:pt idx="190">
                  <c:v>0.10726126350524835</c:v>
                </c:pt>
                <c:pt idx="191">
                  <c:v>0.10649262660238493</c:v>
                </c:pt>
                <c:pt idx="192">
                  <c:v>0.10573137517887783</c:v>
                </c:pt>
                <c:pt idx="193">
                  <c:v>0.10497741398024979</c:v>
                </c:pt>
                <c:pt idx="194">
                  <c:v>0.10423064937830376</c:v>
                </c:pt>
                <c:pt idx="195">
                  <c:v>0.10349098933552418</c:v>
                </c:pt>
                <c:pt idx="196">
                  <c:v>0.10275834337043904</c:v>
                </c:pt>
                <c:pt idx="197">
                  <c:v>0.10203262252391131</c:v>
                </c:pt>
                <c:pt idx="198">
                  <c:v>0.10131373932633068</c:v>
                </c:pt>
                <c:pt idx="199">
                  <c:v>0.10060160776567678</c:v>
                </c:pt>
                <c:pt idx="200">
                  <c:v>9.9896143256425915E-2</c:v>
                </c:pt>
                <c:pt idx="201">
                  <c:v>9.9197262609275805E-2</c:v>
                </c:pt>
                <c:pt idx="202">
                  <c:v>9.8504884001661769E-2</c:v>
                </c:pt>
                <c:pt idx="203">
                  <c:v>9.7818926949039944E-2</c:v>
                </c:pt>
                <c:pt idx="204">
                  <c:v>9.7139312276914552E-2</c:v>
                </c:pt>
                <c:pt idx="205">
                  <c:v>9.6465962093584753E-2</c:v>
                </c:pt>
                <c:pt idx="206">
                  <c:v>9.5798799763590806E-2</c:v>
                </c:pt>
                <c:pt idx="207">
                  <c:v>9.5137749881837069E-2</c:v>
                </c:pt>
                <c:pt idx="208">
                  <c:v>9.4482738248371195E-2</c:v>
                </c:pt>
                <c:pt idx="209">
                  <c:v>9.3833691843800734E-2</c:v>
                </c:pt>
                <c:pt idx="210">
                  <c:v>9.3190538805326698E-2</c:v>
                </c:pt>
                <c:pt idx="211">
                  <c:v>9.2553208403377052E-2</c:v>
                </c:pt>
                <c:pt idx="212">
                  <c:v>9.1921631018820532E-2</c:v>
                </c:pt>
                <c:pt idx="213">
                  <c:v>9.1295738120745595E-2</c:v>
                </c:pt>
                <c:pt idx="214">
                  <c:v>9.0675462244785981E-2</c:v>
                </c:pt>
                <c:pt idx="215">
                  <c:v>9.0060736971978361E-2</c:v>
                </c:pt>
                <c:pt idx="216">
                  <c:v>8.9451496908135392E-2</c:v>
                </c:pt>
                <c:pt idx="217">
                  <c:v>8.8847677663720093E-2</c:v>
                </c:pt>
                <c:pt idx="218">
                  <c:v>8.8249215834206238E-2</c:v>
                </c:pt>
                <c:pt idx="219">
                  <c:v>8.7656048980911658E-2</c:v>
                </c:pt>
                <c:pt idx="220">
                  <c:v>8.7068115612289998E-2</c:v>
                </c:pt>
                <c:pt idx="221">
                  <c:v>8.6485355165668729E-2</c:v>
                </c:pt>
                <c:pt idx="222">
                  <c:v>8.5907707989419962E-2</c:v>
                </c:pt>
                <c:pt idx="223">
                  <c:v>8.5335115325552366E-2</c:v>
                </c:pt>
                <c:pt idx="224">
                  <c:v>8.4767519292712271E-2</c:v>
                </c:pt>
                <c:pt idx="225">
                  <c:v>8.4204862869582314E-2</c:v>
                </c:pt>
                <c:pt idx="226">
                  <c:v>8.364708987866655E-2</c:v>
                </c:pt>
                <c:pt idx="227">
                  <c:v>8.3094144970451936E-2</c:v>
                </c:pt>
                <c:pt idx="228">
                  <c:v>8.2545973607934378E-2</c:v>
                </c:pt>
                <c:pt idx="229">
                  <c:v>8.2002522051501409E-2</c:v>
                </c:pt>
                <c:pt idx="230">
                  <c:v>8.1463737344159362E-2</c:v>
                </c:pt>
                <c:pt idx="231">
                  <c:v>8.0929567297097882E-2</c:v>
                </c:pt>
                <c:pt idx="232">
                  <c:v>8.0399960475581012E-2</c:v>
                </c:pt>
                <c:pt idx="233">
                  <c:v>7.9874866185156684E-2</c:v>
                </c:pt>
                <c:pt idx="234">
                  <c:v>7.9354234458176409E-2</c:v>
                </c:pt>
                <c:pt idx="235">
                  <c:v>7.8838016040615952E-2</c:v>
                </c:pt>
                <c:pt idx="236">
                  <c:v>7.8326162379189893E-2</c:v>
                </c:pt>
                <c:pt idx="237">
                  <c:v>7.7818625608751718E-2</c:v>
                </c:pt>
                <c:pt idx="238">
                  <c:v>7.7315358539972026E-2</c:v>
                </c:pt>
                <c:pt idx="239">
                  <c:v>7.6816314647287637E-2</c:v>
                </c:pt>
                <c:pt idx="240">
                  <c:v>7.6321448057114619E-2</c:v>
                </c:pt>
                <c:pt idx="241">
                  <c:v>7.5830713536317693E-2</c:v>
                </c:pt>
                <c:pt idx="242">
                  <c:v>7.5344066480930685E-2</c:v>
                </c:pt>
                <c:pt idx="243">
                  <c:v>7.4861462905119622E-2</c:v>
                </c:pt>
                <c:pt idx="244">
                  <c:v>7.438285943038446E-2</c:v>
                </c:pt>
                <c:pt idx="245">
                  <c:v>7.3908213274991294E-2</c:v>
                </c:pt>
                <c:pt idx="246">
                  <c:v>7.3437482243630572E-2</c:v>
                </c:pt>
                <c:pt idx="247">
                  <c:v>7.2970624717294777E-2</c:v>
                </c:pt>
                <c:pt idx="248">
                  <c:v>7.2507599643370627E-2</c:v>
                </c:pt>
                <c:pt idx="249">
                  <c:v>7.20483665259396E-2</c:v>
                </c:pt>
                <c:pt idx="250">
                  <c:v>7.1592885416282614E-2</c:v>
                </c:pt>
                <c:pt idx="251">
                  <c:v>7.1141116903582491E-2</c:v>
                </c:pt>
                <c:pt idx="252">
                  <c:v>7.0693022105820638E-2</c:v>
                </c:pt>
                <c:pt idx="253">
                  <c:v>7.0248562660862005E-2</c:v>
                </c:pt>
                <c:pt idx="254">
                  <c:v>6.9807700717724186E-2</c:v>
                </c:pt>
                <c:pt idx="255">
                  <c:v>6.9370398928026364E-2</c:v>
                </c:pt>
                <c:pt idx="256">
                  <c:v>6.8936620437613033E-2</c:v>
                </c:pt>
                <c:pt idx="257">
                  <c:v>6.8506328878348718E-2</c:v>
                </c:pt>
                <c:pt idx="258">
                  <c:v>6.8079488360079654E-2</c:v>
                </c:pt>
                <c:pt idx="259">
                  <c:v>6.7656063462757807E-2</c:v>
                </c:pt>
                <c:pt idx="260">
                  <c:v>6.7236019228724075E-2</c:v>
                </c:pt>
                <c:pt idx="261">
                  <c:v>6.6819321155146022E-2</c:v>
                </c:pt>
                <c:pt idx="262">
                  <c:v>6.6405935186607146E-2</c:v>
                </c:pt>
                <c:pt idx="263">
                  <c:v>6.5995827707843957E-2</c:v>
                </c:pt>
                <c:pt idx="264">
                  <c:v>6.5588965536626742E-2</c:v>
                </c:pt>
                <c:pt idx="265">
                  <c:v>6.5185315916781561E-2</c:v>
                </c:pt>
                <c:pt idx="266">
                  <c:v>6.4784846511349387E-2</c:v>
                </c:pt>
                <c:pt idx="267">
                  <c:v>6.4387525395879636E-2</c:v>
                </c:pt>
                <c:pt idx="268">
                  <c:v>6.3993321051854762E-2</c:v>
                </c:pt>
                <c:pt idx="269">
                  <c:v>6.3602202360242735E-2</c:v>
                </c:pt>
                <c:pt idx="270">
                  <c:v>6.3214138595174801E-2</c:v>
                </c:pt>
                <c:pt idx="271">
                  <c:v>6.2829099417745268E-2</c:v>
                </c:pt>
                <c:pt idx="272">
                  <c:v>6.2447054869930747E-2</c:v>
                </c:pt>
                <c:pt idx="273">
                  <c:v>6.2067975368626259E-2</c:v>
                </c:pt>
                <c:pt idx="274">
                  <c:v>6.1691831699794565E-2</c:v>
                </c:pt>
                <c:pt idx="275">
                  <c:v>6.1318595012727996E-2</c:v>
                </c:pt>
                <c:pt idx="276">
                  <c:v>6.0948236814418078E-2</c:v>
                </c:pt>
                <c:pt idx="277">
                  <c:v>6.0580728964032278E-2</c:v>
                </c:pt>
                <c:pt idx="278">
                  <c:v>6.0216043667494563E-2</c:v>
                </c:pt>
                <c:pt idx="279">
                  <c:v>5.9854153472167472E-2</c:v>
                </c:pt>
                <c:pt idx="280">
                  <c:v>5.9495031261633885E-2</c:v>
                </c:pt>
                <c:pt idx="281">
                  <c:v>5.91386502505757E-2</c:v>
                </c:pt>
                <c:pt idx="282">
                  <c:v>5.8784983979747796E-2</c:v>
                </c:pt>
                <c:pt idx="283">
                  <c:v>5.8434006311045034E-2</c:v>
                </c:pt>
                <c:pt idx="284">
                  <c:v>5.8085691422659687E-2</c:v>
                </c:pt>
                <c:pt idx="285">
                  <c:v>5.7740013804328486E-2</c:v>
                </c:pt>
                <c:pt idx="286">
                  <c:v>5.7396948252665954E-2</c:v>
                </c:pt>
                <c:pt idx="287">
                  <c:v>5.7056469866583248E-2</c:v>
                </c:pt>
                <c:pt idx="288">
                  <c:v>5.6718554042790428E-2</c:v>
                </c:pt>
                <c:pt idx="289">
                  <c:v>5.6383176471379262E-2</c:v>
                </c:pt>
                <c:pt idx="290">
                  <c:v>5.6050313131486999E-2</c:v>
                </c:pt>
                <c:pt idx="291">
                  <c:v>5.5719940287037008E-2</c:v>
                </c:pt>
                <c:pt idx="292">
                  <c:v>5.5392034482556439E-2</c:v>
                </c:pt>
                <c:pt idx="293">
                  <c:v>5.5066572539068229E-2</c:v>
                </c:pt>
                <c:pt idx="294">
                  <c:v>5.4743531550056332E-2</c:v>
                </c:pt>
                <c:pt idx="295">
                  <c:v>5.4422888877502448E-2</c:v>
                </c:pt>
                <c:pt idx="296">
                  <c:v>5.4104622147993005E-2</c:v>
                </c:pt>
                <c:pt idx="297">
                  <c:v>5.3788709248894277E-2</c:v>
                </c:pt>
                <c:pt idx="298">
                  <c:v>5.3475128324595243E-2</c:v>
                </c:pt>
                <c:pt idx="299">
                  <c:v>5.3163857772815667E-2</c:v>
                </c:pt>
                <c:pt idx="300">
                  <c:v>5.2854876240978912E-2</c:v>
                </c:pt>
                <c:pt idx="301">
                  <c:v>5.2548162622647554E-2</c:v>
                </c:pt>
                <c:pt idx="302">
                  <c:v>5.2243696054020905E-2</c:v>
                </c:pt>
                <c:pt idx="303">
                  <c:v>5.1941455910492956E-2</c:v>
                </c:pt>
                <c:pt idx="304">
                  <c:v>5.1641421803269569E-2</c:v>
                </c:pt>
                <c:pt idx="305">
                  <c:v>5.1343573576043605E-2</c:v>
                </c:pt>
                <c:pt idx="306">
                  <c:v>5.104789130172712E-2</c:v>
                </c:pt>
                <c:pt idx="307">
                  <c:v>5.0754355279238876E-2</c:v>
                </c:pt>
                <c:pt idx="308">
                  <c:v>5.0462946030346879E-2</c:v>
                </c:pt>
                <c:pt idx="309">
                  <c:v>5.0173644296564034E-2</c:v>
                </c:pt>
                <c:pt idx="310">
                  <c:v>4.988643103609619E-2</c:v>
                </c:pt>
                <c:pt idx="311">
                  <c:v>4.9601287420841939E-2</c:v>
                </c:pt>
                <c:pt idx="312">
                  <c:v>4.9318194833442047E-2</c:v>
                </c:pt>
                <c:pt idx="313">
                  <c:v>4.9037134864378877E-2</c:v>
                </c:pt>
                <c:pt idx="314">
                  <c:v>4.8758089309123724E-2</c:v>
                </c:pt>
                <c:pt idx="315">
                  <c:v>4.8481040165331626E-2</c:v>
                </c:pt>
                <c:pt idx="316">
                  <c:v>4.8205969630082848E-2</c:v>
                </c:pt>
                <c:pt idx="317">
                  <c:v>4.7932860097169377E-2</c:v>
                </c:pt>
                <c:pt idx="318">
                  <c:v>4.7661694154426705E-2</c:v>
                </c:pt>
                <c:pt idx="319">
                  <c:v>4.7392454581108988E-2</c:v>
                </c:pt>
                <c:pt idx="320">
                  <c:v>4.712512434530703E-2</c:v>
                </c:pt>
                <c:pt idx="321">
                  <c:v>4.6859686601408941E-2</c:v>
                </c:pt>
                <c:pt idx="322">
                  <c:v>4.6596124687601194E-2</c:v>
                </c:pt>
                <c:pt idx="323">
                  <c:v>4.6334422123411025E-2</c:v>
                </c:pt>
                <c:pt idx="324">
                  <c:v>4.6074562607288025E-2</c:v>
                </c:pt>
                <c:pt idx="325">
                  <c:v>4.5816530014224657E-2</c:v>
                </c:pt>
                <c:pt idx="326">
                  <c:v>4.5560308393415495E-2</c:v>
                </c:pt>
                <c:pt idx="327">
                  <c:v>4.5305881965953171E-2</c:v>
                </c:pt>
                <c:pt idx="328">
                  <c:v>4.5053235122561659E-2</c:v>
                </c:pt>
                <c:pt idx="329">
                  <c:v>4.4802352421365627E-2</c:v>
                </c:pt>
                <c:pt idx="330">
                  <c:v>4.4553218585694637E-2</c:v>
                </c:pt>
                <c:pt idx="331">
                  <c:v>4.4305818501922792E-2</c:v>
                </c:pt>
                <c:pt idx="332">
                  <c:v>4.4060137217341887E-2</c:v>
                </c:pt>
                <c:pt idx="333">
                  <c:v>4.3816159938068269E-2</c:v>
                </c:pt>
                <c:pt idx="334">
                  <c:v>4.3573872026982562E-2</c:v>
                </c:pt>
                <c:pt idx="335">
                  <c:v>4.3333259001701339E-2</c:v>
                </c:pt>
                <c:pt idx="336">
                  <c:v>4.3094306532580673E-2</c:v>
                </c:pt>
                <c:pt idx="337">
                  <c:v>4.2857000440750595E-2</c:v>
                </c:pt>
                <c:pt idx="338">
                  <c:v>4.2621326696180004E-2</c:v>
                </c:pt>
                <c:pt idx="339">
                  <c:v>4.2387271415771484E-2</c:v>
                </c:pt>
                <c:pt idx="340">
                  <c:v>4.215482086148551E-2</c:v>
                </c:pt>
                <c:pt idx="341">
                  <c:v>4.1923961438493459E-2</c:v>
                </c:pt>
                <c:pt idx="342">
                  <c:v>4.1694679693358813E-2</c:v>
                </c:pt>
                <c:pt idx="343">
                  <c:v>4.1466962312246447E-2</c:v>
                </c:pt>
                <c:pt idx="344">
                  <c:v>4.1240796119158728E-2</c:v>
                </c:pt>
                <c:pt idx="345">
                  <c:v>4.1016168074198826E-2</c:v>
                </c:pt>
                <c:pt idx="346">
                  <c:v>4.0793065271860066E-2</c:v>
                </c:pt>
                <c:pt idx="347">
                  <c:v>4.0571474939341289E-2</c:v>
                </c:pt>
                <c:pt idx="348">
                  <c:v>4.0351384434887595E-2</c:v>
                </c:pt>
                <c:pt idx="349">
                  <c:v>4.0132781246155658E-2</c:v>
                </c:pt>
                <c:pt idx="350">
                  <c:v>3.991565298860407E-2</c:v>
                </c:pt>
                <c:pt idx="351">
                  <c:v>3.9699987403907282E-2</c:v>
                </c:pt>
                <c:pt idx="352">
                  <c:v>3.948577235839356E-2</c:v>
                </c:pt>
                <c:pt idx="353">
                  <c:v>3.9272995841505613E-2</c:v>
                </c:pt>
                <c:pt idx="354">
                  <c:v>3.9061645964284637E-2</c:v>
                </c:pt>
                <c:pt idx="355">
                  <c:v>3.8851710957876255E-2</c:v>
                </c:pt>
                <c:pt idx="356">
                  <c:v>3.8643179172058902E-2</c:v>
                </c:pt>
                <c:pt idx="357">
                  <c:v>3.8436039073793386E-2</c:v>
                </c:pt>
                <c:pt idx="358">
                  <c:v>3.8230279245794078E-2</c:v>
                </c:pt>
                <c:pt idx="359">
                  <c:v>3.8025888385120749E-2</c:v>
                </c:pt>
                <c:pt idx="360">
                  <c:v>3.782285530179115E-2</c:v>
                </c:pt>
                <c:pt idx="361">
                  <c:v>3.7621168917413572E-2</c:v>
                </c:pt>
                <c:pt idx="362">
                  <c:v>3.7420818263839216E-2</c:v>
                </c:pt>
                <c:pt idx="363">
                  <c:v>3.7221792481834284E-2</c:v>
                </c:pt>
                <c:pt idx="364">
                  <c:v>3.7024080819770988E-2</c:v>
                </c:pt>
                <c:pt idx="365">
                  <c:v>3.6827672632337452E-2</c:v>
                </c:pt>
                <c:pt idx="366">
                  <c:v>3.6632557379266302E-2</c:v>
                </c:pt>
                <c:pt idx="367">
                  <c:v>3.6438724624081098E-2</c:v>
                </c:pt>
                <c:pt idx="368">
                  <c:v>3.624616403286092E-2</c:v>
                </c:pt>
                <c:pt idx="369">
                  <c:v>3.6054865373022577E-2</c:v>
                </c:pt>
                <c:pt idx="370">
                  <c:v>3.5864818512119846E-2</c:v>
                </c:pt>
                <c:pt idx="371">
                  <c:v>3.5676013416660109E-2</c:v>
                </c:pt>
                <c:pt idx="372">
                  <c:v>3.5488440150937169E-2</c:v>
                </c:pt>
                <c:pt idx="373">
                  <c:v>3.5302088875881099E-2</c:v>
                </c:pt>
                <c:pt idx="374">
                  <c:v>3.5116949847923802E-2</c:v>
                </c:pt>
                <c:pt idx="375">
                  <c:v>3.4933013417880798E-2</c:v>
                </c:pt>
                <c:pt idx="376">
                  <c:v>3.4750270029848374E-2</c:v>
                </c:pt>
                <c:pt idx="377">
                  <c:v>3.4568710220116275E-2</c:v>
                </c:pt>
                <c:pt idx="378">
                  <c:v>3.4388324616095506E-2</c:v>
                </c:pt>
                <c:pt idx="379">
                  <c:v>3.4209103935261082E-2</c:v>
                </c:pt>
                <c:pt idx="380">
                  <c:v>3.4031038984109224E-2</c:v>
                </c:pt>
                <c:pt idx="381">
                  <c:v>3.3854120657129047E-2</c:v>
                </c:pt>
                <c:pt idx="382">
                  <c:v>3.3678339935788539E-2</c:v>
                </c:pt>
                <c:pt idx="383">
                  <c:v>3.3503687887534307E-2</c:v>
                </c:pt>
                <c:pt idx="384">
                  <c:v>3.3330155664805135E-2</c:v>
                </c:pt>
                <c:pt idx="385">
                  <c:v>3.3157734504058935E-2</c:v>
                </c:pt>
                <c:pt idx="386">
                  <c:v>3.2986415724813041E-2</c:v>
                </c:pt>
                <c:pt idx="387">
                  <c:v>3.2816190728697618E-2</c:v>
                </c:pt>
                <c:pt idx="388">
                  <c:v>3.2647050998521734E-2</c:v>
                </c:pt>
                <c:pt idx="389">
                  <c:v>3.2478988097352356E-2</c:v>
                </c:pt>
                <c:pt idx="390">
                  <c:v>3.2311993667605475E-2</c:v>
                </c:pt>
                <c:pt idx="391">
                  <c:v>3.2146059430149691E-2</c:v>
                </c:pt>
                <c:pt idx="392">
                  <c:v>3.1981177183421854E-2</c:v>
                </c:pt>
                <c:pt idx="393">
                  <c:v>3.1817338802554392E-2</c:v>
                </c:pt>
                <c:pt idx="394">
                  <c:v>3.1654536238514566E-2</c:v>
                </c:pt>
                <c:pt idx="395">
                  <c:v>3.1492761517254969E-2</c:v>
                </c:pt>
                <c:pt idx="396">
                  <c:v>3.1332006738875505E-2</c:v>
                </c:pt>
                <c:pt idx="397">
                  <c:v>3.1172264076796366E-2</c:v>
                </c:pt>
                <c:pt idx="398">
                  <c:v>3.1013525776942261E-2</c:v>
                </c:pt>
                <c:pt idx="399">
                  <c:v>3.0855784156936926E-2</c:v>
                </c:pt>
                <c:pt idx="400">
                  <c:v>3.0699031605308822E-2</c:v>
                </c:pt>
                <c:pt idx="401">
                  <c:v>3.0543260580706843E-2</c:v>
                </c:pt>
                <c:pt idx="402">
                  <c:v>3.0388463611126605E-2</c:v>
                </c:pt>
                <c:pt idx="403">
                  <c:v>3.0234633293146806E-2</c:v>
                </c:pt>
                <c:pt idx="404">
                  <c:v>3.0081762291175398E-2</c:v>
                </c:pt>
                <c:pt idx="405">
                  <c:v>2.9929843336705845E-2</c:v>
                </c:pt>
                <c:pt idx="406">
                  <c:v>2.9778869227582865E-2</c:v>
                </c:pt>
                <c:pt idx="407">
                  <c:v>2.962883282727791E-2</c:v>
                </c:pt>
                <c:pt idx="408">
                  <c:v>2.947972706417373E-2</c:v>
                </c:pt>
                <c:pt idx="409">
                  <c:v>2.9331544930858461E-2</c:v>
                </c:pt>
                <c:pt idx="410">
                  <c:v>2.9184279483428697E-2</c:v>
                </c:pt>
                <c:pt idx="411">
                  <c:v>2.9037923840801505E-2</c:v>
                </c:pt>
                <c:pt idx="412">
                  <c:v>2.8892471184035394E-2</c:v>
                </c:pt>
                <c:pt idx="413">
                  <c:v>2.8747914755659788E-2</c:v>
                </c:pt>
                <c:pt idx="414">
                  <c:v>2.8604247859013224E-2</c:v>
                </c:pt>
                <c:pt idx="415">
                  <c:v>2.8461463857589964E-2</c:v>
                </c:pt>
                <c:pt idx="416">
                  <c:v>2.8319556174394873E-2</c:v>
                </c:pt>
                <c:pt idx="417">
                  <c:v>2.8178518291306499E-2</c:v>
                </c:pt>
                <c:pt idx="418">
                  <c:v>2.8038343748448252E-2</c:v>
                </c:pt>
                <c:pt idx="419">
                  <c:v>2.7899026143567474E-2</c:v>
                </c:pt>
                <c:pt idx="420">
                  <c:v>2.7760559131422516E-2</c:v>
                </c:pt>
                <c:pt idx="421">
                  <c:v>2.7622936423177192E-2</c:v>
                </c:pt>
                <c:pt idx="422">
                  <c:v>2.7486151785803142E-2</c:v>
                </c:pt>
                <c:pt idx="423">
                  <c:v>2.7350199041489592E-2</c:v>
                </c:pt>
                <c:pt idx="424">
                  <c:v>2.7215072067060433E-2</c:v>
                </c:pt>
                <c:pt idx="425">
                  <c:v>2.7080764793398705E-2</c:v>
                </c:pt>
                <c:pt idx="426">
                  <c:v>2.6947271204878026E-2</c:v>
                </c:pt>
                <c:pt idx="427">
                  <c:v>2.6814585338801322E-2</c:v>
                </c:pt>
                <c:pt idx="428">
                  <c:v>2.6682701284846386E-2</c:v>
                </c:pt>
                <c:pt idx="429">
                  <c:v>2.6551613184518288E-2</c:v>
                </c:pt>
                <c:pt idx="430">
                  <c:v>2.6421315230608661E-2</c:v>
                </c:pt>
                <c:pt idx="431">
                  <c:v>2.6291801666661493E-2</c:v>
                </c:pt>
                <c:pt idx="432">
                  <c:v>2.6163066786445557E-2</c:v>
                </c:pt>
                <c:pt idx="433">
                  <c:v>2.6035104933433365E-2</c:v>
                </c:pt>
                <c:pt idx="434">
                  <c:v>2.5907910500286381E-2</c:v>
                </c:pt>
                <c:pt idx="435">
                  <c:v>2.5781477928346692E-2</c:v>
                </c:pt>
                <c:pt idx="436">
                  <c:v>2.5655801707134652E-2</c:v>
                </c:pt>
                <c:pt idx="437">
                  <c:v>2.5530876373852866E-2</c:v>
                </c:pt>
                <c:pt idx="438">
                  <c:v>2.5406696512895996E-2</c:v>
                </c:pt>
                <c:pt idx="439">
                  <c:v>2.5283256755366669E-2</c:v>
                </c:pt>
                <c:pt idx="440">
                  <c:v>2.5160551778597169E-2</c:v>
                </c:pt>
                <c:pt idx="441">
                  <c:v>2.5038576305676845E-2</c:v>
                </c:pt>
                <c:pt idx="442">
                  <c:v>2.4917325104985309E-2</c:v>
                </c:pt>
                <c:pt idx="443">
                  <c:v>2.4796792989731146E-2</c:v>
                </c:pt>
                <c:pt idx="444">
                  <c:v>2.4676974817496256E-2</c:v>
                </c:pt>
                <c:pt idx="445">
                  <c:v>2.4557865489785662E-2</c:v>
                </c:pt>
                <c:pt idx="446">
                  <c:v>2.4439459951582455E-2</c:v>
                </c:pt>
                <c:pt idx="447">
                  <c:v>2.4321753190908398E-2</c:v>
                </c:pt>
                <c:pt idx="448">
                  <c:v>2.4204740238389446E-2</c:v>
                </c:pt>
                <c:pt idx="449">
                  <c:v>2.4088416166826752E-2</c:v>
                </c:pt>
                <c:pt idx="450">
                  <c:v>2.3972776090772308E-2</c:v>
                </c:pt>
                <c:pt idx="451">
                  <c:v>2.3857815166110071E-2</c:v>
                </c:pt>
                <c:pt idx="452">
                  <c:v>2.3743528589641714E-2</c:v>
                </c:pt>
                <c:pt idx="453">
                  <c:v>2.3629911598677431E-2</c:v>
                </c:pt>
                <c:pt idx="454">
                  <c:v>2.3516959470631444E-2</c:v>
                </c:pt>
                <c:pt idx="455">
                  <c:v>2.3404667522622283E-2</c:v>
                </c:pt>
                <c:pt idx="456">
                  <c:v>2.3293031111077823E-2</c:v>
                </c:pt>
                <c:pt idx="457">
                  <c:v>2.3182045631344812E-2</c:v>
                </c:pt>
                <c:pt idx="458">
                  <c:v>2.3071706517303097E-2</c:v>
                </c:pt>
                <c:pt idx="459">
                  <c:v>2.2962009240984169E-2</c:v>
                </c:pt>
                <c:pt idx="460">
                  <c:v>2.2852949312194257E-2</c:v>
                </c:pt>
                <c:pt idx="461">
                  <c:v>2.2744522278141902E-2</c:v>
                </c:pt>
                <c:pt idx="462">
                  <c:v>2.2636723723069452E-2</c:v>
                </c:pt>
                <c:pt idx="463">
                  <c:v>2.2529549267889318E-2</c:v>
                </c:pt>
                <c:pt idx="464">
                  <c:v>2.2422994569824051E-2</c:v>
                </c:pt>
                <c:pt idx="465">
                  <c:v>2.2317055322050691E-2</c:v>
                </c:pt>
                <c:pt idx="466">
                  <c:v>2.2211727253349293E-2</c:v>
                </c:pt>
                <c:pt idx="467">
                  <c:v>2.2107006127755201E-2</c:v>
                </c:pt>
                <c:pt idx="468">
                  <c:v>2.2002887744215729E-2</c:v>
                </c:pt>
                <c:pt idx="469">
                  <c:v>2.1899367936250323E-2</c:v>
                </c:pt>
                <c:pt idx="470">
                  <c:v>2.1796442571614887E-2</c:v>
                </c:pt>
                <c:pt idx="471">
                  <c:v>2.1694107551969877E-2</c:v>
                </c:pt>
                <c:pt idx="472">
                  <c:v>2.159235881255199E-2</c:v>
                </c:pt>
                <c:pt idx="473">
                  <c:v>2.1491192321849869E-2</c:v>
                </c:pt>
                <c:pt idx="474">
                  <c:v>2.1390604081283265E-2</c:v>
                </c:pt>
                <c:pt idx="475">
                  <c:v>2.1290590124885773E-2</c:v>
                </c:pt>
                <c:pt idx="476">
                  <c:v>2.1191146518991483E-2</c:v>
                </c:pt>
                <c:pt idx="477">
                  <c:v>2.1092269361924643E-2</c:v>
                </c:pt>
                <c:pt idx="478">
                  <c:v>2.0993954783693342E-2</c:v>
                </c:pt>
                <c:pt idx="479">
                  <c:v>2.0896198945686281E-2</c:v>
                </c:pt>
                <c:pt idx="480">
                  <c:v>2.0798998040372926E-2</c:v>
                </c:pt>
                <c:pt idx="481">
                  <c:v>2.0702348291007325E-2</c:v>
                </c:pt>
                <c:pt idx="482">
                  <c:v>2.0606245951334857E-2</c:v>
                </c:pt>
                <c:pt idx="483">
                  <c:v>2.0510687305302474E-2</c:v>
                </c:pt>
                <c:pt idx="484">
                  <c:v>2.0415668666772153E-2</c:v>
                </c:pt>
                <c:pt idx="485">
                  <c:v>2.0321186379237306E-2</c:v>
                </c:pt>
                <c:pt idx="486">
                  <c:v>2.0227236815542723E-2</c:v>
                </c:pt>
                <c:pt idx="487">
                  <c:v>2.0133816377607198E-2</c:v>
                </c:pt>
                <c:pt idx="488">
                  <c:v>2.0040921496149462E-2</c:v>
                </c:pt>
                <c:pt idx="489">
                  <c:v>1.9948548630417159E-2</c:v>
                </c:pt>
                <c:pt idx="490">
                  <c:v>1.9856694267918532E-2</c:v>
                </c:pt>
                <c:pt idx="491">
                  <c:v>1.976535492415744E-2</c:v>
                </c:pt>
                <c:pt idx="492">
                  <c:v>1.9674527142370942E-2</c:v>
                </c:pt>
                <c:pt idx="493">
                  <c:v>1.9584207493269907E-2</c:v>
                </c:pt>
                <c:pt idx="494">
                  <c:v>1.9494392574782485E-2</c:v>
                </c:pt>
                <c:pt idx="495">
                  <c:v>1.9405079011800289E-2</c:v>
                </c:pt>
                <c:pt idx="496">
                  <c:v>1.9316263455927327E-2</c:v>
                </c:pt>
                <c:pt idx="497">
                  <c:v>1.9227942585231802E-2</c:v>
                </c:pt>
                <c:pt idx="498">
                  <c:v>1.9140113104000402E-2</c:v>
                </c:pt>
                <c:pt idx="499">
                  <c:v>1.9052771742495454E-2</c:v>
                </c:pt>
                <c:pt idx="500">
                  <c:v>1.8965915256714511E-2</c:v>
                </c:pt>
                <c:pt idx="501">
                  <c:v>1.8879540428152687E-2</c:v>
                </c:pt>
                <c:pt idx="502">
                  <c:v>1.8793644063567434E-2</c:v>
                </c:pt>
                <c:pt idx="503">
                  <c:v>1.8708222994745921E-2</c:v>
                </c:pt>
                <c:pt idx="504">
                  <c:v>1.8623274078274955E-2</c:v>
                </c:pt>
                <c:pt idx="505">
                  <c:v>1.8538794195313152E-2</c:v>
                </c:pt>
                <c:pt idx="506">
                  <c:v>1.8454780251365797E-2</c:v>
                </c:pt>
                <c:pt idx="507">
                  <c:v>1.8371229176062036E-2</c:v>
                </c:pt>
                <c:pt idx="508">
                  <c:v>1.8288137922934242E-2</c:v>
                </c:pt>
                <c:pt idx="509">
                  <c:v>1.8205503469200107E-2</c:v>
                </c:pt>
                <c:pt idx="510">
                  <c:v>1.8123322815546669E-2</c:v>
                </c:pt>
                <c:pt idx="511">
                  <c:v>1.8041592985916882E-2</c:v>
                </c:pt>
                <c:pt idx="512">
                  <c:v>1.7960311027298385E-2</c:v>
                </c:pt>
                <c:pt idx="513">
                  <c:v>1.7879474009514316E-2</c:v>
                </c:pt>
                <c:pt idx="514">
                  <c:v>1.7799079025016748E-2</c:v>
                </c:pt>
                <c:pt idx="515">
                  <c:v>1.7719123188681834E-2</c:v>
                </c:pt>
                <c:pt idx="516">
                  <c:v>1.7639603637607425E-2</c:v>
                </c:pt>
                <c:pt idx="517">
                  <c:v>1.7560517530912735E-2</c:v>
                </c:pt>
                <c:pt idx="518">
                  <c:v>1.7481862049539932E-2</c:v>
                </c:pt>
                <c:pt idx="519">
                  <c:v>1.7403634396058163E-2</c:v>
                </c:pt>
                <c:pt idx="520">
                  <c:v>1.7325831794469296E-2</c:v>
                </c:pt>
                <c:pt idx="521">
                  <c:v>1.7248451490015759E-2</c:v>
                </c:pt>
                <c:pt idx="522">
                  <c:v>1.7171490748990607E-2</c:v>
                </c:pt>
                <c:pt idx="523">
                  <c:v>1.7094946858549176E-2</c:v>
                </c:pt>
                <c:pt idx="524">
                  <c:v>1.7018817126523096E-2</c:v>
                </c:pt>
                <c:pt idx="525">
                  <c:v>1.6943098881235966E-2</c:v>
                </c:pt>
                <c:pt idx="526">
                  <c:v>1.686778947132091E-2</c:v>
                </c:pt>
                <c:pt idx="527">
                  <c:v>1.6792886265540326E-2</c:v>
                </c:pt>
                <c:pt idx="528">
                  <c:v>1.6718386652607109E-2</c:v>
                </c:pt>
                <c:pt idx="529">
                  <c:v>1.6644288041007968E-2</c:v>
                </c:pt>
                <c:pt idx="530">
                  <c:v>1.657058785882852E-2</c:v>
                </c:pt>
                <c:pt idx="531">
                  <c:v>1.6497283553580024E-2</c:v>
                </c:pt>
                <c:pt idx="532">
                  <c:v>1.6424372592028162E-2</c:v>
                </c:pt>
                <c:pt idx="533">
                  <c:v>1.6351852460023325E-2</c:v>
                </c:pt>
                <c:pt idx="534">
                  <c:v>1.6279720662332749E-2</c:v>
                </c:pt>
                <c:pt idx="535">
                  <c:v>1.6207974722474369E-2</c:v>
                </c:pt>
                <c:pt idx="536">
                  <c:v>1.6136612182552301E-2</c:v>
                </c:pt>
                <c:pt idx="537">
                  <c:v>1.6065630603094072E-2</c:v>
                </c:pt>
                <c:pt idx="538">
                  <c:v>1.5995027562889445E-2</c:v>
                </c:pt>
                <c:pt idx="539">
                  <c:v>1.5924800658830906E-2</c:v>
                </c:pt>
                <c:pt idx="540">
                  <c:v>1.58549475057558E-2</c:v>
                </c:pt>
                <c:pt idx="541">
                  <c:v>1.5785465736289941E-2</c:v>
                </c:pt>
                <c:pt idx="542">
                  <c:v>1.5716353000692952E-2</c:v>
                </c:pt>
                <c:pt idx="543">
                  <c:v>1.5647606966705061E-2</c:v>
                </c:pt>
                <c:pt idx="544">
                  <c:v>1.5579225319395469E-2</c:v>
                </c:pt>
                <c:pt idx="545">
                  <c:v>1.5511205761012281E-2</c:v>
                </c:pt>
                <c:pt idx="546">
                  <c:v>1.5443546010833855E-2</c:v>
                </c:pt>
                <c:pt idx="547">
                  <c:v>1.5376243805021703E-2</c:v>
                </c:pt>
                <c:pt idx="548">
                  <c:v>1.5309296896474865E-2</c:v>
                </c:pt>
                <c:pt idx="549">
                  <c:v>1.5242703054685683E-2</c:v>
                </c:pt>
                <c:pt idx="550">
                  <c:v>1.5176460065597126E-2</c:v>
                </c:pt>
                <c:pt idx="551">
                  <c:v>1.5110565731461374E-2</c:v>
                </c:pt>
                <c:pt idx="552">
                  <c:v>1.5045017870699916E-2</c:v>
                </c:pt>
                <c:pt idx="553">
                  <c:v>1.4979814317765076E-2</c:v>
                </c:pt>
                <c:pt idx="554">
                  <c:v>1.4914952923002728E-2</c:v>
                </c:pt>
                <c:pt idx="555">
                  <c:v>1.4850431552516623E-2</c:v>
                </c:pt>
                <c:pt idx="556">
                  <c:v>1.4786248088033822E-2</c:v>
                </c:pt>
                <c:pt idx="557">
                  <c:v>1.4722400426771606E-2</c:v>
                </c:pt>
                <c:pt idx="558">
                  <c:v>1.4658886481305656E-2</c:v>
                </c:pt>
                <c:pt idx="559">
                  <c:v>1.4595704179439464E-2</c:v>
                </c:pt>
                <c:pt idx="560">
                  <c:v>1.4532851464075153E-2</c:v>
                </c:pt>
                <c:pt idx="561">
                  <c:v>1.4470326293085502E-2</c:v>
                </c:pt>
                <c:pt idx="562">
                  <c:v>1.4408126639187115E-2</c:v>
                </c:pt>
                <c:pt idx="563">
                  <c:v>1.4346250489815068E-2</c:v>
                </c:pt>
                <c:pt idx="564">
                  <c:v>1.4284695846998527E-2</c:v>
                </c:pt>
                <c:pt idx="565">
                  <c:v>1.4223460727237788E-2</c:v>
                </c:pt>
                <c:pt idx="566">
                  <c:v>1.4162543161382414E-2</c:v>
                </c:pt>
                <c:pt idx="567">
                  <c:v>1.4101941194510456E-2</c:v>
                </c:pt>
                <c:pt idx="568">
                  <c:v>1.4041652885809138E-2</c:v>
                </c:pt>
                <c:pt idx="569">
                  <c:v>1.3981676308456323E-2</c:v>
                </c:pt>
                <c:pt idx="570">
                  <c:v>1.3922009549503503E-2</c:v>
                </c:pt>
                <c:pt idx="571">
                  <c:v>1.3862650709759632E-2</c:v>
                </c:pt>
                <c:pt idx="572">
                  <c:v>1.3803597903676152E-2</c:v>
                </c:pt>
                <c:pt idx="573">
                  <c:v>1.3744849259233293E-2</c:v>
                </c:pt>
                <c:pt idx="574">
                  <c:v>1.3686402917827221E-2</c:v>
                </c:pt>
                <c:pt idx="575">
                  <c:v>1.3628257034158407E-2</c:v>
                </c:pt>
                <c:pt idx="576">
                  <c:v>1.3570409776121117E-2</c:v>
                </c:pt>
                <c:pt idx="577">
                  <c:v>1.3512859324693772E-2</c:v>
                </c:pt>
                <c:pt idx="578">
                  <c:v>1.3455603873830595E-2</c:v>
                </c:pt>
                <c:pt idx="579">
                  <c:v>1.3398641630354091E-2</c:v>
                </c:pt>
                <c:pt idx="580">
                  <c:v>1.3341970813848646E-2</c:v>
                </c:pt>
                <c:pt idx="581">
                  <c:v>1.32855896565552E-2</c:v>
                </c:pt>
                <c:pt idx="582">
                  <c:v>1.3229496403266752E-2</c:v>
                </c:pt>
                <c:pt idx="583">
                  <c:v>1.3173689311225013E-2</c:v>
                </c:pt>
                <c:pt idx="584">
                  <c:v>1.3118166650018005E-2</c:v>
                </c:pt>
                <c:pt idx="585">
                  <c:v>1.3062926701478546E-2</c:v>
                </c:pt>
                <c:pt idx="586">
                  <c:v>1.3007967759583849E-2</c:v>
                </c:pt>
                <c:pt idx="587">
                  <c:v>1.2953288130355893E-2</c:v>
                </c:pt>
                <c:pt idx="588">
                  <c:v>1.2898886131762871E-2</c:v>
                </c:pt>
                <c:pt idx="589">
                  <c:v>1.284476009362151E-2</c:v>
                </c:pt>
                <c:pt idx="590">
                  <c:v>1.2790908357500333E-2</c:v>
                </c:pt>
                <c:pt idx="591">
                  <c:v>1.2737329276623797E-2</c:v>
                </c:pt>
                <c:pt idx="592">
                  <c:v>1.2684021215777349E-2</c:v>
                </c:pt>
                <c:pt idx="593">
                  <c:v>1.2630982551213379E-2</c:v>
                </c:pt>
                <c:pt idx="594">
                  <c:v>1.2578211670558071E-2</c:v>
                </c:pt>
                <c:pt idx="595">
                  <c:v>1.252570697271905E-2</c:v>
                </c:pt>
                <c:pt idx="596">
                  <c:v>1.2473466867794011E-2</c:v>
                </c:pt>
                <c:pt idx="597">
                  <c:v>1.2421489776980064E-2</c:v>
                </c:pt>
                <c:pt idx="598">
                  <c:v>1.2369774132484031E-2</c:v>
                </c:pt>
                <c:pt idx="599">
                  <c:v>1.2318318377433534E-2</c:v>
                </c:pt>
                <c:pt idx="600">
                  <c:v>1.2267120965788894E-2</c:v>
                </c:pt>
                <c:pt idx="601">
                  <c:v>1.221618036225588E-2</c:v>
                </c:pt>
                <c:pt idx="602">
                  <c:v>1.216549504219926E-2</c:v>
                </c:pt>
                <c:pt idx="603">
                  <c:v>1.2115063491557101E-2</c:v>
                </c:pt>
                <c:pt idx="604">
                  <c:v>1.2064884206755984E-2</c:v>
                </c:pt>
                <c:pt idx="605">
                  <c:v>1.2014955694626767E-2</c:v>
                </c:pt>
                <c:pt idx="606">
                  <c:v>1.1965276472321464E-2</c:v>
                </c:pt>
                <c:pt idx="607">
                  <c:v>1.1915845067230596E-2</c:v>
                </c:pt>
                <c:pt idx="608">
                  <c:v>1.1866660016901356E-2</c:v>
                </c:pt>
                <c:pt idx="609">
                  <c:v>1.1817719868956734E-2</c:v>
                </c:pt>
                <c:pt idx="610">
                  <c:v>1.1769023181015036E-2</c:v>
                </c:pt>
                <c:pt idx="611">
                  <c:v>1.1720568520610481E-2</c:v>
                </c:pt>
                <c:pt idx="612">
                  <c:v>1.1672354465114308E-2</c:v>
                </c:pt>
                <c:pt idx="613">
                  <c:v>1.1624379601656618E-2</c:v>
                </c:pt>
                <c:pt idx="614">
                  <c:v>1.1576642527049081E-2</c:v>
                </c:pt>
                <c:pt idx="615">
                  <c:v>1.152914184770816E-2</c:v>
                </c:pt>
                <c:pt idx="616">
                  <c:v>1.1481876179579123E-2</c:v>
                </c:pt>
                <c:pt idx="617">
                  <c:v>1.1434844148060803E-2</c:v>
                </c:pt>
                <c:pt idx="618">
                  <c:v>1.1388044387930861E-2</c:v>
                </c:pt>
                <c:pt idx="619">
                  <c:v>1.1341475543271955E-2</c:v>
                </c:pt>
                <c:pt idx="620">
                  <c:v>1.1295136267398385E-2</c:v>
                </c:pt>
                <c:pt idx="621">
                  <c:v>1.1249025222783508E-2</c:v>
                </c:pt>
                <c:pt idx="622">
                  <c:v>1.1203141080987775E-2</c:v>
                </c:pt>
                <c:pt idx="623">
                  <c:v>1.1157482522587369E-2</c:v>
                </c:pt>
                <c:pt idx="624">
                  <c:v>1.111204823710365E-2</c:v>
                </c:pt>
                <c:pt idx="625">
                  <c:v>1.106683692293299E-2</c:v>
                </c:pt>
                <c:pt idx="626">
                  <c:v>1.1021847287277427E-2</c:v>
                </c:pt>
                <c:pt idx="627">
                  <c:v>1.0977078046075908E-2</c:v>
                </c:pt>
                <c:pt idx="628">
                  <c:v>1.0932527923936048E-2</c:v>
                </c:pt>
                <c:pt idx="629">
                  <c:v>1.0888195654066636E-2</c:v>
                </c:pt>
                <c:pt idx="630">
                  <c:v>1.084407997821064E-2</c:v>
                </c:pt>
                <c:pt idx="631">
                  <c:v>1.0800179646578858E-2</c:v>
                </c:pt>
                <c:pt idx="632">
                  <c:v>1.0756493417784171E-2</c:v>
                </c:pt>
                <c:pt idx="633">
                  <c:v>1.0713020058776324E-2</c:v>
                </c:pt>
                <c:pt idx="634">
                  <c:v>1.0669758344777344E-2</c:v>
                </c:pt>
                <c:pt idx="635">
                  <c:v>1.0626707059217524E-2</c:v>
                </c:pt>
                <c:pt idx="636">
                  <c:v>1.058386499367193E-2</c:v>
                </c:pt>
                <c:pt idx="637">
                  <c:v>1.0541230947797539E-2</c:v>
                </c:pt>
                <c:pt idx="638">
                  <c:v>1.0498803729270851E-2</c:v>
                </c:pt>
                <c:pt idx="639">
                  <c:v>1.0456582153726121E-2</c:v>
                </c:pt>
                <c:pt idx="640">
                  <c:v>1.0414565044694136E-2</c:v>
                </c:pt>
                <c:pt idx="641">
                  <c:v>1.0372751233541432E-2</c:v>
                </c:pt>
                <c:pt idx="642">
                  <c:v>1.0331139559410228E-2</c:v>
                </c:pt>
                <c:pt idx="643">
                  <c:v>1.0289728869158674E-2</c:v>
                </c:pt>
                <c:pt idx="644">
                  <c:v>1.024851801730178E-2</c:v>
                </c:pt>
                <c:pt idx="645">
                  <c:v>1.0207505865952851E-2</c:v>
                </c:pt>
                <c:pt idx="646">
                  <c:v>1.0166691284765295E-2</c:v>
                </c:pt>
                <c:pt idx="647">
                  <c:v>1.0126073150875175E-2</c:v>
                </c:pt>
                <c:pt idx="648">
                  <c:v>1.008565034884398E-2</c:v>
                </c:pt>
                <c:pt idx="649">
                  <c:v>1.0045421770602171E-2</c:v>
                </c:pt>
                <c:pt idx="650">
                  <c:v>1.0005386315393052E-2</c:v>
                </c:pt>
                <c:pt idx="651">
                  <c:v>9.9655428897171116E-3</c:v>
                </c:pt>
                <c:pt idx="652">
                  <c:v>9.9258904072770052E-3</c:v>
                </c:pt>
                <c:pt idx="653">
                  <c:v>9.8864277889228729E-3</c:v>
                </c:pt>
                <c:pt idx="654">
                  <c:v>9.8471539625981427E-3</c:v>
                </c:pt>
                <c:pt idx="655">
                  <c:v>9.8080678632858926E-3</c:v>
                </c:pt>
                <c:pt idx="656">
                  <c:v>9.7691684329555724E-3</c:v>
                </c:pt>
                <c:pt idx="657">
                  <c:v>9.7304546205102919E-3</c:v>
                </c:pt>
                <c:pt idx="658">
                  <c:v>9.6919253817344606E-3</c:v>
                </c:pt>
                <c:pt idx="659">
                  <c:v>9.6535796792419186E-3</c:v>
                </c:pt>
                <c:pt idx="660">
                  <c:v>9.6154164824245637E-3</c:v>
                </c:pt>
                <c:pt idx="661">
                  <c:v>9.5774347674013431E-3</c:v>
                </c:pt>
                <c:pt idx="662">
                  <c:v>9.5396335169677157E-3</c:v>
                </c:pt>
                <c:pt idx="663">
                  <c:v>9.5020117205456122E-3</c:v>
                </c:pt>
                <c:pt idx="664">
                  <c:v>9.4645683741336351E-3</c:v>
                </c:pt>
                <c:pt idx="665">
                  <c:v>9.42730248025795E-3</c:v>
                </c:pt>
                <c:pt idx="666">
                  <c:v>9.3902130479233646E-3</c:v>
                </c:pt>
                <c:pt idx="667">
                  <c:v>9.3532990925649581E-3</c:v>
                </c:pt>
                <c:pt idx="668">
                  <c:v>9.3165596360001053E-3</c:v>
                </c:pt>
                <c:pt idx="669">
                  <c:v>9.2799937063808083E-3</c:v>
                </c:pt>
                <c:pt idx="670">
                  <c:v>9.2436003381466073E-3</c:v>
                </c:pt>
                <c:pt idx="671">
                  <c:v>9.2073785719777659E-3</c:v>
                </c:pt>
                <c:pt idx="672">
                  <c:v>9.1713274547488444E-3</c:v>
                </c:pt>
                <c:pt idx="673">
                  <c:v>9.135446039482794E-3</c:v>
                </c:pt>
                <c:pt idx="674">
                  <c:v>9.0997333853052708E-3</c:v>
                </c:pt>
                <c:pt idx="675">
                  <c:v>9.0641885573994763E-3</c:v>
                </c:pt>
                <c:pt idx="676">
                  <c:v>9.0288106269612988E-3</c:v>
                </c:pt>
                <c:pt idx="677">
                  <c:v>8.9935986711548749E-3</c:v>
                </c:pt>
                <c:pt idx="678">
                  <c:v>8.9585517730685123E-3</c:v>
                </c:pt>
                <c:pt idx="679">
                  <c:v>8.9236690216709571E-3</c:v>
                </c:pt>
                <c:pt idx="680">
                  <c:v>8.8889495117680777E-3</c:v>
                </c:pt>
                <c:pt idx="681">
                  <c:v>8.8543923439598736E-3</c:v>
                </c:pt>
                <c:pt idx="682">
                  <c:v>8.8199966245978857E-3</c:v>
                </c:pt>
                <c:pt idx="683">
                  <c:v>8.7857614657429108E-3</c:v>
                </c:pt>
                <c:pt idx="684">
                  <c:v>8.7516859851231154E-3</c:v>
                </c:pt>
                <c:pt idx="685">
                  <c:v>8.7177693060924589E-3</c:v>
                </c:pt>
                <c:pt idx="686">
                  <c:v>8.6840105575895395E-3</c:v>
                </c:pt>
                <c:pt idx="687">
                  <c:v>8.6504088740966528E-3</c:v>
                </c:pt>
                <c:pt idx="688">
                  <c:v>8.6169633955993728E-3</c:v>
                </c:pt>
                <c:pt idx="689">
                  <c:v>8.5836732675462751E-3</c:v>
                </c:pt>
                <c:pt idx="690">
                  <c:v>8.5505376408091301E-3</c:v>
                </c:pt>
                <c:pt idx="691">
                  <c:v>8.5175556716434002E-3</c:v>
                </c:pt>
                <c:pt idx="692">
                  <c:v>8.4847265216490171E-3</c:v>
                </c:pt>
                <c:pt idx="693">
                  <c:v>8.4520493577315402E-3</c:v>
                </c:pt>
                <c:pt idx="694">
                  <c:v>8.4195233520636004E-3</c:v>
                </c:pt>
                <c:pt idx="695">
                  <c:v>8.3871476820466858E-3</c:v>
                </c:pt>
                <c:pt idx="696">
                  <c:v>8.354921530273238E-3</c:v>
                </c:pt>
                <c:pt idx="697">
                  <c:v>8.3228440844890401E-3</c:v>
                </c:pt>
                <c:pt idx="698">
                  <c:v>8.2909145375559441E-3</c:v>
                </c:pt>
                <c:pt idx="699">
                  <c:v>8.2591320874149023E-3</c:v>
                </c:pt>
                <c:pt idx="700">
                  <c:v>8.2274959370492607E-3</c:v>
                </c:pt>
                <c:pt idx="701">
                  <c:v>8.1960052944484562E-3</c:v>
                </c:pt>
                <c:pt idx="702">
                  <c:v>8.1646593725718409E-3</c:v>
                </c:pt>
                <c:pt idx="703">
                  <c:v>8.1334573893130074E-3</c:v>
                </c:pt>
                <c:pt idx="704">
                  <c:v>8.102398567464239E-3</c:v>
                </c:pt>
                <c:pt idx="705">
                  <c:v>8.0714821346813473E-3</c:v>
                </c:pt>
                <c:pt idx="706">
                  <c:v>8.0407073234487585E-3</c:v>
                </c:pt>
                <c:pt idx="707">
                  <c:v>8.0100733710448783E-3</c:v>
                </c:pt>
                <c:pt idx="708">
                  <c:v>7.9795795195077741E-3</c:v>
                </c:pt>
                <c:pt idx="709">
                  <c:v>7.9492250156011218E-3</c:v>
                </c:pt>
                <c:pt idx="710">
                  <c:v>7.9190091107803895E-3</c:v>
                </c:pt>
                <c:pt idx="711">
                  <c:v>7.8889310611593814E-3</c:v>
                </c:pt>
                <c:pt idx="712">
                  <c:v>7.8589901274769627E-3</c:v>
                </c:pt>
                <c:pt idx="713">
                  <c:v>7.8291855750640977E-3</c:v>
                </c:pt>
                <c:pt idx="714">
                  <c:v>7.7995166738111929E-3</c:v>
                </c:pt>
                <c:pt idx="715">
                  <c:v>7.769982698135617E-3</c:v>
                </c:pt>
                <c:pt idx="716">
                  <c:v>7.7405829269495546E-3</c:v>
                </c:pt>
                <c:pt idx="717">
                  <c:v>7.7113166436280937E-3</c:v>
                </c:pt>
                <c:pt idx="718">
                  <c:v>7.6821831359775699E-3</c:v>
                </c:pt>
                <c:pt idx="719">
                  <c:v>7.6531816962041675E-3</c:v>
                </c:pt>
                <c:pt idx="720">
                  <c:v>7.6243116208827974E-3</c:v>
                </c:pt>
                <c:pt idx="721">
                  <c:v>7.5955722109261681E-3</c:v>
                </c:pt>
                <c:pt idx="722">
                  <c:v>7.5669627715541487E-3</c:v>
                </c:pt>
                <c:pt idx="723">
                  <c:v>7.5384826122633945E-3</c:v>
                </c:pt>
                <c:pt idx="724">
                  <c:v>7.5101310467971779E-3</c:v>
                </c:pt>
                <c:pt idx="725">
                  <c:v>7.4819073931154537E-3</c:v>
                </c:pt>
                <c:pt idx="726">
                  <c:v>7.4538109733652174E-3</c:v>
                </c:pt>
                <c:pt idx="727">
                  <c:v>7.4258411138510552E-3</c:v>
                </c:pt>
                <c:pt idx="728">
                  <c:v>7.3979971450059169E-3</c:v>
                </c:pt>
                <c:pt idx="729">
                  <c:v>7.3702784013622022E-3</c:v>
                </c:pt>
                <c:pt idx="730">
                  <c:v>7.3426842215229739E-3</c:v>
                </c:pt>
                <c:pt idx="731">
                  <c:v>7.3152139481334651E-3</c:v>
                </c:pt>
                <c:pt idx="732">
                  <c:v>7.2878669278528064E-3</c:v>
                </c:pt>
                <c:pt idx="733">
                  <c:v>7.2606425113259463E-3</c:v>
                </c:pt>
                <c:pt idx="734">
                  <c:v>7.2335400531558323E-3</c:v>
                </c:pt>
                <c:pt idx="735">
                  <c:v>7.2065589118758119E-3</c:v>
                </c:pt>
                <c:pt idx="736">
                  <c:v>7.179698449922195E-3</c:v>
                </c:pt>
                <c:pt idx="737">
                  <c:v>7.1529580336071128E-3</c:v>
                </c:pt>
                <c:pt idx="738">
                  <c:v>7.1263370330915303E-3</c:v>
                </c:pt>
                <c:pt idx="739">
                  <c:v>7.0998348223585191E-3</c:v>
                </c:pt>
                <c:pt idx="740">
                  <c:v>7.0734507791867041E-3</c:v>
                </c:pt>
                <c:pt idx="741">
                  <c:v>7.0471842851239103E-3</c:v>
                </c:pt>
                <c:pt idx="742">
                  <c:v>7.0210347254611016E-3</c:v>
                </c:pt>
                <c:pt idx="743">
                  <c:v>6.9950014892063723E-3</c:v>
                </c:pt>
                <c:pt idx="744">
                  <c:v>6.9690839690593398E-3</c:v>
                </c:pt>
                <c:pt idx="745">
                  <c:v>6.9432815613855448E-3</c:v>
                </c:pt>
                <c:pt idx="746">
                  <c:v>6.9175936661911765E-3</c:v>
                </c:pt>
                <c:pt idx="747">
                  <c:v>6.8920196870979585E-3</c:v>
                </c:pt>
                <c:pt idx="748">
                  <c:v>6.8665590313182218E-3</c:v>
                </c:pt>
                <c:pt idx="749">
                  <c:v>6.8412111096301876E-3</c:v>
                </c:pt>
                <c:pt idx="750">
                  <c:v>6.8159753363534539E-3</c:v>
                </c:pt>
                <c:pt idx="751">
                  <c:v>6.7908511293246097E-3</c:v>
                </c:pt>
                <c:pt idx="752">
                  <c:v>6.7658379098731536E-3</c:v>
                </c:pt>
                <c:pt idx="753">
                  <c:v>6.7409351027974702E-3</c:v>
                </c:pt>
                <c:pt idx="754">
                  <c:v>6.7161421363410995E-3</c:v>
                </c:pt>
                <c:pt idx="755">
                  <c:v>6.6914584421691329E-3</c:v>
                </c:pt>
                <c:pt idx="756">
                  <c:v>6.6668834553447924E-3</c:v>
                </c:pt>
                <c:pt idx="757">
                  <c:v>6.6424166143062378E-3</c:v>
                </c:pt>
                <c:pt idx="758">
                  <c:v>6.6180573608435019E-3</c:v>
                </c:pt>
                <c:pt idx="759">
                  <c:v>6.5938051400756164E-3</c:v>
                </c:pt>
                <c:pt idx="760">
                  <c:v>6.569659400427948E-3</c:v>
                </c:pt>
                <c:pt idx="761">
                  <c:v>6.5456195936096639E-3</c:v>
                </c:pt>
                <c:pt idx="762">
                  <c:v>6.5216851745913979E-3</c:v>
                </c:pt>
                <c:pt idx="763">
                  <c:v>6.4978556015830823E-3</c:v>
                </c:pt>
                <c:pt idx="764">
                  <c:v>6.4741303360119551E-3</c:v>
                </c:pt>
                <c:pt idx="765">
                  <c:v>6.4505088425007287E-3</c:v>
                </c:pt>
                <c:pt idx="766">
                  <c:v>6.4269905888459222E-3</c:v>
                </c:pt>
                <c:pt idx="767">
                  <c:v>6.4035750459963828E-3</c:v>
                </c:pt>
                <c:pt idx="768">
                  <c:v>6.3802616880319412E-3</c:v>
                </c:pt>
                <c:pt idx="769">
                  <c:v>6.3570499921422607E-3</c:v>
                </c:pt>
                <c:pt idx="770">
                  <c:v>6.3339394386058272E-3</c:v>
                </c:pt>
                <c:pt idx="771">
                  <c:v>6.3109295107691031E-3</c:v>
                </c:pt>
                <c:pt idx="772">
                  <c:v>6.28801969502585E-3</c:v>
                </c:pt>
                <c:pt idx="773">
                  <c:v>6.2652094807966038E-3</c:v>
                </c:pt>
                <c:pt idx="774">
                  <c:v>6.2424983605082916E-3</c:v>
                </c:pt>
                <c:pt idx="775">
                  <c:v>6.2198858295740506E-3</c:v>
                </c:pt>
                <c:pt idx="776">
                  <c:v>6.1973713863731315E-3</c:v>
                </c:pt>
                <c:pt idx="777">
                  <c:v>6.1749545322310135E-3</c:v>
                </c:pt>
                <c:pt idx="778">
                  <c:v>6.1526347713996453E-3</c:v>
                </c:pt>
                <c:pt idx="779">
                  <c:v>6.130411611037832E-3</c:v>
                </c:pt>
                <c:pt idx="780">
                  <c:v>6.1082845611917843E-3</c:v>
                </c:pt>
                <c:pt idx="781">
                  <c:v>6.086253134775817E-3</c:v>
                </c:pt>
                <c:pt idx="782">
                  <c:v>6.0643168475531537E-3</c:v>
                </c:pt>
                <c:pt idx="783">
                  <c:v>6.0424752181169657E-3</c:v>
                </c:pt>
                <c:pt idx="784">
                  <c:v>6.0207277678714305E-3</c:v>
                </c:pt>
                <c:pt idx="785">
                  <c:v>5.9990740210130481E-3</c:v>
                </c:pt>
                <c:pt idx="786">
                  <c:v>5.9775135045120366E-3</c:v>
                </c:pt>
                <c:pt idx="787">
                  <c:v>5.9560457480938639E-3</c:v>
                </c:pt>
                <c:pt idx="788">
                  <c:v>5.9346702842209588E-3</c:v>
                </c:pt>
                <c:pt idx="789">
                  <c:v>5.9133866480745225E-3</c:v>
                </c:pt>
                <c:pt idx="790">
                  <c:v>5.8921943775365037E-3</c:v>
                </c:pt>
                <c:pt idx="791">
                  <c:v>5.8710930131716911E-3</c:v>
                </c:pt>
                <c:pt idx="792">
                  <c:v>5.8500820982099284E-3</c:v>
                </c:pt>
                <c:pt idx="793">
                  <c:v>5.8291611785285039E-3</c:v>
                </c:pt>
                <c:pt idx="794">
                  <c:v>5.8083298026346342E-3</c:v>
                </c:pt>
                <c:pt idx="795">
                  <c:v>5.7875875216480974E-3</c:v>
                </c:pt>
                <c:pt idx="796">
                  <c:v>5.7669338892839929E-3</c:v>
                </c:pt>
                <c:pt idx="797">
                  <c:v>5.7463684618356027E-3</c:v>
                </c:pt>
                <c:pt idx="798">
                  <c:v>5.725890798157449E-3</c:v>
                </c:pt>
                <c:pt idx="799">
                  <c:v>5.7055004596484049E-3</c:v>
                </c:pt>
                <c:pt idx="800">
                  <c:v>5.6851970102349599E-3</c:v>
                </c:pt>
                <c:pt idx="801">
                  <c:v>5.6649800163546347E-3</c:v>
                </c:pt>
                <c:pt idx="802">
                  <c:v>5.6448490469394492E-3</c:v>
                </c:pt>
                <c:pt idx="803">
                  <c:v>5.6248036733996185E-3</c:v>
                </c:pt>
                <c:pt idx="804">
                  <c:v>5.6048434696072532E-3</c:v>
                </c:pt>
                <c:pt idx="805">
                  <c:v>5.5849680118802867E-3</c:v>
                </c:pt>
                <c:pt idx="806">
                  <c:v>5.565176878966435E-3</c:v>
                </c:pt>
                <c:pt idx="807">
                  <c:v>5.5454696520273357E-3</c:v>
                </c:pt>
                <c:pt idx="808">
                  <c:v>5.5258459146227592E-3</c:v>
                </c:pt>
                <c:pt idx="809">
                  <c:v>5.5063052526949843E-3</c:v>
                </c:pt>
                <c:pt idx="810">
                  <c:v>5.486847254553234E-3</c:v>
                </c:pt>
                <c:pt idx="811">
                  <c:v>5.4674715108583034E-3</c:v>
                </c:pt>
                <c:pt idx="812">
                  <c:v>5.4481776146071718E-3</c:v>
                </c:pt>
                <c:pt idx="813">
                  <c:v>5.4289651611178933E-3</c:v>
                </c:pt>
                <c:pt idx="814">
                  <c:v>5.4098337480144717E-3</c:v>
                </c:pt>
                <c:pt idx="815">
                  <c:v>5.3907829752118715E-3</c:v>
                </c:pt>
                <c:pt idx="816">
                  <c:v>5.3718124449012011E-3</c:v>
                </c:pt>
                <c:pt idx="817">
                  <c:v>5.3529217615349255E-3</c:v>
                </c:pt>
                <c:pt idx="818">
                  <c:v>5.334110531812231E-3</c:v>
                </c:pt>
                <c:pt idx="819">
                  <c:v>5.3153783646644808E-3</c:v>
                </c:pt>
                <c:pt idx="820">
                  <c:v>5.2967248712408018E-3</c:v>
                </c:pt>
                <c:pt idx="821">
                  <c:v>5.2781496648937375E-3</c:v>
                </c:pt>
                <c:pt idx="822">
                  <c:v>5.2596523611650415E-3</c:v>
                </c:pt>
                <c:pt idx="823">
                  <c:v>5.2412325777715296E-3</c:v>
                </c:pt>
                <c:pt idx="824">
                  <c:v>5.2228899345911142E-3</c:v>
                </c:pt>
                <c:pt idx="825">
                  <c:v>5.2046240536488386E-3</c:v>
                </c:pt>
                <c:pt idx="826">
                  <c:v>5.186434559103106E-3</c:v>
                </c:pt>
                <c:pt idx="827">
                  <c:v>5.1683210772319379E-3</c:v>
                </c:pt>
                <c:pt idx="828">
                  <c:v>5.1502832364193774E-3</c:v>
                </c:pt>
                <c:pt idx="829">
                  <c:v>5.1323206671419607E-3</c:v>
                </c:pt>
                <c:pt idx="830">
                  <c:v>5.1144330019553342E-3</c:v>
                </c:pt>
                <c:pt idx="831">
                  <c:v>5.0966198754808911E-3</c:v>
                </c:pt>
                <c:pt idx="832">
                  <c:v>5.0788809243925807E-3</c:v>
                </c:pt>
                <c:pt idx="833">
                  <c:v>5.0612157874037646E-3</c:v>
                </c:pt>
                <c:pt idx="834">
                  <c:v>5.0436241052541969E-3</c:v>
                </c:pt>
                <c:pt idx="835">
                  <c:v>5.0261055206970717E-3</c:v>
                </c:pt>
                <c:pt idx="836">
                  <c:v>5.0086596784861921E-3</c:v>
                </c:pt>
                <c:pt idx="837">
                  <c:v>4.9912862253632083E-3</c:v>
                </c:pt>
                <c:pt idx="838">
                  <c:v>4.9739848100449615E-3</c:v>
                </c:pt>
                <c:pt idx="839">
                  <c:v>4.9567550832109088E-3</c:v>
                </c:pt>
                <c:pt idx="840">
                  <c:v>4.9395966974906513E-3</c:v>
                </c:pt>
                <c:pt idx="841">
                  <c:v>4.9225093074515332E-3</c:v>
                </c:pt>
                <c:pt idx="842">
                  <c:v>4.9054925695863512E-3</c:v>
                </c:pt>
                <c:pt idx="843">
                  <c:v>4.888546142301135E-3</c:v>
                </c:pt>
                <c:pt idx="844">
                  <c:v>4.8716696859030257E-3</c:v>
                </c:pt>
                <c:pt idx="845">
                  <c:v>4.8548628625882245E-3</c:v>
                </c:pt>
                <c:pt idx="846">
                  <c:v>4.8381253364300613E-3</c:v>
                </c:pt>
                <c:pt idx="847">
                  <c:v>4.8214567733671108E-3</c:v>
                </c:pt>
                <c:pt idx="848">
                  <c:v>4.8048568411914105E-3</c:v>
                </c:pt>
                <c:pt idx="849">
                  <c:v>4.7883252095367659E-3</c:v>
                </c:pt>
                <c:pt idx="850">
                  <c:v>4.7718615498671289E-3</c:v>
                </c:pt>
                <c:pt idx="851">
                  <c:v>4.755465535465078E-3</c:v>
                </c:pt>
                <c:pt idx="852">
                  <c:v>4.7391368414203454E-3</c:v>
                </c:pt>
                <c:pt idx="853">
                  <c:v>4.7228751446184601E-3</c:v>
                </c:pt>
                <c:pt idx="854">
                  <c:v>4.7066801237294655E-3</c:v>
                </c:pt>
                <c:pt idx="855">
                  <c:v>4.6905514591967052E-3</c:v>
                </c:pt>
                <c:pt idx="856">
                  <c:v>4.6744888332256648E-3</c:v>
                </c:pt>
                <c:pt idx="857">
                  <c:v>4.6584919297729677E-3</c:v>
                </c:pt>
                <c:pt idx="858">
                  <c:v>4.6425604345353769E-3</c:v>
                </c:pt>
                <c:pt idx="859">
                  <c:v>4.626694034938891E-3</c:v>
                </c:pt>
                <c:pt idx="860">
                  <c:v>4.6108924201279447E-3</c:v>
                </c:pt>
                <c:pt idx="861">
                  <c:v>4.5951552809546528E-3</c:v>
                </c:pt>
                <c:pt idx="862">
                  <c:v>4.5794823099681537E-3</c:v>
                </c:pt>
                <c:pt idx="863">
                  <c:v>4.5638732014040145E-3</c:v>
                </c:pt>
                <c:pt idx="864">
                  <c:v>4.548327651173697E-3</c:v>
                </c:pt>
                <c:pt idx="865">
                  <c:v>4.5328453568541484E-3</c:v>
                </c:pt>
                <c:pt idx="866">
                  <c:v>4.5174260176774001E-3</c:v>
                </c:pt>
                <c:pt idx="867">
                  <c:v>4.5020693345202848E-3</c:v>
                </c:pt>
                <c:pt idx="868">
                  <c:v>4.4867750098942149E-3</c:v>
                </c:pt>
                <c:pt idx="869">
                  <c:v>4.4715427479350136E-3</c:v>
                </c:pt>
                <c:pt idx="870">
                  <c:v>4.4563722543928515E-3</c:v>
                </c:pt>
                <c:pt idx="871">
                  <c:v>4.4412632366222261E-3</c:v>
                </c:pt>
                <c:pt idx="872">
                  <c:v>4.4262154035720151E-3</c:v>
                </c:pt>
                <c:pt idx="873">
                  <c:v>4.4112284657756096E-3</c:v>
                </c:pt>
                <c:pt idx="874">
                  <c:v>4.396302135341112E-3</c:v>
                </c:pt>
                <c:pt idx="875">
                  <c:v>4.3814361259415955E-3</c:v>
                </c:pt>
                <c:pt idx="876">
                  <c:v>4.36663015280544E-3</c:v>
                </c:pt>
                <c:pt idx="877">
                  <c:v>4.3518839327067365E-3</c:v>
                </c:pt>
                <c:pt idx="878">
                  <c:v>4.3371971839557414E-3</c:v>
                </c:pt>
                <c:pt idx="879">
                  <c:v>4.3225696263894178E-3</c:v>
                </c:pt>
                <c:pt idx="880">
                  <c:v>4.3080009813620396E-3</c:v>
                </c:pt>
                <c:pt idx="881">
                  <c:v>4.2934909717358399E-3</c:v>
                </c:pt>
                <c:pt idx="882">
                  <c:v>4.2790393218717464E-3</c:v>
                </c:pt>
                <c:pt idx="883">
                  <c:v>4.2646457576201906E-3</c:v>
                </c:pt>
                <c:pt idx="884">
                  <c:v>4.2503100063119243E-3</c:v>
                </c:pt>
                <c:pt idx="885">
                  <c:v>4.2360317967489892E-3</c:v>
                </c:pt>
                <c:pt idx="886">
                  <c:v>4.2218108591956472E-3</c:v>
                </c:pt>
                <c:pt idx="887">
                  <c:v>4.2076469253694701E-3</c:v>
                </c:pt>
                <c:pt idx="888">
                  <c:v>4.1935397284324234E-3</c:v>
                </c:pt>
                <c:pt idx="889">
                  <c:v>4.1794890029820285E-3</c:v>
                </c:pt>
                <c:pt idx="890">
                  <c:v>4.1654944850426064E-3</c:v>
                </c:pt>
                <c:pt idx="891">
                  <c:v>4.151555912056553E-3</c:v>
                </c:pt>
                <c:pt idx="892">
                  <c:v>4.1376730228757019E-3</c:v>
                </c:pt>
                <c:pt idx="893">
                  <c:v>4.12384555775272E-3</c:v>
                </c:pt>
                <c:pt idx="894">
                  <c:v>4.1100732583325651E-3</c:v>
                </c:pt>
                <c:pt idx="895">
                  <c:v>4.0963558676440411E-3</c:v>
                </c:pt>
                <c:pt idx="896">
                  <c:v>4.0826931300913701E-3</c:v>
                </c:pt>
                <c:pt idx="897">
                  <c:v>4.0690847914457992E-3</c:v>
                </c:pt>
                <c:pt idx="898">
                  <c:v>4.0555305988373546E-3</c:v>
                </c:pt>
                <c:pt idx="899">
                  <c:v>4.0420303007465503E-3</c:v>
                </c:pt>
                <c:pt idx="900">
                  <c:v>4.0285836469962357E-3</c:v>
                </c:pt>
                <c:pt idx="901">
                  <c:v>4.0151903887434177E-3</c:v>
                </c:pt>
                <c:pt idx="902">
                  <c:v>4.0018502784712239E-3</c:v>
                </c:pt>
                <c:pt idx="903">
                  <c:v>3.9885630699808879E-3</c:v>
                </c:pt>
                <c:pt idx="904">
                  <c:v>3.9753285183837268E-3</c:v>
                </c:pt>
                <c:pt idx="905">
                  <c:v>3.9621463800932639E-3</c:v>
                </c:pt>
                <c:pt idx="906">
                  <c:v>3.9490164128173936E-3</c:v>
                </c:pt>
                <c:pt idx="907">
                  <c:v>3.9359383755505134E-3</c:v>
                </c:pt>
                <c:pt idx="908">
                  <c:v>3.9229120285658057E-3</c:v>
                </c:pt>
                <c:pt idx="909">
                  <c:v>3.9099371334075546E-3</c:v>
                </c:pt>
                <c:pt idx="910">
                  <c:v>3.8970134528834672E-3</c:v>
                </c:pt>
                <c:pt idx="911">
                  <c:v>3.8841407510570797E-3</c:v>
                </c:pt>
                <c:pt idx="912">
                  <c:v>3.8713187932402247E-3</c:v>
                </c:pt>
                <c:pt idx="913">
                  <c:v>3.8585473459855054E-3</c:v>
                </c:pt>
                <c:pt idx="914">
                  <c:v>3.8458261770789055E-3</c:v>
                </c:pt>
                <c:pt idx="915">
                  <c:v>3.8331550555323651E-3</c:v>
                </c:pt>
                <c:pt idx="916">
                  <c:v>3.8205337515764179E-3</c:v>
                </c:pt>
                <c:pt idx="917">
                  <c:v>3.8079620366529071E-3</c:v>
                </c:pt>
                <c:pt idx="918">
                  <c:v>3.7954396834077755E-3</c:v>
                </c:pt>
                <c:pt idx="919">
                  <c:v>3.782966465683814E-3</c:v>
                </c:pt>
                <c:pt idx="920">
                  <c:v>3.770542158513566E-3</c:v>
                </c:pt>
                <c:pt idx="921">
                  <c:v>3.7581665381121701E-3</c:v>
                </c:pt>
                <c:pt idx="922">
                  <c:v>3.7458393818703786E-3</c:v>
                </c:pt>
                <c:pt idx="923">
                  <c:v>3.7335604683474688E-3</c:v>
                </c:pt>
                <c:pt idx="924">
                  <c:v>3.7213295772643394E-3</c:v>
                </c:pt>
                <c:pt idx="925">
                  <c:v>3.7091464894966047E-3</c:v>
                </c:pt>
                <c:pt idx="926">
                  <c:v>3.6970109870676864E-3</c:v>
                </c:pt>
                <c:pt idx="927">
                  <c:v>3.6849228531420242E-3</c:v>
                </c:pt>
                <c:pt idx="928">
                  <c:v>3.6728818720183076E-3</c:v>
                </c:pt>
                <c:pt idx="929">
                  <c:v>3.6608878291227169E-3</c:v>
                </c:pt>
                <c:pt idx="930">
                  <c:v>3.6489405110022538E-3</c:v>
                </c:pt>
                <c:pt idx="931">
                  <c:v>3.6370397053181059E-3</c:v>
                </c:pt>
                <c:pt idx="932">
                  <c:v>3.6251852008390636E-3</c:v>
                </c:pt>
                <c:pt idx="933">
                  <c:v>3.6133767874349473E-3</c:v>
                </c:pt>
                <c:pt idx="934">
                  <c:v>3.6016142560700774E-3</c:v>
                </c:pt>
                <c:pt idx="935">
                  <c:v>3.5898973987968596E-3</c:v>
                </c:pt>
                <c:pt idx="936">
                  <c:v>3.5782260087493544E-3</c:v>
                </c:pt>
                <c:pt idx="937">
                  <c:v>3.5665998801368498E-3</c:v>
                </c:pt>
                <c:pt idx="938">
                  <c:v>3.5550188082375924E-3</c:v>
                </c:pt>
                <c:pt idx="939">
                  <c:v>3.5434825893924213E-3</c:v>
                </c:pt>
                <c:pt idx="940">
                  <c:v>3.5319910209985895E-3</c:v>
                </c:pt>
                <c:pt idx="941">
                  <c:v>3.5205439015034766E-3</c:v>
                </c:pt>
                <c:pt idx="942">
                  <c:v>3.509141030398474E-3</c:v>
                </c:pt>
                <c:pt idx="943">
                  <c:v>3.4977822082128303E-3</c:v>
                </c:pt>
                <c:pt idx="944">
                  <c:v>3.486467236507567E-3</c:v>
                </c:pt>
                <c:pt idx="945">
                  <c:v>3.4751959178694184E-3</c:v>
                </c:pt>
                <c:pt idx="946">
                  <c:v>3.4639680559048519E-3</c:v>
                </c:pt>
                <c:pt idx="947">
                  <c:v>3.452783455234035E-3</c:v>
                </c:pt>
                <c:pt idx="948">
                  <c:v>3.4416419214849895E-3</c:v>
                </c:pt>
                <c:pt idx="949">
                  <c:v>3.430543261287626E-3</c:v>
                </c:pt>
                <c:pt idx="950">
                  <c:v>3.4194872822679253E-3</c:v>
                </c:pt>
                <c:pt idx="951">
                  <c:v>3.4084737930421215E-3</c:v>
                </c:pt>
                <c:pt idx="952">
                  <c:v>3.3975026032109128E-3</c:v>
                </c:pt>
                <c:pt idx="953">
                  <c:v>3.3865735233537492E-3</c:v>
                </c:pt>
                <c:pt idx="954">
                  <c:v>3.3756863650230796E-3</c:v>
                </c:pt>
                <c:pt idx="955">
                  <c:v>3.3648409407387291E-3</c:v>
                </c:pt>
                <c:pt idx="956">
                  <c:v>3.3540370639822846E-3</c:v>
                </c:pt>
                <c:pt idx="957">
                  <c:v>3.3432745491914582E-3</c:v>
                </c:pt>
                <c:pt idx="958">
                  <c:v>3.3325532117545612E-3</c:v>
                </c:pt>
                <c:pt idx="959">
                  <c:v>3.3218728680049665E-3</c:v>
                </c:pt>
                <c:pt idx="960">
                  <c:v>3.3112333352156823E-3</c:v>
                </c:pt>
                <c:pt idx="961">
                  <c:v>3.3006344315938277E-3</c:v>
                </c:pt>
                <c:pt idx="962">
                  <c:v>3.2900759762752663E-3</c:v>
                </c:pt>
                <c:pt idx="963">
                  <c:v>3.2795577893192469E-3</c:v>
                </c:pt>
                <c:pt idx="964">
                  <c:v>3.2690796917030003E-3</c:v>
                </c:pt>
                <c:pt idx="965">
                  <c:v>3.2586415053165044E-3</c:v>
                </c:pt>
                <c:pt idx="966">
                  <c:v>3.248243052957173E-3</c:v>
                </c:pt>
                <c:pt idx="967">
                  <c:v>3.2378841583246081E-3</c:v>
                </c:pt>
                <c:pt idx="968">
                  <c:v>3.2275646460154369E-3</c:v>
                </c:pt>
                <c:pt idx="969">
                  <c:v>3.2172843415181175E-3</c:v>
                </c:pt>
                <c:pt idx="970">
                  <c:v>3.2070430712077859E-3</c:v>
                </c:pt>
                <c:pt idx="971">
                  <c:v>3.1968406623411895E-3</c:v>
                </c:pt>
                <c:pt idx="972">
                  <c:v>3.1866769430515928E-3</c:v>
                </c:pt>
                <c:pt idx="973">
                  <c:v>3.1765517423437569E-3</c:v>
                </c:pt>
                <c:pt idx="974">
                  <c:v>3.1664648900888875E-3</c:v>
                </c:pt>
                <c:pt idx="975">
                  <c:v>3.1564162170197516E-3</c:v>
                </c:pt>
                <c:pt idx="976">
                  <c:v>3.1464055547256444E-3</c:v>
                </c:pt>
                <c:pt idx="977">
                  <c:v>3.1364327356475153E-3</c:v>
                </c:pt>
                <c:pt idx="978">
                  <c:v>3.1264975930731355E-3</c:v>
                </c:pt>
                <c:pt idx="979">
                  <c:v>3.1165999611321646E-3</c:v>
                </c:pt>
                <c:pt idx="980">
                  <c:v>3.1067396747914127E-3</c:v>
                </c:pt>
                <c:pt idx="981">
                  <c:v>3.0969165698500095E-3</c:v>
                </c:pt>
                <c:pt idx="982">
                  <c:v>3.087130482934681E-3</c:v>
                </c:pt>
                <c:pt idx="983">
                  <c:v>3.0773812514949951E-3</c:v>
                </c:pt>
                <c:pt idx="984">
                  <c:v>3.0676687137986833E-3</c:v>
                </c:pt>
                <c:pt idx="985">
                  <c:v>3.057992708927025E-3</c:v>
                </c:pt>
                <c:pt idx="986">
                  <c:v>3.0483530767701126E-3</c:v>
                </c:pt>
                <c:pt idx="987">
                  <c:v>3.0387496580223552E-3</c:v>
                </c:pt>
                <c:pt idx="988">
                  <c:v>3.0291822941778067E-3</c:v>
                </c:pt>
                <c:pt idx="989">
                  <c:v>3.0196508275257233E-3</c:v>
                </c:pt>
                <c:pt idx="990">
                  <c:v>3.010155101145964E-3</c:v>
                </c:pt>
                <c:pt idx="991">
                  <c:v>3.0006949589045195E-3</c:v>
                </c:pt>
                <c:pt idx="992">
                  <c:v>2.9912702454491145E-3</c:v>
                </c:pt>
                <c:pt idx="993">
                  <c:v>2.9818808062046869E-3</c:v>
                </c:pt>
                <c:pt idx="994">
                  <c:v>2.9725264873690597E-3</c:v>
                </c:pt>
                <c:pt idx="995">
                  <c:v>2.9632071359085221E-3</c:v>
                </c:pt>
                <c:pt idx="996">
                  <c:v>2.9539225995535191E-3</c:v>
                </c:pt>
                <c:pt idx="997">
                  <c:v>2.9446727267942716E-3</c:v>
                </c:pt>
                <c:pt idx="998">
                  <c:v>2.9354573668765893E-3</c:v>
                </c:pt>
              </c:numCache>
            </c:numRef>
          </c:yVal>
          <c:smooth val="1"/>
        </c:ser>
        <c:ser>
          <c:idx val="2"/>
          <c:order val="2"/>
          <c:tx>
            <c:v>1,9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'[1]F-distribution'!$F$3:$F$4</c:f>
              <c:numCache>
                <c:formatCode>General</c:formatCode>
                <c:ptCount val="2"/>
                <c:pt idx="0">
                  <c:v>5.1173550291992269</c:v>
                </c:pt>
                <c:pt idx="1">
                  <c:v>5.1173550291992269</c:v>
                </c:pt>
              </c:numCache>
            </c:numRef>
          </c:xVal>
          <c:yVal>
            <c:numRef>
              <c:f>'[1]F-distribution'!$G$3:$G$4</c:f>
              <c:numCache>
                <c:formatCode>General</c:formatCode>
                <c:ptCount val="2"/>
                <c:pt idx="0">
                  <c:v>1.8063166602497602E-2</c:v>
                </c:pt>
                <c:pt idx="1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5.9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'[1]F-distribution'!$H$3:$H$4</c:f>
              <c:numCache>
                <c:formatCode>General</c:formatCode>
                <c:ptCount val="2"/>
                <c:pt idx="0">
                  <c:v>3.4816586539015244</c:v>
                </c:pt>
                <c:pt idx="1">
                  <c:v>3.4816586539015244</c:v>
                </c:pt>
              </c:numCache>
            </c:numRef>
          </c:xVal>
          <c:yVal>
            <c:numRef>
              <c:f>'[1]F-distribution'!$I$3:$I$4</c:f>
              <c:numCache>
                <c:formatCode>General</c:formatCode>
                <c:ptCount val="2"/>
                <c:pt idx="0">
                  <c:v>3.7159109043541125E-2</c:v>
                </c:pt>
                <c:pt idx="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383568"/>
        <c:axId val="466383960"/>
      </c:scatterChart>
      <c:valAx>
        <c:axId val="466383568"/>
        <c:scaling>
          <c:orientation val="minMax"/>
          <c:max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83960"/>
        <c:crosses val="autoZero"/>
        <c:crossBetween val="midCat"/>
      </c:valAx>
      <c:valAx>
        <c:axId val="46638396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383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15</xdr:col>
      <xdr:colOff>304800</xdr:colOff>
      <xdr:row>15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16</xdr:row>
      <xdr:rowOff>0</xdr:rowOff>
    </xdr:from>
    <xdr:to>
      <xdr:col>15</xdr:col>
      <xdr:colOff>335280</xdr:colOff>
      <xdr:row>31</xdr:row>
      <xdr:rowOff>7620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449580</xdr:colOff>
      <xdr:row>33</xdr:row>
      <xdr:rowOff>102870</xdr:rowOff>
    </xdr:from>
    <xdr:to>
      <xdr:col>25</xdr:col>
      <xdr:colOff>76200</xdr:colOff>
      <xdr:row>48</xdr:row>
      <xdr:rowOff>102870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205740</xdr:colOff>
      <xdr:row>0</xdr:row>
      <xdr:rowOff>144780</xdr:rowOff>
    </xdr:from>
    <xdr:to>
      <xdr:col>23</xdr:col>
      <xdr:colOff>510540</xdr:colOff>
      <xdr:row>24</xdr:row>
      <xdr:rowOff>7620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114300</xdr:colOff>
      <xdr:row>2</xdr:row>
      <xdr:rowOff>34290</xdr:rowOff>
    </xdr:from>
    <xdr:to>
      <xdr:col>30</xdr:col>
      <xdr:colOff>419100</xdr:colOff>
      <xdr:row>17</xdr:row>
      <xdr:rowOff>34290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45720</xdr:colOff>
      <xdr:row>53</xdr:row>
      <xdr:rowOff>106680</xdr:rowOff>
    </xdr:from>
    <xdr:to>
      <xdr:col>24</xdr:col>
      <xdr:colOff>350520</xdr:colOff>
      <xdr:row>76</xdr:row>
      <xdr:rowOff>152400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/Errors/Excel/Excel%20err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Excel"/>
      <sheetName val="old version excel"/>
      <sheetName val="Student distribution"/>
      <sheetName val="F-distribution"/>
    </sheetNames>
    <sheetDataSet>
      <sheetData sheetId="0"/>
      <sheetData sheetId="1"/>
      <sheetData sheetId="2"/>
      <sheetData sheetId="3">
        <row r="3">
          <cell r="A3">
            <v>0.01</v>
          </cell>
          <cell r="B3">
            <v>1.0304532487880038E-2</v>
          </cell>
          <cell r="C3">
            <v>3.8588632662096636</v>
          </cell>
          <cell r="D3">
            <v>0.92253644795668122</v>
          </cell>
          <cell r="E3">
            <v>0.99995832190690059</v>
          </cell>
          <cell r="F3">
            <v>5.1173550291992269</v>
          </cell>
          <cell r="G3">
            <v>1.8063166602497602E-2</v>
          </cell>
          <cell r="H3">
            <v>3.4816586539015244</v>
          </cell>
          <cell r="I3">
            <v>3.7159109043541125E-2</v>
          </cell>
        </row>
        <row r="4">
          <cell r="A4">
            <v>0.02</v>
          </cell>
          <cell r="B4">
            <v>2.8042943339614216E-2</v>
          </cell>
          <cell r="C4">
            <v>2.7135364490998621</v>
          </cell>
          <cell r="D4">
            <v>0.89065202589597448</v>
          </cell>
          <cell r="E4">
            <v>0.9997706277391718</v>
          </cell>
          <cell r="F4">
            <v>5.1173550291992269</v>
          </cell>
          <cell r="G4">
            <v>0</v>
          </cell>
          <cell r="H4">
            <v>3.4816586539015244</v>
          </cell>
          <cell r="I4">
            <v>0</v>
          </cell>
        </row>
        <row r="5">
          <cell r="A5">
            <v>0.03</v>
          </cell>
          <cell r="B5">
            <v>4.9579548882362753E-2</v>
          </cell>
          <cell r="C5">
            <v>2.2033524162961009</v>
          </cell>
          <cell r="D5">
            <v>0.86632308219791676</v>
          </cell>
          <cell r="E5">
            <v>0.99938495455964804</v>
          </cell>
        </row>
        <row r="6">
          <cell r="A6">
            <v>0.04</v>
          </cell>
          <cell r="B6">
            <v>7.3475667948307538E-2</v>
          </cell>
          <cell r="C6">
            <v>1.8976285120075247</v>
          </cell>
          <cell r="D6">
            <v>0.84592663931450474</v>
          </cell>
          <cell r="E6">
            <v>0.99877122770470517</v>
          </cell>
        </row>
        <row r="7">
          <cell r="A7">
            <v>0.05</v>
          </cell>
          <cell r="B7">
            <v>9.8862417146167045E-2</v>
          </cell>
          <cell r="C7">
            <v>1.6879339441771872</v>
          </cell>
          <cell r="D7">
            <v>0.82805639352200477</v>
          </cell>
          <cell r="E7">
            <v>0.99791050112885094</v>
          </cell>
        </row>
        <row r="8">
          <cell r="A8">
            <v>6.0000000000000005E-2</v>
          </cell>
          <cell r="B8">
            <v>0.12514531129837961</v>
          </cell>
          <cell r="C8">
            <v>1.5323809046603958</v>
          </cell>
          <cell r="D8">
            <v>0.81198962108423745</v>
          </cell>
          <cell r="E8">
            <v>0.99679100955672895</v>
          </cell>
        </row>
        <row r="9">
          <cell r="A9">
            <v>6.9999999999999993E-2</v>
          </cell>
          <cell r="B9">
            <v>0.15189173089086516</v>
          </cell>
          <cell r="C9">
            <v>1.4109053808837198</v>
          </cell>
          <cell r="D9">
            <v>0.79729610940810958</v>
          </cell>
          <cell r="E9">
            <v>0.99540606137801602</v>
          </cell>
        </row>
        <row r="10">
          <cell r="A10">
            <v>0.08</v>
          </cell>
          <cell r="B10">
            <v>0.17877564456487144</v>
          </cell>
          <cell r="C10">
            <v>1.3125296079691753</v>
          </cell>
          <cell r="D10">
            <v>0.783694973192129</v>
          </cell>
          <cell r="E10">
            <v>0.99375272483428834</v>
          </cell>
        </row>
        <row r="11">
          <cell r="A11">
            <v>0.09</v>
          </cell>
          <cell r="B11">
            <v>0.20554619980902311</v>
          </cell>
          <cell r="C11">
            <v>1.2306730046166809</v>
          </cell>
          <cell r="D11">
            <v>0.7709907037415249</v>
          </cell>
          <cell r="E11">
            <v>0.99183093243759624</v>
          </cell>
        </row>
        <row r="12">
          <cell r="A12">
            <v>9.9999999999999992E-2</v>
          </cell>
          <cell r="B12">
            <v>0.2320080800910698</v>
          </cell>
          <cell r="C12">
            <v>1.1611180689767244</v>
          </cell>
          <cell r="D12">
            <v>0.75904065446414393</v>
          </cell>
          <cell r="E12">
            <v>0.98964283441516121</v>
          </cell>
        </row>
        <row r="13">
          <cell r="A13">
            <v>0.11</v>
          </cell>
          <cell r="B13">
            <v>0.25800835743143341</v>
          </cell>
          <cell r="C13">
            <v>1.1010197709322533</v>
          </cell>
          <cell r="D13">
            <v>0.74773691150659372</v>
          </cell>
          <cell r="E13">
            <v>0.98719231316208211</v>
          </cell>
        </row>
        <row r="14">
          <cell r="A14">
            <v>0.12</v>
          </cell>
          <cell r="B14">
            <v>0.28342723828827476</v>
          </cell>
          <cell r="C14">
            <v>1.048379524733569</v>
          </cell>
          <cell r="D14">
            <v>0.73699545823678203</v>
          </cell>
          <cell r="E14">
            <v>0.98448460816282546</v>
          </cell>
        </row>
        <row r="15">
          <cell r="A15">
            <v>0.13</v>
          </cell>
          <cell r="B15">
            <v>0.30817129424608469</v>
          </cell>
          <cell r="C15">
            <v>1.001746378969365</v>
          </cell>
          <cell r="D15">
            <v>0.72674933744479109</v>
          </cell>
          <cell r="E15">
            <v>0.98152602016006019</v>
          </cell>
        </row>
        <row r="16">
          <cell r="A16">
            <v>0.14000000000000001</v>
          </cell>
          <cell r="B16">
            <v>0.332168358949123</v>
          </cell>
          <cell r="C16">
            <v>0.96003783431688194</v>
          </cell>
          <cell r="D16">
            <v>0.71694414328167744</v>
          </cell>
          <cell r="E16">
            <v>0.97832367416251154</v>
          </cell>
        </row>
        <row r="17">
          <cell r="A17">
            <v>0.15000000000000002</v>
          </cell>
          <cell r="B17">
            <v>0.35536358781507454</v>
          </cell>
          <cell r="C17">
            <v>0.92242750695635956</v>
          </cell>
          <cell r="D17">
            <v>0.70753494006361972</v>
          </cell>
          <cell r="E17">
            <v>0.9748853273391036</v>
          </cell>
        </row>
        <row r="18">
          <cell r="A18">
            <v>0.16</v>
          </cell>
          <cell r="B18">
            <v>0.37771635616108273</v>
          </cell>
          <cell r="C18">
            <v>0.88827202631382474</v>
          </cell>
          <cell r="D18">
            <v>0.69848409167136549</v>
          </cell>
          <cell r="E18">
            <v>0.97121921190615668</v>
          </cell>
        </row>
        <row r="19">
          <cell r="A19">
            <v>0.17</v>
          </cell>
          <cell r="B19">
            <v>0.3991977785188639</v>
          </cell>
          <cell r="C19">
            <v>0.85706193300185596</v>
          </cell>
          <cell r="D19">
            <v>0.68975969256506242</v>
          </cell>
          <cell r="E19">
            <v>0.96733390577879808</v>
          </cell>
        </row>
        <row r="20">
          <cell r="A20">
            <v>0.18000000000000002</v>
          </cell>
          <cell r="B20">
            <v>0.41978869882835568</v>
          </cell>
          <cell r="C20">
            <v>0.82838778528107904</v>
          </cell>
          <cell r="D20">
            <v>0.68133440822455338</v>
          </cell>
          <cell r="E20">
            <v>0.96323822557036598</v>
          </cell>
        </row>
        <row r="21">
          <cell r="A21">
            <v>0.19</v>
          </cell>
          <cell r="B21">
            <v>0.43947804454531947</v>
          </cell>
          <cell r="C21">
            <v>0.80191620121863028</v>
          </cell>
          <cell r="D21">
            <v>0.67318460145119385</v>
          </cell>
          <cell r="E21">
            <v>0.95894113779494794</v>
          </cell>
        </row>
        <row r="22">
          <cell r="A22">
            <v>0.2</v>
          </cell>
          <cell r="B22">
            <v>0.45826146667926343</v>
          </cell>
          <cell r="C22">
            <v>0.77737256689309331</v>
          </cell>
          <cell r="D22">
            <v>0.66528966277665369</v>
          </cell>
          <cell r="E22">
            <v>0.95445168504359779</v>
          </cell>
        </row>
        <row r="23">
          <cell r="A23">
            <v>0.21000000000000002</v>
          </cell>
          <cell r="B23">
            <v>0.47614020769619692</v>
          </cell>
          <cell r="C23">
            <v>0.75452832307654472</v>
          </cell>
          <cell r="D23">
            <v>0.65763148950987893</v>
          </cell>
          <cell r="E23">
            <v>0.94977892457902768</v>
          </cell>
        </row>
        <row r="24">
          <cell r="A24">
            <v>0.22</v>
          </cell>
          <cell r="B24">
            <v>0.49312015324604069</v>
          </cell>
          <cell r="C24">
            <v>0.73319146272957858</v>
          </cell>
          <cell r="D24">
            <v>0.65019407494229386</v>
          </cell>
          <cell r="E24">
            <v>0.9449318773001425</v>
          </cell>
        </row>
        <row r="25">
          <cell r="A25">
            <v>0.23</v>
          </cell>
          <cell r="B25">
            <v>0.50921103376499854</v>
          </cell>
          <cell r="C25">
            <v>0.71319932249071083</v>
          </cell>
          <cell r="D25">
            <v>0.64296318048356182</v>
          </cell>
          <cell r="E25">
            <v>0.93991948541505543</v>
          </cell>
        </row>
        <row r="26">
          <cell r="A26">
            <v>0.24000000000000002</v>
          </cell>
          <cell r="B26">
            <v>0.52442574940305564</v>
          </cell>
          <cell r="C26">
            <v>0.69441304080300004</v>
          </cell>
          <cell r="D26">
            <v>0.63592607111745969</v>
          </cell>
          <cell r="E26">
            <v>0.93475057746187018</v>
          </cell>
        </row>
        <row r="27">
          <cell r="A27">
            <v>0.25</v>
          </cell>
          <cell r="B27">
            <v>0.53877979724740821</v>
          </cell>
          <cell r="C27">
            <v>0.67671324536551269</v>
          </cell>
          <cell r="D27">
            <v>0.62907129982602661</v>
          </cell>
          <cell r="E27">
            <v>0.92943383955309622</v>
          </cell>
        </row>
        <row r="28">
          <cell r="A28">
            <v>0.26</v>
          </cell>
          <cell r="B28">
            <v>0.55229078399532228</v>
          </cell>
          <cell r="C28">
            <v>0.65999665991234358</v>
          </cell>
          <cell r="D28">
            <v>0.62238853032534369</v>
          </cell>
          <cell r="E28">
            <v>0.92397779190801133</v>
          </cell>
        </row>
        <row r="29">
          <cell r="A29">
            <v>0.27</v>
          </cell>
          <cell r="B29">
            <v>0.56497801044338503</v>
          </cell>
          <cell r="C29">
            <v>0.64417340718819016</v>
          </cell>
          <cell r="D29">
            <v>0.61586839009498306</v>
          </cell>
          <cell r="E29">
            <v>0.91839076988898571</v>
          </cell>
        </row>
        <row r="30">
          <cell r="A30">
            <v>0.28000000000000003</v>
          </cell>
          <cell r="B30">
            <v>0.5768621166602953</v>
          </cell>
          <cell r="C30">
            <v>0.62916484525492833</v>
          </cell>
          <cell r="D30">
            <v>0.60950234759522171</v>
          </cell>
          <cell r="E30">
            <v>0.91268090888110942</v>
          </cell>
        </row>
        <row r="31">
          <cell r="A31">
            <v>0.29000000000000004</v>
          </cell>
          <cell r="B31">
            <v>0.58796477867793784</v>
          </cell>
          <cell r="C31">
            <v>0.61490181671770949</v>
          </cell>
          <cell r="D31">
            <v>0.60328260897040598</v>
          </cell>
          <cell r="E31">
            <v>0.90685613245556806</v>
          </cell>
        </row>
        <row r="32">
          <cell r="A32">
            <v>0.3</v>
          </cell>
          <cell r="B32">
            <v>0.59830844910021841</v>
          </cell>
          <cell r="C32">
            <v>0.60132322078871392</v>
          </cell>
          <cell r="D32">
            <v>0.59720203058100285</v>
          </cell>
          <cell r="E32">
            <v>0.90092414334074977</v>
          </cell>
        </row>
        <row r="33">
          <cell r="A33">
            <v>0.31</v>
          </cell>
          <cell r="B33">
            <v>0.60791613528528921</v>
          </cell>
          <cell r="C33">
            <v>0.5883748400568769</v>
          </cell>
          <cell r="D33">
            <v>0.59125404449215369</v>
          </cell>
          <cell r="E33">
            <v>0.89489241679456466</v>
          </cell>
        </row>
        <row r="34">
          <cell r="A34">
            <v>0.32</v>
          </cell>
          <cell r="B34">
            <v>0.61681120977405179</v>
          </cell>
          <cell r="C34">
            <v>0.57600836990916193</v>
          </cell>
          <cell r="D34">
            <v>0.58543259464338693</v>
          </cell>
          <cell r="E34">
            <v>0.88876819602964507</v>
          </cell>
        </row>
        <row r="35">
          <cell r="A35">
            <v>0.33</v>
          </cell>
          <cell r="B35">
            <v>0.62501724846816442</v>
          </cell>
          <cell r="C35">
            <v>0.56418061045630918</v>
          </cell>
          <cell r="D35">
            <v>0.57973208188224312</v>
          </cell>
          <cell r="E35">
            <v>0.88255848939206805</v>
          </cell>
        </row>
        <row r="36">
          <cell r="A36">
            <v>0.34</v>
          </cell>
          <cell r="B36">
            <v>0.63255789274343088</v>
          </cell>
          <cell r="C36">
            <v>0.5528527897266865</v>
          </cell>
          <cell r="D36">
            <v>0.57414731639935479</v>
          </cell>
          <cell r="E36">
            <v>0.87627006903569449</v>
          </cell>
        </row>
        <row r="37">
          <cell r="A37">
            <v>0.35000000000000003</v>
          </cell>
          <cell r="B37">
            <v>0.63945673224948907</v>
          </cell>
          <cell r="C37">
            <v>0.54198999362476175</v>
          </cell>
          <cell r="D37">
            <v>0.56867347637969656</v>
          </cell>
          <cell r="E37">
            <v>0.86990947086944548</v>
          </cell>
        </row>
        <row r="38">
          <cell r="A38">
            <v>0.36000000000000004</v>
          </cell>
          <cell r="B38">
            <v>0.64573720561722725</v>
          </cell>
          <cell r="C38">
            <v>0.53156068328419892</v>
          </cell>
          <cell r="D38">
            <v>0.56330607190293291</v>
          </cell>
          <cell r="E38">
            <v>0.86348299558490049</v>
          </cell>
        </row>
        <row r="39">
          <cell r="A39">
            <v>0.37</v>
          </cell>
          <cell r="B39">
            <v>0.65142251668930695</v>
          </cell>
          <cell r="C39">
            <v>0.52153628439285127</v>
          </cell>
          <cell r="D39">
            <v>0.55804091329891681</v>
          </cell>
          <cell r="E39">
            <v>0.85699671059736693</v>
          </cell>
        </row>
        <row r="40">
          <cell r="A40">
            <v>0.38</v>
          </cell>
          <cell r="B40">
            <v>0.65653556422084003</v>
          </cell>
          <cell r="C40">
            <v>0.51189083612632935</v>
          </cell>
          <cell r="D40">
            <v>0.55287408330267496</v>
          </cell>
          <cell r="E40">
            <v>0.85045645275570569</v>
          </cell>
        </row>
        <row r="41">
          <cell r="A41">
            <v>0.39</v>
          </cell>
          <cell r="B41">
            <v>0.6610988832776632</v>
          </cell>
          <cell r="C41">
            <v>0.50260068971584004</v>
          </cell>
          <cell r="D41">
            <v>0.54780191246442822</v>
          </cell>
          <cell r="E41">
            <v>0.84386783169529078</v>
          </cell>
        </row>
        <row r="42">
          <cell r="A42">
            <v>0.4</v>
          </cell>
          <cell r="B42">
            <v>0.66513459679786324</v>
          </cell>
          <cell r="C42">
            <v>0.49364424855475164</v>
          </cell>
          <cell r="D42">
            <v>0.54282095736016078</v>
          </cell>
          <cell r="E42">
            <v>0.83723623372498057</v>
          </cell>
        </row>
        <row r="43">
          <cell r="A43">
            <v>0.41000000000000003</v>
          </cell>
          <cell r="B43">
            <v>0.66866437598531303</v>
          </cell>
          <cell r="C43">
            <v>0.48500174323567191</v>
          </cell>
          <cell r="D43">
            <v>0.53792798122150187</v>
          </cell>
          <cell r="E43">
            <v>0.83056682615328081</v>
          </cell>
        </row>
        <row r="44">
          <cell r="A44">
            <v>0.42000000000000004</v>
          </cell>
          <cell r="B44">
            <v>0.67170940837782844</v>
          </cell>
          <cell r="C44">
            <v>0.47665503609474585</v>
          </cell>
          <cell r="D44">
            <v>0.53311993666360835</v>
          </cell>
          <cell r="E44">
            <v>0.82386456197129987</v>
          </cell>
        </row>
        <row r="45">
          <cell r="A45">
            <v>0.43</v>
          </cell>
          <cell r="B45">
            <v>0.67429037258183067</v>
          </cell>
          <cell r="C45">
            <v>0.4685874507894997</v>
          </cell>
          <cell r="D45">
            <v>0.52839395023905045</v>
          </cell>
          <cell r="E45">
            <v>0.81713418482090749</v>
          </cell>
        </row>
        <row r="46">
          <cell r="A46">
            <v>0.44</v>
          </cell>
          <cell r="B46">
            <v>0.67642741879402479</v>
          </cell>
          <cell r="C46">
            <v>0.4607836232019486</v>
          </cell>
          <cell r="D46">
            <v>0.52374730858648255</v>
          </cell>
          <cell r="E46">
            <v>0.81038023418592653</v>
          </cell>
        </row>
        <row r="47">
          <cell r="A47">
            <v>0.45</v>
          </cell>
          <cell r="B47">
            <v>0.67814015434169816</v>
          </cell>
          <cell r="C47">
            <v>0.45322937057889595</v>
          </cell>
          <cell r="D47">
            <v>0.51917744597674775</v>
          </cell>
          <cell r="E47">
            <v>0.80360705075241667</v>
          </cell>
        </row>
        <row r="48">
          <cell r="A48">
            <v>0.46</v>
          </cell>
          <cell r="B48">
            <v>0.67944763356949234</v>
          </cell>
          <cell r="C48">
            <v>0.44591157632651568</v>
          </cell>
          <cell r="D48">
            <v>0.51468193308734211</v>
          </cell>
          <cell r="E48">
            <v>0.79681878189130062</v>
          </cell>
        </row>
        <row r="49">
          <cell r="A49">
            <v>0.47000000000000003</v>
          </cell>
          <cell r="B49">
            <v>0.68036835148406394</v>
          </cell>
          <cell r="C49">
            <v>0.43881808828975161</v>
          </cell>
          <cell r="D49">
            <v>0.51025846685985143</v>
          </cell>
          <cell r="E49">
            <v>0.7900193872228729</v>
          </cell>
        </row>
        <row r="50">
          <cell r="A50">
            <v>0.48000000000000004</v>
          </cell>
          <cell r="B50">
            <v>0.68092024064077672</v>
          </cell>
          <cell r="C50">
            <v>0.43193762868705604</v>
          </cell>
          <cell r="D50">
            <v>0.50590486131491907</v>
          </cell>
          <cell r="E50">
            <v>0.7832126442282501</v>
          </cell>
        </row>
        <row r="51">
          <cell r="A51">
            <v>0.49</v>
          </cell>
          <cell r="B51">
            <v>0.68112067081998051</v>
          </cell>
          <cell r="C51">
            <v>0.42525971415177305</v>
          </cell>
          <cell r="D51">
            <v>0.50161903921614515</v>
          </cell>
          <cell r="E51">
            <v>0.77640215387765465</v>
          </cell>
        </row>
        <row r="52">
          <cell r="A52">
            <v>0.5</v>
          </cell>
          <cell r="B52">
            <v>0.68098645109583755</v>
          </cell>
          <cell r="C52">
            <v>0.41877458456438155</v>
          </cell>
          <cell r="D52">
            <v>0.49739902448860762</v>
          </cell>
          <cell r="E52">
            <v>0.76959134624966175</v>
          </cell>
        </row>
        <row r="53">
          <cell r="A53">
            <v>0.51</v>
          </cell>
          <cell r="B53">
            <v>0.68053383394914113</v>
          </cell>
          <cell r="C53">
            <v>0.41247313955377785</v>
          </cell>
          <cell r="D53">
            <v>0.49324293530985286</v>
          </cell>
          <cell r="E53">
            <v>0.76278348611926683</v>
          </cell>
        </row>
        <row r="54">
          <cell r="A54">
            <v>0.52</v>
          </cell>
          <cell r="B54">
            <v>0.67977852111807779</v>
          </cell>
          <cell r="C54">
            <v>0.40634688170793964</v>
          </cell>
          <cell r="D54">
            <v>0.48914897780158728</v>
          </cell>
          <cell r="E54">
            <v>0.75598167849589681</v>
          </cell>
        </row>
        <row r="55">
          <cell r="A55">
            <v>0.53</v>
          </cell>
          <cell r="B55">
            <v>0.67873567091817655</v>
          </cell>
          <cell r="C55">
            <v>0.40038786567039847</v>
          </cell>
          <cell r="D55">
            <v>0.48511544025919828</v>
          </cell>
          <cell r="E55">
            <v>0.74918887409535795</v>
          </cell>
        </row>
        <row r="56">
          <cell r="A56">
            <v>0.54</v>
          </cell>
          <cell r="B56">
            <v>0.67741990679548458</v>
          </cell>
          <cell r="C56">
            <v>0.39458865241355257</v>
          </cell>
          <cell r="D56">
            <v>0.48114068786387565</v>
          </cell>
          <cell r="E56">
            <v>0.74240787473223246</v>
          </cell>
        </row>
        <row r="57">
          <cell r="A57">
            <v>0.55000000000000004</v>
          </cell>
          <cell r="B57">
            <v>0.67584532690585264</v>
          </cell>
          <cell r="C57">
            <v>0.38894226807669924</v>
          </cell>
          <cell r="D57">
            <v>0.47722315782870661</v>
          </cell>
          <cell r="E57">
            <v>0.73564133862145487</v>
          </cell>
        </row>
        <row r="58">
          <cell r="A58">
            <v>0.56000000000000005</v>
          </cell>
          <cell r="B58">
            <v>0.67402551453862847</v>
          </cell>
          <cell r="C58">
            <v>0.38344216683878091</v>
          </cell>
          <cell r="D58">
            <v>0.47336135493580189</v>
          </cell>
          <cell r="E58">
            <v>0.72889178557972722</v>
          </cell>
        </row>
        <row r="59">
          <cell r="A59">
            <v>0.57000000000000006</v>
          </cell>
          <cell r="B59">
            <v>0.67197354922544961</v>
          </cell>
          <cell r="C59">
            <v>0.37808219736567572</v>
          </cell>
          <cell r="D59">
            <v>0.46955384742646755</v>
          </cell>
          <cell r="E59">
            <v>0.7221616021191517</v>
          </cell>
        </row>
        <row r="60">
          <cell r="A60">
            <v>0.58000000000000007</v>
          </cell>
          <cell r="B60">
            <v>0.66970201839460453</v>
          </cell>
          <cell r="C60">
            <v>0.37285657243144982</v>
          </cell>
          <cell r="D60">
            <v>0.4657992632107204</v>
          </cell>
          <cell r="E60">
            <v>0.71545304642693686</v>
          </cell>
        </row>
        <row r="61">
          <cell r="A61">
            <v>0.59</v>
          </cell>
          <cell r="B61">
            <v>0.66722302944887546</v>
          </cell>
          <cell r="C61">
            <v>0.36775984136396578</v>
          </cell>
          <cell r="D61">
            <v>0.46209628636619937</v>
          </cell>
          <cell r="E61">
            <v>0.7087682532263474</v>
          </cell>
        </row>
        <row r="62">
          <cell r="A62">
            <v>0.6</v>
          </cell>
          <cell r="B62">
            <v>0.66454822216019604</v>
          </cell>
          <cell r="C62">
            <v>0.36278686500899177</v>
          </cell>
          <cell r="D62">
            <v>0.45844365389978758</v>
          </cell>
          <cell r="E62">
            <v>0.70210923851521034</v>
          </cell>
        </row>
        <row r="63">
          <cell r="A63">
            <v>0.61</v>
          </cell>
          <cell r="B63">
            <v>0.66168878128808428</v>
          </cell>
          <cell r="C63">
            <v>0.35793279294459018</v>
          </cell>
          <cell r="D63">
            <v>0.45484015274813394</v>
          </cell>
          <cell r="E63">
            <v>0.69547790417928168</v>
          </cell>
        </row>
        <row r="64">
          <cell r="A64">
            <v>0.62</v>
          </cell>
          <cell r="B64">
            <v>0.65865544934086517</v>
          </cell>
          <cell r="C64">
            <v>0.35319304271003887</v>
          </cell>
          <cell r="D64">
            <v>0.45128461699577449</v>
          </cell>
          <cell r="E64">
            <v>0.68887604247865253</v>
          </cell>
        </row>
        <row r="65">
          <cell r="A65">
            <v>0.63</v>
          </cell>
          <cell r="B65">
            <v>0.65545853940934484</v>
          </cell>
          <cell r="C65">
            <v>0.34856328084161636</v>
          </cell>
          <cell r="D65">
            <v>0.44777592529176635</v>
          </cell>
          <cell r="E65">
            <v>0.68230534040612678</v>
          </cell>
        </row>
        <row r="66">
          <cell r="A66">
            <v>0.64</v>
          </cell>
          <cell r="B66">
            <v>0.65210794801203431</v>
          </cell>
          <cell r="C66">
            <v>0.34403940553193546</v>
          </cell>
          <cell r="D66">
            <v>0.44431299844770411</v>
          </cell>
          <cell r="E66">
            <v>0.67576738391715629</v>
          </cell>
        </row>
        <row r="67">
          <cell r="A67">
            <v>0.65</v>
          </cell>
          <cell r="B67">
            <v>0.64861316789934831</v>
          </cell>
          <cell r="C67">
            <v>0.33961753075066292</v>
          </cell>
          <cell r="D67">
            <v>0.44089479720170788</v>
          </cell>
          <cell r="E67">
            <v>0.66926366203148902</v>
          </cell>
        </row>
        <row r="68">
          <cell r="A68">
            <v>0.66</v>
          </cell>
          <cell r="B68">
            <v>0.64498330077159294</v>
          </cell>
          <cell r="C68">
            <v>0.33529397168289954</v>
          </cell>
          <cell r="D68">
            <v>0.43752032013450326</v>
          </cell>
          <cell r="E68">
            <v>0.66279557080717089</v>
          </cell>
        </row>
        <row r="69">
          <cell r="A69">
            <v>0.67</v>
          </cell>
          <cell r="B69">
            <v>0.6412270698720669</v>
          </cell>
          <cell r="C69">
            <v>0.33106523135758209</v>
          </cell>
          <cell r="D69">
            <v>0.43418860172506757</v>
          </cell>
          <cell r="E69">
            <v>0.65636441718796301</v>
          </cell>
        </row>
        <row r="70">
          <cell r="A70">
            <v>0.68</v>
          </cell>
          <cell r="B70">
            <v>0.63735283242237051</v>
          </cell>
          <cell r="C70">
            <v>0.32692798835234654</v>
          </cell>
          <cell r="D70">
            <v>0.43089871053452056</v>
          </cell>
          <cell r="E70">
            <v>0.6499714227255915</v>
          </cell>
        </row>
        <row r="71">
          <cell r="A71">
            <v>0.69000000000000006</v>
          </cell>
          <cell r="B71">
            <v>0.63336859187211403</v>
          </cell>
          <cell r="C71">
            <v>0.32287908547363425</v>
          </cell>
          <cell r="D71">
            <v>0.42764974750800988</v>
          </cell>
          <cell r="E71">
            <v>0.64361772717855048</v>
          </cell>
        </row>
        <row r="72">
          <cell r="A72">
            <v>0.70000000000000007</v>
          </cell>
          <cell r="B72">
            <v>0.62928200993972072</v>
          </cell>
          <cell r="C72">
            <v>0.31891551932166284</v>
          </cell>
          <cell r="D72">
            <v>0.42444084438530083</v>
          </cell>
          <cell r="E72">
            <v>0.63730439198943523</v>
          </cell>
        </row>
        <row r="73">
          <cell r="A73">
            <v>0.71000000000000008</v>
          </cell>
          <cell r="B73">
            <v>0.62510041842497399</v>
          </cell>
          <cell r="C73">
            <v>0.31503443065942899</v>
          </cell>
          <cell r="D73">
            <v>0.42127116221163119</v>
          </cell>
          <cell r="E73">
            <v>0.63103240364299507</v>
          </cell>
        </row>
        <row r="74">
          <cell r="A74">
            <v>0.72</v>
          </cell>
          <cell r="B74">
            <v>0.62083083077748158</v>
          </cell>
          <cell r="C74">
            <v>0.31123309551332295</v>
          </cell>
          <cell r="D74">
            <v>0.41813988994116458</v>
          </cell>
          <cell r="E74">
            <v>0.62480267690726654</v>
          </cell>
        </row>
        <row r="75">
          <cell r="A75">
            <v>0.73</v>
          </cell>
          <cell r="B75">
            <v>0.61647995340830086</v>
          </cell>
          <cell r="C75">
            <v>0.30750891694037336</v>
          </cell>
          <cell r="D75">
            <v>0.41504624312604776</v>
          </cell>
          <cell r="E75">
            <v>0.61861605796029973</v>
          </cell>
        </row>
        <row r="76">
          <cell r="A76">
            <v>0.74</v>
          </cell>
          <cell r="B76">
            <v>0.61205419673467498</v>
          </cell>
          <cell r="C76">
            <v>0.30385941740371836</v>
          </cell>
          <cell r="D76">
            <v>0.41198946268471148</v>
          </cell>
          <cell r="E76">
            <v>0.61247332740509419</v>
          </cell>
        </row>
        <row r="77">
          <cell r="A77">
            <v>0.75</v>
          </cell>
          <cell r="B77">
            <v>0.60755968595023879</v>
          </cell>
          <cell r="C77">
            <v>0.30028223170373786</v>
          </cell>
          <cell r="D77">
            <v>0.40896881374359784</v>
          </cell>
          <cell r="E77">
            <v>0.60637520317545368</v>
          </cell>
        </row>
        <row r="78">
          <cell r="A78">
            <v>0.76</v>
          </cell>
          <cell r="B78">
            <v>0.60300227151510033</v>
          </cell>
          <cell r="C78">
            <v>0.2967751004174603</v>
          </cell>
          <cell r="D78">
            <v>0.40598358454699435</v>
          </cell>
          <cell r="E78">
            <v>0.60032234333553713</v>
          </cell>
        </row>
        <row r="79">
          <cell r="A79">
            <v>0.77</v>
          </cell>
          <cell r="B79">
            <v>0.59838753936207856</v>
          </cell>
          <cell r="C79">
            <v>0.29333586380347071</v>
          </cell>
          <cell r="D79">
            <v>0.40303308543011496</v>
          </cell>
          <cell r="E79">
            <v>0.59431534877592518</v>
          </cell>
        </row>
        <row r="80">
          <cell r="A80">
            <v>0.78</v>
          </cell>
          <cell r="B80">
            <v>0.59372082081693345</v>
          </cell>
          <cell r="C80">
            <v>0.28996245613365251</v>
          </cell>
          <cell r="D80">
            <v>0.40011664785096612</v>
          </cell>
          <cell r="E80">
            <v>0.58835476580905355</v>
          </cell>
        </row>
        <row r="81">
          <cell r="A81">
            <v>0.79</v>
          </cell>
          <cell r="B81">
            <v>0.58900720223183733</v>
          </cell>
          <cell r="C81">
            <v>0.28665290041676211</v>
          </cell>
          <cell r="D81">
            <v>0.39723362347690805</v>
          </cell>
          <cell r="E81">
            <v>0.58244108866687605</v>
          </cell>
        </row>
        <row r="82">
          <cell r="A82">
            <v>0.8</v>
          </cell>
          <cell r="B82">
            <v>0.58425153433253363</v>
          </cell>
          <cell r="C82">
            <v>0.2834053034821124</v>
          </cell>
          <cell r="D82">
            <v>0.3943833833221565</v>
          </cell>
          <cell r="E82">
            <v>0.57657476190362744</v>
          </cell>
        </row>
        <row r="83">
          <cell r="A83">
            <v>0.81</v>
          </cell>
          <cell r="B83">
            <v>0.57945844128066704</v>
          </cell>
          <cell r="C83">
            <v>0.28021785139457306</v>
          </cell>
          <cell r="D83">
            <v>0.39156531693276653</v>
          </cell>
          <cell r="E83">
            <v>0.57075618270653927</v>
          </cell>
        </row>
        <row r="84">
          <cell r="A84">
            <v>0.82000000000000006</v>
          </cell>
          <cell r="B84">
            <v>0.57463232945368015</v>
          </cell>
          <cell r="C84">
            <v>0.27708880517472545</v>
          </cell>
          <cell r="D84">
            <v>0.38877883161592008</v>
          </cell>
          <cell r="E84">
            <v>0.56498570311734775</v>
          </cell>
        </row>
        <row r="85">
          <cell r="A85">
            <v>0.83000000000000007</v>
          </cell>
          <cell r="B85">
            <v>0.56977739594541488</v>
          </cell>
          <cell r="C85">
            <v>0.27401649680036855</v>
          </cell>
          <cell r="D85">
            <v>0.38602335171058622</v>
          </cell>
          <cell r="E85">
            <v>0.55926363216740038</v>
          </cell>
        </row>
        <row r="86">
          <cell r="A86">
            <v>0.84000000000000008</v>
          </cell>
          <cell r="B86">
            <v>0.56489763679124227</v>
          </cell>
          <cell r="C86">
            <v>0.27099932546769473</v>
          </cell>
          <cell r="D86">
            <v>0.38329831789685098</v>
          </cell>
          <cell r="E86">
            <v>0.55359023792913997</v>
          </cell>
        </row>
        <row r="87">
          <cell r="A87">
            <v>0.85</v>
          </cell>
          <cell r="B87">
            <v>0.55999685492206952</v>
          </cell>
          <cell r="C87">
            <v>0.26803575409236302</v>
          </cell>
          <cell r="D87">
            <v>0.38060318654142089</v>
          </cell>
          <cell r="E87">
            <v>0.54796574948669408</v>
          </cell>
        </row>
        <row r="88">
          <cell r="A88">
            <v>0.86</v>
          </cell>
          <cell r="B88">
            <v>0.55507866785204707</v>
          </cell>
          <cell r="C88">
            <v>0.26512430603241693</v>
          </cell>
          <cell r="D88">
            <v>0.37793742907699079</v>
          </cell>
          <cell r="E88">
            <v>0.54239035882826148</v>
          </cell>
        </row>
        <row r="89">
          <cell r="A89">
            <v>0.87</v>
          </cell>
          <cell r="B89">
            <v>0.55014651510518475</v>
          </cell>
          <cell r="C89">
            <v>0.26226356201654921</v>
          </cell>
          <cell r="D89">
            <v>0.3753005314133443</v>
          </cell>
          <cell r="E89">
            <v>0.53686422266293254</v>
          </cell>
        </row>
        <row r="90">
          <cell r="A90">
            <v>0.88</v>
          </cell>
          <cell r="B90">
            <v>0.54520366538638765</v>
          </cell>
          <cell r="C90">
            <v>0.25945215726261572</v>
          </cell>
          <cell r="D90">
            <v>0.37269199337820513</v>
          </cell>
          <cell r="E90">
            <v>0.53138746416452332</v>
          </cell>
        </row>
        <row r="91">
          <cell r="A91">
            <v>0.89</v>
          </cell>
          <cell r="B91">
            <v>0.54025322350268201</v>
          </cell>
          <cell r="C91">
            <v>0.25668877877257223</v>
          </cell>
          <cell r="D91">
            <v>0.37011132818601522</v>
          </cell>
          <cell r="E91">
            <v>0.52596017464495537</v>
          </cell>
        </row>
        <row r="92">
          <cell r="A92">
            <v>0.9</v>
          </cell>
          <cell r="B92">
            <v>0.53529813704059448</v>
          </cell>
          <cell r="C92">
            <v>0.25397216279115536</v>
          </cell>
          <cell r="D92">
            <v>0.36755806193292917</v>
          </cell>
          <cell r="E92">
            <v>0.5205824151596472</v>
          </cell>
        </row>
        <row r="93">
          <cell r="A93">
            <v>0.91</v>
          </cell>
          <cell r="B93">
            <v>0.53034120280578689</v>
          </cell>
          <cell r="C93">
            <v>0.25130109241667237</v>
          </cell>
          <cell r="D93">
            <v>0.36503173311645687</v>
          </cell>
          <cell r="E93">
            <v>0.51525421804732519</v>
          </cell>
        </row>
        <row r="94">
          <cell r="A94">
            <v>0.92</v>
          </cell>
          <cell r="B94">
            <v>0.52538507303116899</v>
          </cell>
          <cell r="C94">
            <v>0.24867439535320915</v>
          </cell>
          <cell r="D94">
            <v>0.3625318921782783</v>
          </cell>
          <cell r="E94">
            <v>0.5099755884066014</v>
          </cell>
        </row>
        <row r="95">
          <cell r="A95">
            <v>0.93</v>
          </cell>
          <cell r="B95">
            <v>0.52043226135976117</v>
          </cell>
          <cell r="C95">
            <v>0.2460909417944265</v>
          </cell>
          <cell r="D95">
            <v>0.36005810106887493</v>
          </cell>
          <cell r="E95">
            <v>0.50474650551160205</v>
          </cell>
        </row>
        <row r="96">
          <cell r="A96">
            <v>0.94000000000000006</v>
          </cell>
          <cell r="B96">
            <v>0.51548514860863104</v>
          </cell>
          <cell r="C96">
            <v>0.24354964242989607</v>
          </cell>
          <cell r="D96">
            <v>0.35760993283269848</v>
          </cell>
          <cell r="E96">
            <v>0.49956692416886639</v>
          </cell>
        </row>
        <row r="97">
          <cell r="A97">
            <v>0.95000000000000007</v>
          </cell>
          <cell r="B97">
            <v>0.51054598832021547</v>
          </cell>
          <cell r="C97">
            <v>0.2410494465656397</v>
          </cell>
          <cell r="D97">
            <v>0.35518697121270193</v>
          </cell>
          <cell r="E97">
            <v>0.49443677601767533</v>
          </cell>
        </row>
        <row r="98">
          <cell r="A98">
            <v>0.96000000000000008</v>
          </cell>
          <cell r="B98">
            <v>0.50561691210734261</v>
          </cell>
          <cell r="C98">
            <v>0.23858934035118498</v>
          </cell>
          <cell r="D98">
            <v>0.35278881027312603</v>
          </cell>
          <cell r="E98">
            <v>0.48935597077590343</v>
          </cell>
        </row>
        <row r="99">
          <cell r="A99">
            <v>0.97</v>
          </cell>
          <cell r="B99">
            <v>0.50069993479820984</v>
          </cell>
          <cell r="C99">
            <v>0.23616834510604234</v>
          </cell>
          <cell r="D99">
            <v>0.35041505403951134</v>
          </cell>
          <cell r="E99">
            <v>0.48432439743342603</v>
          </cell>
        </row>
        <row r="100">
          <cell r="A100">
            <v>0.98</v>
          </cell>
          <cell r="B100">
            <v>0.49579695938752194</v>
          </cell>
          <cell r="C100">
            <v>0.23378551573904985</v>
          </cell>
          <cell r="D100">
            <v>0.34806531615497649</v>
          </cell>
          <cell r="E100">
            <v>0.47934192539505016</v>
          </cell>
        </row>
        <row r="101">
          <cell r="A101">
            <v>0.99</v>
          </cell>
          <cell r="B101">
            <v>0.49090978179993361</v>
          </cell>
          <cell r="C101">
            <v>0.23143993925452705</v>
          </cell>
          <cell r="D101">
            <v>0.34573921955186371</v>
          </cell>
          <cell r="E101">
            <v>0.47440840557487995</v>
          </cell>
        </row>
        <row r="102">
          <cell r="A102">
            <v>1</v>
          </cell>
          <cell r="B102">
            <v>0.48604009547182281</v>
          </cell>
          <cell r="C102">
            <v>0.22913073333963166</v>
          </cell>
          <cell r="D102">
            <v>0.34343639613791366</v>
          </cell>
          <cell r="E102">
            <v>0.46952367144395757</v>
          </cell>
        </row>
        <row r="103">
          <cell r="A103">
            <v>1.01</v>
          </cell>
          <cell r="B103">
            <v>0.4811894957573557</v>
          </cell>
          <cell r="C103">
            <v>0.22685704502772744</v>
          </cell>
          <cell r="D103">
            <v>0.34115648649618008</v>
          </cell>
          <cell r="E103">
            <v>0.46468754003297286</v>
          </cell>
        </row>
        <row r="104">
          <cell r="A104">
            <v>1.02</v>
          </cell>
          <cell r="B104">
            <v>0.4763594841646745</v>
          </cell>
          <cell r="C104">
            <v>0.22461804943295238</v>
          </cell>
          <cell r="D104">
            <v>0.33889913959795448</v>
          </cell>
          <cell r="E104">
            <v>0.45989981289176513</v>
          </cell>
        </row>
        <row r="105">
          <cell r="A105">
            <v>1.03</v>
          </cell>
          <cell r="B105">
            <v>0.47155147242793033</v>
          </cell>
          <cell r="C105">
            <v>0.22241294855152452</v>
          </cell>
          <cell r="D105">
            <v>0.33666401252800299</v>
          </cell>
          <cell r="E105">
            <v>0.45516027700728828</v>
          </cell>
        </row>
        <row r="106">
          <cell r="A106">
            <v>1.04</v>
          </cell>
          <cell r="B106">
            <v>0.46676678642076236</v>
          </cell>
          <cell r="C106">
            <v>0.2202409701256442</v>
          </cell>
          <cell r="D106">
            <v>0.33445077022147912</v>
          </cell>
          <cell r="E106">
            <v>0.4504687056816542</v>
          </cell>
        </row>
        <row r="107">
          <cell r="A107">
            <v>1.05</v>
          </cell>
          <cell r="B107">
            <v>0.46200666991669342</v>
          </cell>
          <cell r="C107">
            <v>0.2181013665661457</v>
          </cell>
          <cell r="D107">
            <v>0.33225908521189595</v>
          </cell>
          <cell r="E107">
            <v>0.44582485937181043</v>
          </cell>
        </row>
        <row r="108">
          <cell r="A108">
            <v>1.06</v>
          </cell>
          <cell r="B108">
            <v>0.45727228820178378</v>
          </cell>
          <cell r="C108">
            <v>0.21599341393032095</v>
          </cell>
          <cell r="D108">
            <v>0.33008863738959626</v>
          </cell>
          <cell r="E108">
            <v>0.44122848649235635</v>
          </cell>
        </row>
        <row r="109">
          <cell r="A109">
            <v>1.07</v>
          </cell>
          <cell r="B109">
            <v>0.45256473154475019</v>
          </cell>
          <cell r="C109">
            <v>0.21391641095159039</v>
          </cell>
          <cell r="D109">
            <v>0.32793911377018231</v>
          </cell>
          <cell r="E109">
            <v>0.43667932418295174</v>
          </cell>
        </row>
        <row r="110">
          <cell r="A110">
            <v>1.08</v>
          </cell>
          <cell r="B110">
            <v>0.44788501852961915</v>
          </cell>
          <cell r="C110">
            <v>0.21186967811792323</v>
          </cell>
          <cell r="D110">
            <v>0.32581020827239998</v>
          </cell>
          <cell r="E110">
            <v>0.43217709904171392</v>
          </cell>
        </row>
        <row r="111">
          <cell r="A111">
            <v>1.0900000000000001</v>
          </cell>
          <cell r="B111">
            <v>0.44323409925584611</v>
          </cell>
          <cell r="C111">
            <v>0.20985255679612341</v>
          </cell>
          <cell r="D111">
            <v>0.32370162150501092</v>
          </cell>
          <cell r="E111">
            <v>0.42772152782595524</v>
          </cell>
        </row>
        <row r="112">
          <cell r="A112">
            <v>1.1000000000000001</v>
          </cell>
          <cell r="B112">
            <v>0.43861285841069392</v>
          </cell>
          <cell r="C112">
            <v>0.20786440839929179</v>
          </cell>
          <cell r="D112">
            <v>0.32161306056220018</v>
          </cell>
          <cell r="E112">
            <v>0.42331231812156278</v>
          </cell>
        </row>
        <row r="113">
          <cell r="A113">
            <v>1.1100000000000001</v>
          </cell>
          <cell r="B113">
            <v>0.43402211821852987</v>
          </cell>
          <cell r="C113">
            <v>0.20590461359495718</v>
          </cell>
          <cell r="D113">
            <v>0.31954423882710548</v>
          </cell>
          <cell r="E113">
            <v>0.41894916898227375</v>
          </cell>
        </row>
        <row r="114">
          <cell r="A114">
            <v>1.1200000000000001</v>
          </cell>
          <cell r="B114">
            <v>0.42946264127155337</v>
          </cell>
          <cell r="C114">
            <v>0.20397257155153523</v>
          </cell>
          <cell r="D114">
            <v>0.31749487578307328</v>
          </cell>
          <cell r="E114">
            <v>0.4146317715400526</v>
          </cell>
        </row>
        <row r="115">
          <cell r="A115">
            <v>1.1300000000000001</v>
          </cell>
          <cell r="B115">
            <v>0.42493513324633764</v>
          </cell>
          <cell r="C115">
            <v>0.20206769922092899</v>
          </cell>
          <cell r="D115">
            <v>0.31546469683226491</v>
          </cell>
          <cell r="E115">
            <v>0.41035980958773732</v>
          </cell>
        </row>
        <row r="116">
          <cell r="A116">
            <v>1.1400000000000001</v>
          </cell>
          <cell r="B116">
            <v>0.42044024551043191</v>
          </cell>
          <cell r="C116">
            <v>0.20018943065522768</v>
          </cell>
          <cell r="D116">
            <v>0.31345343312126561</v>
          </cell>
          <cell r="E116">
            <v>0.40613296013507294</v>
          </cell>
        </row>
        <row r="117">
          <cell r="A117">
            <v>1.1500000000000001</v>
          </cell>
          <cell r="B117">
            <v>0.41597857762313134</v>
          </cell>
          <cell r="C117">
            <v>0.19833721635559382</v>
          </cell>
          <cell r="D117">
            <v>0.31146082137336539</v>
          </cell>
          <cell r="E117">
            <v>0.40195089393921113</v>
          </cell>
        </row>
        <row r="118">
          <cell r="A118">
            <v>1.1600000000000001</v>
          </cell>
          <cell r="B118">
            <v>0.41155067973439713</v>
          </cell>
          <cell r="C118">
            <v>0.19651052265154989</v>
          </cell>
          <cell r="D118">
            <v>0.309486603727195</v>
          </cell>
          <cell r="E118">
            <v>0.39781327601071537</v>
          </cell>
        </row>
        <row r="119">
          <cell r="A119">
            <v>1.17</v>
          </cell>
          <cell r="B119">
            <v>0.40715705488577469</v>
          </cell>
          <cell r="C119">
            <v>0.19470883110899209</v>
          </cell>
          <cell r="D119">
            <v>0.30753052758142546</v>
          </cell>
          <cell r="E119">
            <v>0.39371976609606835</v>
          </cell>
        </row>
        <row r="120">
          <cell r="A120">
            <v>1.18</v>
          </cell>
          <cell r="B120">
            <v>0.40279816121703055</v>
          </cell>
          <cell r="C120">
            <v>0.192931637965362</v>
          </cell>
          <cell r="D120">
            <v>0.30559234544525526</v>
          </cell>
          <cell r="E120">
            <v>0.38967001913764743</v>
          </cell>
        </row>
        <row r="121">
          <cell r="A121">
            <v>1.19</v>
          </cell>
          <cell r="B121">
            <v>0.39847441408210843</v>
          </cell>
          <cell r="C121">
            <v>0.19117845359050745</v>
          </cell>
          <cell r="D121">
            <v>0.3036718147944017</v>
          </cell>
          <cell r="E121">
            <v>0.38566368571208776</v>
          </cell>
        </row>
        <row r="122">
          <cell r="A122">
            <v>1.2</v>
          </cell>
          <cell r="B122">
            <v>0.3941861880778732</v>
          </cell>
          <cell r="C122">
            <v>0.18944880197185385</v>
          </cell>
          <cell r="D122">
            <v>0.30176869793238204</v>
          </cell>
          <cell r="E122">
            <v>0.38170041244792491</v>
          </cell>
        </row>
        <row r="123">
          <cell r="A123">
            <v>1.21</v>
          </cell>
          <cell r="B123">
            <v>0.38993381898900542</v>
          </cell>
          <cell r="C123">
            <v>0.18774222022259199</v>
          </cell>
          <cell r="D123">
            <v>0.2998827618568064</v>
          </cell>
          <cell r="E123">
            <v>0.37777984242337476</v>
          </cell>
        </row>
        <row r="124">
          <cell r="A124">
            <v>1.22</v>
          </cell>
          <cell r="B124">
            <v>0.38571760565227853</v>
          </cell>
          <cell r="C124">
            <v>0.18605825811166909</v>
          </cell>
          <cell r="D124">
            <v>0.29801377813049162</v>
          </cell>
          <cell r="E124">
            <v>0.37390161554506535</v>
          </cell>
        </row>
        <row r="125">
          <cell r="A125">
            <v>1.23</v>
          </cell>
          <cell r="B125">
            <v>0.38153781174334872</v>
          </cell>
          <cell r="C125">
            <v>0.18439647761444156</v>
          </cell>
          <cell r="D125">
            <v>0.29616152275716928</v>
          </cell>
          <cell r="E125">
            <v>0.37006536890852076</v>
          </cell>
        </row>
        <row r="126">
          <cell r="A126">
            <v>1.24</v>
          </cell>
          <cell r="B126">
            <v>0.3773946674890703</v>
          </cell>
          <cell r="C126">
            <v>0.18275645248291714</v>
          </cell>
          <cell r="D126">
            <v>0.29432577606157989</v>
          </cell>
          <cell r="E126">
            <v>0.36627073714114933</v>
          </cell>
        </row>
        <row r="127">
          <cell r="A127">
            <v>1.25</v>
          </cell>
          <cell r="B127">
            <v>0.37328837130823872</v>
          </cell>
          <cell r="C127">
            <v>0.18113776783457861</v>
          </cell>
          <cell r="D127">
            <v>0.29250632257378589</v>
          </cell>
          <cell r="E127">
            <v>0.36251735272846936</v>
          </cell>
        </row>
        <row r="128">
          <cell r="A128">
            <v>1.26</v>
          </cell>
          <cell r="B128">
            <v>0.36921909138357456</v>
          </cell>
          <cell r="C128">
            <v>0.17954001975884032</v>
          </cell>
          <cell r="D128">
            <v>0.29070295091749038</v>
          </cell>
          <cell r="E128">
            <v>0.35880484632427273</v>
          </cell>
        </row>
        <row r="129">
          <cell r="A129">
            <v>1.27</v>
          </cell>
          <cell r="B129">
            <v>0.36518696716763843</v>
          </cell>
          <cell r="C129">
            <v>0.1779628149402443</v>
          </cell>
          <cell r="D129">
            <v>0.28891545370222155</v>
          </cell>
          <cell r="E129">
            <v>0.35513284704540415</v>
          </cell>
        </row>
        <row r="130">
          <cell r="A130">
            <v>1.28</v>
          </cell>
          <cell r="B130">
            <v>0.36119211082528407</v>
          </cell>
          <cell r="C130">
            <v>0.17640577029755489</v>
          </cell>
          <cell r="D130">
            <v>0.28714362741919724</v>
          </cell>
          <cell r="E130">
            <v>0.35150098275179686</v>
          </cell>
        </row>
        <row r="131">
          <cell r="A131">
            <v>1.29</v>
          </cell>
          <cell r="B131">
            <v>0.35723460861515682</v>
          </cell>
          <cell r="C131">
            <v>0.17486851263796022</v>
          </cell>
          <cell r="D131">
            <v>0.28538727234072203</v>
          </cell>
          <cell r="E131">
            <v>0.34790888031239381</v>
          </cell>
        </row>
        <row r="132">
          <cell r="A132">
            <v>1.3</v>
          </cell>
          <cell r="B132">
            <v>0.35331452221264648</v>
          </cell>
          <cell r="C132">
            <v>0.17335067832563228</v>
          </cell>
          <cell r="D132">
            <v>0.2836461924229734</v>
          </cell>
          <cell r="E132">
            <v>0.34435616585754508</v>
          </cell>
        </row>
        <row r="133">
          <cell r="A133">
            <v>1.31</v>
          </cell>
          <cell r="B133">
            <v>0.34943188997662689</v>
          </cell>
          <cell r="C133">
            <v>0.17185191296394217</v>
          </cell>
          <cell r="D133">
            <v>0.28192019521203299</v>
          </cell>
          <cell r="E133">
            <v>0.34084246501846377</v>
          </cell>
        </row>
        <row r="134">
          <cell r="A134">
            <v>1.32</v>
          </cell>
          <cell r="B134">
            <v>0.34558672816221075</v>
          </cell>
          <cell r="C134">
            <v>0.17037187109066504</v>
          </cell>
          <cell r="D134">
            <v>0.28020909175302683</v>
          </cell>
          <cell r="E134">
            <v>0.33736740315428088</v>
          </cell>
        </row>
        <row r="135">
          <cell r="A135">
            <v>1.33</v>
          </cell>
          <cell r="B135">
            <v>0.34177903208167865</v>
          </cell>
          <cell r="C135">
            <v>0.16891021588554722</v>
          </cell>
          <cell r="D135">
            <v>0.27851269650225485</v>
          </cell>
          <cell r="E135">
            <v>0.33393060556723697</v>
          </cell>
        </row>
        <row r="136">
          <cell r="A136">
            <v>1.34</v>
          </cell>
          <cell r="B136">
            <v>0.33800877721565525</v>
          </cell>
          <cell r="C136">
            <v>0.16746661888964312</v>
          </cell>
          <cell r="D136">
            <v>0.27683082724218405</v>
          </cell>
          <cell r="E136">
            <v>0.33053169770651425</v>
          </cell>
        </row>
        <row r="137">
          <cell r="A137">
            <v>1.35</v>
          </cell>
          <cell r="B137">
            <v>0.33427592027652026</v>
          </cell>
          <cell r="C137">
            <v>0.16604075973586152</v>
          </cell>
          <cell r="D137">
            <v>0.27516330499919156</v>
          </cell>
          <cell r="E137">
            <v>0.32717030536119601</v>
          </cell>
        </row>
        <row r="138">
          <cell r="A138">
            <v>1.36</v>
          </cell>
          <cell r="B138">
            <v>0.3305804002259774</v>
          </cell>
          <cell r="C138">
            <v>0.16463232589019211</v>
          </cell>
          <cell r="D138">
            <v>0.27350995396394934</v>
          </cell>
          <cell r="E138">
            <v>0.32384605484282492</v>
          </cell>
        </row>
        <row r="139">
          <cell r="A139">
            <v>1.37</v>
          </cell>
          <cell r="B139">
            <v>0.32692213924862573</v>
          </cell>
          <cell r="C139">
            <v>0.16324101240311165</v>
          </cell>
          <cell r="D139">
            <v>0.27187060141434222</v>
          </cell>
          <cell r="E139">
            <v>0.32055857315800584</v>
          </cell>
        </row>
        <row r="140">
          <cell r="A140">
            <v>1.3800000000000001</v>
          </cell>
          <cell r="B140">
            <v>0.3233010436833022</v>
          </cell>
          <cell r="C140">
            <v>0.16186652167069585</v>
          </cell>
          <cell r="D140">
            <v>0.27024507764082856</v>
          </cell>
          <cell r="E140">
            <v>0.31730748817148452</v>
          </cell>
        </row>
        <row r="141">
          <cell r="A141">
            <v>1.3900000000000001</v>
          </cell>
          <cell r="B141">
            <v>0.31971700491390759</v>
          </cell>
          <cell r="C141">
            <v>0.16050856320498924</v>
          </cell>
          <cell r="D141">
            <v>0.26863321587413858</v>
          </cell>
          <cell r="E141">
            <v>0.31409242876012011</v>
          </cell>
        </row>
        <row r="142">
          <cell r="A142">
            <v>1.4000000000000001</v>
          </cell>
          <cell r="B142">
            <v>0.31616990022135144</v>
          </cell>
          <cell r="C142">
            <v>0.15916685341320799</v>
          </cell>
          <cell r="D142">
            <v>0.26703485221522505</v>
          </cell>
          <cell r="E142">
            <v>0.31091302495814099</v>
          </cell>
        </row>
        <row r="143">
          <cell r="A143">
            <v>1.4100000000000001</v>
          </cell>
          <cell r="B143">
            <v>0.3126595935981919</v>
          </cell>
          <cell r="C143">
            <v>0.15784111538537421</v>
          </cell>
          <cell r="D143">
            <v>0.26544982556738073</v>
          </cell>
          <cell r="E143">
            <v>0.3077689080940722</v>
          </cell>
        </row>
        <row r="144">
          <cell r="A144">
            <v>1.42</v>
          </cell>
          <cell r="B144">
            <v>0.30918593652748927</v>
          </cell>
          <cell r="C144">
            <v>0.15653107869000035</v>
          </cell>
          <cell r="D144">
            <v>0.26387797757044018</v>
          </cell>
          <cell r="E144">
            <v>0.30465971091969546</v>
          </cell>
        </row>
        <row r="145">
          <cell r="A145">
            <v>1.43</v>
          </cell>
          <cell r="B145">
            <v>0.30574876872732448</v>
          </cell>
          <cell r="C145">
            <v>0.15523647917746261</v>
          </cell>
          <cell r="D145">
            <v>0.26231915253698168</v>
          </cell>
          <cell r="E145">
            <v>0.30158506773139299</v>
          </cell>
        </row>
        <row r="146">
          <cell r="A146">
            <v>1.44</v>
          </cell>
          <cell r="B146">
            <v>0.3023479188623871</v>
          </cell>
          <cell r="C146">
            <v>0.15395705879072119</v>
          </cell>
          <cell r="D146">
            <v>0.26077319739046145</v>
          </cell>
          <cell r="E146">
            <v>0.29854461448421277</v>
          </cell>
        </row>
        <row r="147">
          <cell r="A147">
            <v>1.45</v>
          </cell>
          <cell r="B147">
            <v>0.29898320522397281</v>
          </cell>
          <cell r="C147">
            <v>0.15269256538306181</v>
          </cell>
          <cell r="D147">
            <v>0.25923996160520746</v>
          </cell>
          <cell r="E147">
            <v>0.2955379888989767</v>
          </cell>
        </row>
        <row r="148">
          <cell r="A148">
            <v>1.46</v>
          </cell>
          <cell r="B148">
            <v>0.29565443637968436</v>
          </cell>
          <cell r="C148">
            <v>0.15144275254255102</v>
          </cell>
          <cell r="D148">
            <v>0.25771929714819503</v>
          </cell>
          <cell r="E148">
            <v>0.2925648305627418</v>
          </cell>
        </row>
        <row r="149">
          <cell r="A149">
            <v>1.47</v>
          </cell>
          <cell r="B149">
            <v>0.29236141179407715</v>
          </cell>
          <cell r="C149">
            <v>0.15020737942291115</v>
          </cell>
          <cell r="D149">
            <v>0.25621105842255343</v>
          </cell>
          <cell r="E149">
            <v>0.28962478102290895</v>
          </cell>
        </row>
        <row r="150">
          <cell r="A150">
            <v>1.48</v>
          </cell>
          <cell r="B150">
            <v>0.28910392242143984</v>
          </cell>
          <cell r="C150">
            <v>0.14898621058053868</v>
          </cell>
          <cell r="D150">
            <v>0.25471510221272864</v>
          </cell>
          <cell r="E150">
            <v>0.28671748387526802</v>
          </cell>
        </row>
        <row r="151">
          <cell r="A151">
            <v>1.49</v>
          </cell>
          <cell r="B151">
            <v>0.28588175127185894</v>
          </cell>
          <cell r="C151">
            <v>0.14777901581739974</v>
          </cell>
          <cell r="D151">
            <v>0.25323128763124464</v>
          </cell>
          <cell r="E151">
            <v>0.28384258484624753</v>
          </cell>
        </row>
        <row r="152">
          <cell r="A152">
            <v>1.5</v>
          </cell>
          <cell r="B152">
            <v>0.28269467395166059</v>
          </cell>
          <cell r="C152">
            <v>0.14658557002955355</v>
          </cell>
          <cell r="D152">
            <v>0.25175947606701243</v>
          </cell>
          <cell r="E152">
            <v>0.28099973186963434</v>
          </cell>
        </row>
        <row r="153">
          <cell r="A153">
            <v>1.51</v>
          </cell>
          <cell r="B153">
            <v>0.27954245917929443</v>
          </cell>
          <cell r="C153">
            <v>0.14540565306106348</v>
          </cell>
          <cell r="D153">
            <v>0.25029953113512315</v>
          </cell>
          <cell r="E153">
            <v>0.2781885751580111</v>
          </cell>
        </row>
        <row r="154">
          <cell r="A154">
            <v>1.52</v>
          </cell>
          <cell r="B154">
            <v>0.27642486927766541</v>
          </cell>
          <cell r="C154">
            <v>0.14423904956306977</v>
          </cell>
          <cell r="D154">
            <v>0.24885131862807533</v>
          </cell>
          <cell r="E154">
            <v>0.27540876726915481</v>
          </cell>
        </row>
        <row r="155">
          <cell r="A155">
            <v>1.53</v>
          </cell>
          <cell r="B155">
            <v>0.27334166064389404</v>
          </cell>
          <cell r="C155">
            <v>0.14308554885780711</v>
          </cell>
          <cell r="D155">
            <v>0.2474147064683902</v>
          </cell>
          <cell r="E155">
            <v>0.27265996316762342</v>
          </cell>
        </row>
        <row r="156">
          <cell r="A156">
            <v>1.54</v>
          </cell>
          <cell r="B156">
            <v>0.2702925841974359</v>
          </cell>
          <cell r="C156">
            <v>0.14194494480736206</v>
          </cell>
          <cell r="D156">
            <v>0.24598956466256006</v>
          </cell>
          <cell r="E156">
            <v>0.26994182028175812</v>
          </cell>
        </row>
        <row r="157">
          <cell r="A157">
            <v>1.55</v>
          </cell>
          <cell r="B157">
            <v>0.2672773858074613</v>
          </cell>
          <cell r="C157">
            <v>0.14081703568697371</v>
          </cell>
          <cell r="D157">
            <v>0.24457576525628638</v>
          </cell>
          <cell r="E157">
            <v>0.26725399855630416</v>
          </cell>
        </row>
        <row r="158">
          <cell r="A158">
            <v>1.56</v>
          </cell>
          <cell r="B158">
            <v>0.26429580670035541</v>
          </cell>
          <cell r="C158">
            <v>0.13970162406269221</v>
          </cell>
          <cell r="D158">
            <v>0.24317318229096391</v>
          </cell>
          <cell r="E158">
            <v>0.26459616050086027</v>
          </cell>
        </row>
        <row r="159">
          <cell r="A159">
            <v>1.57</v>
          </cell>
          <cell r="B159">
            <v>0.26134758384816786</v>
          </cell>
          <cell r="C159">
            <v>0.13859851667321643</v>
          </cell>
          <cell r="D159">
            <v>0.24178169176136732</v>
          </cell>
          <cell r="E159">
            <v>0.26196797123434934</v>
          </cell>
        </row>
        <row r="160">
          <cell r="A160">
            <v>1.58</v>
          </cell>
          <cell r="B160">
            <v>0.2584324503388053</v>
          </cell>
          <cell r="C160">
            <v>0.13750752431574229</v>
          </cell>
          <cell r="D160">
            <v>0.24040117157449817</v>
          </cell>
          <cell r="E160">
            <v>0.25936909852569523</v>
          </cell>
        </row>
        <row r="161">
          <cell r="A161">
            <v>1.59</v>
          </cell>
          <cell r="B161">
            <v>0.25555013572872881</v>
          </cell>
          <cell r="C161">
            <v>0.13642846173566001</v>
          </cell>
          <cell r="D161">
            <v>0.23903150150955471</v>
          </cell>
          <cell r="E161">
            <v>0.25679921283088736</v>
          </cell>
        </row>
        <row r="162">
          <cell r="A162">
            <v>1.6</v>
          </cell>
          <cell r="B162">
            <v>0.25270036637889126</v>
          </cell>
          <cell r="C162">
            <v>0.13536114751994618</v>
          </cell>
          <cell r="D162">
            <v>0.23767256317898591</v>
          </cell>
          <cell r="E162">
            <v>0.25425798732660065</v>
          </cell>
        </row>
        <row r="163">
          <cell r="A163">
            <v>1.61</v>
          </cell>
          <cell r="B163">
            <v>0.24988286577461427</v>
          </cell>
          <cell r="C163">
            <v>0.13430540399410459</v>
          </cell>
          <cell r="D163">
            <v>0.23632423999059357</v>
          </cell>
          <cell r="E163">
            <v>0.25174509794053895</v>
          </cell>
        </row>
        <row r="164">
          <cell r="A164">
            <v>1.62</v>
          </cell>
          <cell r="B164">
            <v>0.24709735483007939</v>
          </cell>
          <cell r="C164">
            <v>0.13326105712251474</v>
          </cell>
          <cell r="D164">
            <v>0.2349864171106496</v>
          </cell>
          <cell r="E164">
            <v>0.24926022337865583</v>
          </cell>
        </row>
        <row r="165">
          <cell r="A165">
            <v>1.6300000000000001</v>
          </cell>
          <cell r="B165">
            <v>0.2443435521780831</v>
          </cell>
          <cell r="C165">
            <v>0.13222793641205527</v>
          </cell>
          <cell r="D165">
            <v>0.23365898142798949</v>
          </cell>
          <cell r="E165">
            <v>0.24680304514940613</v>
          </cell>
        </row>
        <row r="166">
          <cell r="A166">
            <v>1.6400000000000001</v>
          </cell>
          <cell r="B166">
            <v>0.24162117444567296</v>
          </cell>
          <cell r="C166">
            <v>0.13120587481887386</v>
          </cell>
          <cell r="D166">
            <v>0.23234182151905752</v>
          </cell>
          <cell r="E166">
            <v>0.24437324758516871</v>
          </cell>
        </row>
        <row r="167">
          <cell r="A167">
            <v>1.6500000000000001</v>
          </cell>
          <cell r="B167">
            <v>0.23892993651626651</v>
          </cell>
          <cell r="C167">
            <v>0.13019470865818256</v>
          </cell>
          <cell r="D167">
            <v>0.23103482761386726</v>
          </cell>
          <cell r="E167">
            <v>0.24197051786098345</v>
          </cell>
        </row>
        <row r="168">
          <cell r="A168">
            <v>1.6600000000000001</v>
          </cell>
          <cell r="B168">
            <v>0.23626955177881628</v>
          </cell>
          <cell r="C168">
            <v>0.12919427751696111</v>
          </cell>
          <cell r="D168">
            <v>0.22973789156284988</v>
          </cell>
          <cell r="E168">
            <v>0.23959454601073066</v>
          </cell>
        </row>
        <row r="169">
          <cell r="A169">
            <v>1.6700000000000002</v>
          </cell>
          <cell r="B169">
            <v>0.23363973236458085</v>
          </cell>
          <cell r="C169">
            <v>0.12820442416945807</v>
          </cell>
          <cell r="D169">
            <v>0.2284509068045607</v>
          </cell>
          <cell r="E169">
            <v>0.2372450249408817</v>
          </cell>
        </row>
        <row r="170">
          <cell r="A170">
            <v>1.68</v>
          </cell>
          <cell r="B170">
            <v>0.23104018937201853</v>
          </cell>
          <cell r="C170">
            <v>0.12722499449538197</v>
          </cell>
          <cell r="D170">
            <v>0.2271737683342189</v>
          </cell>
          <cell r="E170">
            <v>0.23492165044194249</v>
          </cell>
        </row>
        <row r="171">
          <cell r="A171">
            <v>1.69</v>
          </cell>
          <cell r="B171">
            <v>0.22847063308031351</v>
          </cell>
          <cell r="C171">
            <v>0.12625583740068236</v>
          </cell>
          <cell r="D171">
            <v>0.22590637267304942</v>
          </cell>
          <cell r="E171">
            <v>0.23262412119770376</v>
          </cell>
        </row>
        <row r="172">
          <cell r="A172">
            <v>1.7</v>
          </cell>
          <cell r="B172">
            <v>0.22593077315202037</v>
          </cell>
          <cell r="C172">
            <v>0.12529680474082239</v>
          </cell>
          <cell r="D172">
            <v>0.22464861783840834</v>
          </cell>
          <cell r="E172">
            <v>0.23035213879241126</v>
          </cell>
        </row>
        <row r="173">
          <cell r="A173">
            <v>1.71</v>
          </cell>
          <cell r="B173">
            <v>0.22342031882529076</v>
          </cell>
          <cell r="C173">
            <v>0.12434775124645028</v>
          </cell>
          <cell r="D173">
            <v>0.22340040331465949</v>
          </cell>
          <cell r="E173">
            <v>0.22810540771596455</v>
          </cell>
        </row>
        <row r="174">
          <cell r="A174">
            <v>1.72</v>
          </cell>
          <cell r="B174">
            <v>0.22093897909612628</v>
          </cell>
          <cell r="C174">
            <v>0.12340853445138052</v>
          </cell>
          <cell r="D174">
            <v>0.22216163002478545</v>
          </cell>
          <cell r="E174">
            <v>0.22588363536723935</v>
          </cell>
        </row>
        <row r="175">
          <cell r="A175">
            <v>1.73</v>
          </cell>
          <cell r="B175">
            <v>0.21848646289108736</v>
          </cell>
          <cell r="C175">
            <v>0.12247901462279959</v>
          </cell>
          <cell r="D175">
            <v>0.22093220030270655</v>
          </cell>
          <cell r="E175">
            <v>0.22368653205563865</v>
          </cell>
        </row>
        <row r="176">
          <cell r="A176">
            <v>1.74</v>
          </cell>
          <cell r="B176">
            <v>0.21606247923087307</v>
          </cell>
          <cell r="C176">
            <v>0.1215590546936148</v>
          </cell>
          <cell r="D176">
            <v>0.21971201786628691</v>
          </cell>
          <cell r="E176">
            <v>0.22151381100096257</v>
          </cell>
        </row>
        <row r="177">
          <cell r="A177">
            <v>1.75</v>
          </cell>
          <cell r="B177">
            <v>0.2136667373851561</v>
          </cell>
          <cell r="C177">
            <v>0.12064852019686789</v>
          </cell>
          <cell r="D177">
            <v>0.21850098779100796</v>
          </cell>
          <cell r="E177">
            <v>0.21936518833168372</v>
          </cell>
        </row>
        <row r="178">
          <cell r="A178">
            <v>1.76</v>
          </cell>
          <cell r="B178">
            <v>0.21129894701906102</v>
          </cell>
          <cell r="C178">
            <v>0.11974727920213843</v>
          </cell>
          <cell r="D178">
            <v>0.21729901648428449</v>
          </cell>
          <cell r="E178">
            <v>0.21724038308172</v>
          </cell>
        </row>
        <row r="179">
          <cell r="A179">
            <v>1.77</v>
          </cell>
          <cell r="B179">
            <v>0.20895881833164048</v>
          </cell>
          <cell r="C179">
            <v>0.11885520225386587</v>
          </cell>
          <cell r="D179">
            <v>0.21610601166041193</v>
          </cell>
          <cell r="E179">
            <v>0.21513911718578085</v>
          </cell>
        </row>
        <row r="180">
          <cell r="A180">
            <v>1.78</v>
          </cell>
          <cell r="B180">
            <v>0.20664606218670234</v>
          </cell>
          <cell r="C180">
            <v>0.11797216231152072</v>
          </cell>
          <cell r="D180">
            <v>0.21492188231611595</v>
          </cell>
          <cell r="E180">
            <v>0.21306111547336662</v>
          </cell>
        </row>
        <row r="181">
          <cell r="A181">
            <v>1.79</v>
          </cell>
          <cell r="B181">
            <v>0.20436039023631672</v>
          </cell>
          <cell r="C181">
            <v>0.11709803469155962</v>
          </cell>
          <cell r="D181">
            <v>0.21374653870669563</v>
          </cell>
          <cell r="E181">
            <v>0.21100610566149891</v>
          </cell>
        </row>
        <row r="182">
          <cell r="A182">
            <v>1.8</v>
          </cell>
          <cell r="B182">
            <v>0.20210151503732751</v>
          </cell>
          <cell r="C182">
            <v>0.11623269701110087</v>
          </cell>
          <cell r="D182">
            <v>0.21257989232273602</v>
          </cell>
          <cell r="E182">
            <v>0.20897381834624856</v>
          </cell>
        </row>
        <row r="183">
          <cell r="A183">
            <v>1.81</v>
          </cell>
          <cell r="B183">
            <v>0.19986915016116974</v>
          </cell>
          <cell r="C183">
            <v>0.1153760291332596</v>
          </cell>
          <cell r="D183">
            <v>0.21142185586737536</v>
          </cell>
          <cell r="E183">
            <v>0.20696398699313384</v>
          </cell>
        </row>
        <row r="184">
          <cell r="A184">
            <v>1.82</v>
          </cell>
          <cell r="B184">
            <v>0.19766301029729194</v>
          </cell>
          <cell r="C184">
            <v>0.11452791311408533</v>
          </cell>
          <cell r="D184">
            <v>0.21027234323411303</v>
          </cell>
          <cell r="E184">
            <v>0.20497634792645258</v>
          </cell>
        </row>
        <row r="185">
          <cell r="A185">
            <v>1.83</v>
          </cell>
          <cell r="B185">
            <v>0.19548281135046239</v>
          </cell>
          <cell r="C185">
            <v>0.1136882331510445</v>
          </cell>
          <cell r="D185">
            <v>0.20913126948513905</v>
          </cell>
          <cell r="E185">
            <v>0.20301064031760985</v>
          </cell>
        </row>
        <row r="186">
          <cell r="A186">
            <v>1.84</v>
          </cell>
          <cell r="B186">
            <v>0.19332827053222887</v>
          </cell>
          <cell r="C186">
            <v>0.11285687553299641</v>
          </cell>
          <cell r="D186">
            <v>0.20799855083016913</v>
          </cell>
          <cell r="E186">
            <v>0.2010666061725028</v>
          </cell>
        </row>
        <row r="187">
          <cell r="A187">
            <v>1.85</v>
          </cell>
          <cell r="B187">
            <v>0.19119910644679569</v>
          </cell>
          <cell r="C187">
            <v>0.11203372859160976</v>
          </cell>
          <cell r="D187">
            <v>0.20687410460577838</v>
          </cell>
          <cell r="E187">
            <v>0.19914399031801969</v>
          </cell>
        </row>
        <row r="188">
          <cell r="A188">
            <v>1.86</v>
          </cell>
          <cell r="B188">
            <v>0.18909503917156259</v>
          </cell>
          <cell r="C188">
            <v>0.11121868265417112</v>
          </cell>
          <cell r="D188">
            <v>0.20575784925520713</v>
          </cell>
          <cell r="E188">
            <v>0.19724254038770503</v>
          </cell>
        </row>
        <row r="189">
          <cell r="A189">
            <v>1.87</v>
          </cell>
          <cell r="B189">
            <v>0.18701579033256482</v>
          </cell>
          <cell r="C189">
            <v>0.11041162999773733</v>
          </cell>
          <cell r="D189">
            <v>0.20464970430863674</v>
          </cell>
          <cell r="E189">
            <v>0.19536200680664759</v>
          </cell>
        </row>
        <row r="190">
          <cell r="A190">
            <v>1.8800000000000001</v>
          </cell>
          <cell r="B190">
            <v>0.18496108317504381</v>
          </cell>
          <cell r="C190">
            <v>0.10961246480458742</v>
          </cell>
          <cell r="D190">
            <v>0.20354959036391487</v>
          </cell>
          <cell r="E190">
            <v>0.19350214277563615</v>
          </cell>
        </row>
        <row r="191">
          <cell r="A191">
            <v>1.8900000000000001</v>
          </cell>
          <cell r="B191">
            <v>0.18293064262936745</v>
          </cell>
          <cell r="C191">
            <v>0.10882108311892881</v>
          </cell>
          <cell r="D191">
            <v>0.20245742906772216</v>
          </cell>
          <cell r="E191">
            <v>0.19166270425463469</v>
          </cell>
        </row>
        <row r="192">
          <cell r="A192">
            <v>1.9000000000000001</v>
          </cell>
          <cell r="B192">
            <v>0.18092419537250998</v>
          </cell>
          <cell r="C192">
            <v>0.1080373828048171</v>
          </cell>
          <cell r="D192">
            <v>0.20137314309716203</v>
          </cell>
          <cell r="E192">
            <v>0.18984344994561986</v>
          </cell>
        </row>
        <row r="193">
          <cell r="A193">
            <v>1.9100000000000001</v>
          </cell>
          <cell r="B193">
            <v>0.17894146988529103</v>
          </cell>
          <cell r="C193">
            <v>0.10726126350524835</v>
          </cell>
          <cell r="D193">
            <v>0.20029665614177064</v>
          </cell>
          <cell r="E193">
            <v>0.18804414127482541</v>
          </cell>
        </row>
        <row r="194">
          <cell r="A194">
            <v>1.9200000000000002</v>
          </cell>
          <cell r="B194">
            <v>0.17698219650557107</v>
          </cell>
          <cell r="C194">
            <v>0.10649262660238493</v>
          </cell>
          <cell r="D194">
            <v>0.19922789288592374</v>
          </cell>
          <cell r="E194">
            <v>0.18626454237443416</v>
          </cell>
        </row>
        <row r="195">
          <cell r="A195">
            <v>1.93</v>
          </cell>
          <cell r="B195">
            <v>0.17504610747758539</v>
          </cell>
          <cell r="C195">
            <v>0.10573137517887783</v>
          </cell>
          <cell r="D195">
            <v>0.19816677899164326</v>
          </cell>
          <cell r="E195">
            <v>0.18450442006375858</v>
          </cell>
        </row>
        <row r="196">
          <cell r="A196">
            <v>1.94</v>
          </cell>
          <cell r="B196">
            <v>0.17313293699759136</v>
          </cell>
          <cell r="C196">
            <v>0.10497741398024979</v>
          </cell>
          <cell r="D196">
            <v>0.1971132410817775</v>
          </cell>
          <cell r="E196">
            <v>0.18276354382994425</v>
          </cell>
        </row>
        <row r="197">
          <cell r="A197">
            <v>1.95</v>
          </cell>
          <cell r="B197">
            <v>0.17124242125600703</v>
          </cell>
          <cell r="C197">
            <v>0.10423064937830376</v>
          </cell>
          <cell r="D197">
            <v>0.19606720672355932</v>
          </cell>
          <cell r="E197">
            <v>0.18104168580823793</v>
          </cell>
        </row>
        <row r="198">
          <cell r="A198">
            <v>1.96</v>
          </cell>
          <cell r="B198">
            <v>0.16937429847619567</v>
          </cell>
          <cell r="C198">
            <v>0.10349098933552418</v>
          </cell>
          <cell r="D198">
            <v>0.19502860441252043</v>
          </cell>
          <cell r="E198">
            <v>0.17933862076184798</v>
          </cell>
        </row>
        <row r="199">
          <cell r="A199">
            <v>1.97</v>
          </cell>
          <cell r="B199">
            <v>0.16752830895005655</v>
          </cell>
          <cell r="C199">
            <v>0.10275834337043904</v>
          </cell>
          <cell r="D199">
            <v>0.19399736355675887</v>
          </cell>
          <cell r="E199">
            <v>0.17765412606143524</v>
          </cell>
        </row>
        <row r="200">
          <cell r="A200">
            <v>1.98</v>
          </cell>
          <cell r="B200">
            <v>0.16570419507057232</v>
          </cell>
          <cell r="C200">
            <v>0.10203262252391131</v>
          </cell>
          <cell r="D200">
            <v>0.19297341446154856</v>
          </cell>
          <cell r="E200">
            <v>0.17598798166426149</v>
          </cell>
        </row>
        <row r="201">
          <cell r="A201">
            <v>1.99</v>
          </cell>
          <cell r="B201">
            <v>0.16390170136145235</v>
          </cell>
          <cell r="C201">
            <v>0.10131373932633068</v>
          </cell>
          <cell r="D201">
            <v>0.19195668831427937</v>
          </cell>
          <cell r="E201">
            <v>0.17433997009302898</v>
          </cell>
        </row>
        <row r="202">
          <cell r="A202">
            <v>2</v>
          </cell>
          <cell r="B202">
            <v>0.16212057450401507</v>
          </cell>
          <cell r="C202">
            <v>0.10060160776567678</v>
          </cell>
          <cell r="D202">
            <v>0.19094711716972401</v>
          </cell>
          <cell r="E202">
            <v>0.17270987641443603</v>
          </cell>
        </row>
        <row r="203">
          <cell r="A203">
            <v>2.0099999999999998</v>
          </cell>
          <cell r="B203">
            <v>0.16036056336143542</v>
          </cell>
          <cell r="C203">
            <v>9.9896143256425915E-2</v>
          </cell>
          <cell r="D203">
            <v>0.18994463393561622</v>
          </cell>
          <cell r="E203">
            <v>0.17109748821747744</v>
          </cell>
        </row>
        <row r="204">
          <cell r="A204">
            <v>2.02</v>
          </cell>
          <cell r="B204">
            <v>0.15862141900048796</v>
          </cell>
          <cell r="C204">
            <v>9.9197262609275805E-2</v>
          </cell>
          <cell r="D204">
            <v>0.18894917235854025</v>
          </cell>
          <cell r="E204">
            <v>0.16950259559151562</v>
          </cell>
        </row>
        <row r="205">
          <cell r="A205">
            <v>2.0299999999999998</v>
          </cell>
          <cell r="B205">
            <v>0.15690289471090288</v>
          </cell>
          <cell r="C205">
            <v>9.8504884001661769E-2</v>
          </cell>
          <cell r="D205">
            <v>0.1879606670101143</v>
          </cell>
          <cell r="E205">
            <v>0.16792499110414544</v>
          </cell>
        </row>
        <row r="206">
          <cell r="A206">
            <v>2.04</v>
          </cell>
          <cell r="B206">
            <v>0.1552047460224551</v>
          </cell>
          <cell r="C206">
            <v>9.7818926949039944E-2</v>
          </cell>
          <cell r="D206">
            <v>0.18697905327346914</v>
          </cell>
          <cell r="E206">
            <v>0.16636446977887762</v>
          </cell>
        </row>
        <row r="207">
          <cell r="A207">
            <v>2.0499999999999998</v>
          </cell>
          <cell r="B207">
            <v>0.15352673071989029</v>
          </cell>
          <cell r="C207">
            <v>9.7139312276914552E-2</v>
          </cell>
          <cell r="D207">
            <v>0.18600426733000772</v>
          </cell>
          <cell r="E207">
            <v>0.16482082907266199</v>
          </cell>
        </row>
        <row r="208">
          <cell r="A208">
            <v>2.0599999999999996</v>
          </cell>
          <cell r="B208">
            <v>0.15186860885580206</v>
          </cell>
          <cell r="C208">
            <v>9.6465962093584753E-2</v>
          </cell>
          <cell r="D208">
            <v>0.18503624614644135</v>
          </cell>
          <cell r="E208">
            <v>0.16329386885327149</v>
          </cell>
        </row>
        <row r="209">
          <cell r="A209">
            <v>2.0699999999999998</v>
          </cell>
          <cell r="B209">
            <v>0.15023014276155816</v>
          </cell>
          <cell r="C209">
            <v>9.5798799763590806E-2</v>
          </cell>
          <cell r="D209">
            <v>0.18407492746209492</v>
          </cell>
          <cell r="E209">
            <v>0.16178339137656741</v>
          </cell>
        </row>
        <row r="210">
          <cell r="A210">
            <v>2.0799999999999996</v>
          </cell>
          <cell r="B210">
            <v>0.14861109705636988</v>
          </cell>
          <cell r="C210">
            <v>9.5137749881837069E-2</v>
          </cell>
          <cell r="D210">
            <v>0.18312024977647581</v>
          </cell>
          <cell r="E210">
            <v>0.16028920126366517</v>
          </cell>
        </row>
        <row r="211">
          <cell r="A211">
            <v>2.09</v>
          </cell>
          <cell r="B211">
            <v>0.14701123865460478</v>
          </cell>
          <cell r="C211">
            <v>9.4482738248371195E-2</v>
          </cell>
          <cell r="D211">
            <v>0.18217215233709497</v>
          </cell>
          <cell r="E211">
            <v>0.15881110547801758</v>
          </cell>
        </row>
        <row r="212">
          <cell r="A212">
            <v>2.0999999999999996</v>
          </cell>
          <cell r="B212">
            <v>0.14543033677142717</v>
          </cell>
          <cell r="C212">
            <v>9.3833691843800734E-2</v>
          </cell>
          <cell r="D212">
            <v>0.18123057512754068</v>
          </cell>
          <cell r="E212">
            <v>0.15734891330243389</v>
          </cell>
        </row>
        <row r="213">
          <cell r="A213">
            <v>2.11</v>
          </cell>
          <cell r="B213">
            <v>0.14386816292685267</v>
          </cell>
          <cell r="C213">
            <v>9.3190538805326698E-2</v>
          </cell>
          <cell r="D213">
            <v>0.18029545885579137</v>
          </cell>
          <cell r="E213">
            <v>0.15590243631605011</v>
          </cell>
        </row>
        <row r="214">
          <cell r="A214">
            <v>2.1199999999999997</v>
          </cell>
          <cell r="B214">
            <v>0.14232449094829971</v>
          </cell>
          <cell r="C214">
            <v>9.2553208403377052E-2</v>
          </cell>
          <cell r="D214">
            <v>0.17936674494276916</v>
          </cell>
          <cell r="E214">
            <v>0.15447148837126659</v>
          </cell>
        </row>
        <row r="215">
          <cell r="A215">
            <v>2.13</v>
          </cell>
          <cell r="B215">
            <v>0.14079909697171614</v>
          </cell>
          <cell r="C215">
            <v>9.1921631018820532E-2</v>
          </cell>
          <cell r="D215">
            <v>0.17844437551112005</v>
          </cell>
          <cell r="E215">
            <v>0.1530558855706674</v>
          </cell>
        </row>
        <row r="216">
          <cell r="A216">
            <v>2.1399999999999997</v>
          </cell>
          <cell r="B216">
            <v>0.13929175944135527</v>
          </cell>
          <cell r="C216">
            <v>9.1295738120745595E-2</v>
          </cell>
          <cell r="D216">
            <v>0.17752829337422282</v>
          </cell>
          <cell r="E216">
            <v>0.15165544624393454</v>
          </cell>
        </row>
        <row r="217">
          <cell r="A217">
            <v>2.15</v>
          </cell>
          <cell r="B217">
            <v>0.1378022591082724</v>
          </cell>
          <cell r="C217">
            <v>9.0675462244785981E-2</v>
          </cell>
          <cell r="D217">
            <v>0.17661844202541427</v>
          </cell>
          <cell r="E217">
            <v>0.15026999092477208</v>
          </cell>
        </row>
        <row r="218">
          <cell r="A218">
            <v>2.1599999999999997</v>
          </cell>
          <cell r="B218">
            <v>0.13633037902761405</v>
          </cell>
          <cell r="C218">
            <v>9.0060736971978361E-2</v>
          </cell>
          <cell r="D218">
            <v>0.17571476562743066</v>
          </cell>
          <cell r="E218">
            <v>0.14889934232784993</v>
          </cell>
        </row>
        <row r="219">
          <cell r="A219">
            <v>2.17</v>
          </cell>
          <cell r="B219">
            <v>0.1348759045547604</v>
          </cell>
          <cell r="C219">
            <v>8.9451496908135392E-2</v>
          </cell>
          <cell r="D219">
            <v>0.17481720900205652</v>
          </cell>
          <cell r="E219">
            <v>0.14754332532578213</v>
          </cell>
        </row>
        <row r="220">
          <cell r="A220">
            <v>2.1799999999999997</v>
          </cell>
          <cell r="B220">
            <v>0.13343862334038795</v>
          </cell>
          <cell r="C220">
            <v>8.8847677663720093E-2</v>
          </cell>
          <cell r="D220">
            <v>0.17392571761997924</v>
          </cell>
          <cell r="E220">
            <v>0.14620176692614753</v>
          </cell>
        </row>
        <row r="221">
          <cell r="A221">
            <v>2.19</v>
          </cell>
          <cell r="B221">
            <v>0.1320183253245113</v>
          </cell>
          <cell r="C221">
            <v>8.8249215834206238E-2</v>
          </cell>
          <cell r="D221">
            <v>0.17304023759083964</v>
          </cell>
          <cell r="E221">
            <v>0.14487449624856633</v>
          </cell>
        </row>
        <row r="222">
          <cell r="A222">
            <v>2.1999999999999997</v>
          </cell>
          <cell r="B222">
            <v>0.13061480272956058</v>
          </cell>
          <cell r="C222">
            <v>8.7656048980911658E-2</v>
          </cell>
          <cell r="D222">
            <v>0.17216071565347948</v>
          </cell>
          <cell r="E222">
            <v>0.14356134450184022</v>
          </cell>
        </row>
        <row r="223">
          <cell r="A223">
            <v>2.21</v>
          </cell>
          <cell r="B223">
            <v>0.12922785005255019</v>
          </cell>
          <cell r="C223">
            <v>8.7068115612289998E-2</v>
          </cell>
          <cell r="D223">
            <v>0.17128709916637583</v>
          </cell>
          <cell r="E223">
            <v>0.14226214496116704</v>
          </cell>
        </row>
        <row r="224">
          <cell r="A224">
            <v>2.2199999999999998</v>
          </cell>
          <cell r="B224">
            <v>0.12785726405639258</v>
          </cell>
          <cell r="C224">
            <v>8.6485355165668729E-2</v>
          </cell>
          <cell r="D224">
            <v>0.17041933609826154</v>
          </cell>
          <cell r="E224">
            <v>0.14097673294543717</v>
          </cell>
        </row>
        <row r="225">
          <cell r="A225">
            <v>2.23</v>
          </cell>
          <cell r="B225">
            <v>0.12650284376040599</v>
          </cell>
          <cell r="C225">
            <v>8.5907707989419962E-2</v>
          </cell>
          <cell r="D225">
            <v>0.16955737501892712</v>
          </cell>
          <cell r="E225">
            <v>0.13970494579462156</v>
          </cell>
        </row>
        <row r="226">
          <cell r="A226">
            <v>2.2399999999999998</v>
          </cell>
          <cell r="B226">
            <v>0.12516439043006386</v>
          </cell>
          <cell r="C226">
            <v>8.5335115325552366E-2</v>
          </cell>
          <cell r="D226">
            <v>0.16870116509019595</v>
          </cell>
          <cell r="E226">
            <v>0.1384466228472585</v>
          </cell>
        </row>
        <row r="227">
          <cell r="A227">
            <v>2.25</v>
          </cell>
          <cell r="B227">
            <v>0.12384170756603358</v>
          </cell>
          <cell r="C227">
            <v>8.4767519292712271E-2</v>
          </cell>
          <cell r="D227">
            <v>0.16785065605707494</v>
          </cell>
          <cell r="E227">
            <v>0.1372016054180463</v>
          </cell>
        </row>
        <row r="228">
          <cell r="A228">
            <v>2.2599999999999998</v>
          </cell>
          <cell r="B228">
            <v>0.12253460089254756</v>
          </cell>
          <cell r="C228">
            <v>8.4204862869582314E-2</v>
          </cell>
          <cell r="D228">
            <v>0.16700579823906983</v>
          </cell>
          <cell r="E228">
            <v>0.13596973677554841</v>
          </cell>
        </row>
        <row r="229">
          <cell r="A229">
            <v>2.27</v>
          </cell>
          <cell r="B229">
            <v>0.12124287834514728</v>
          </cell>
          <cell r="C229">
            <v>8.364708987866655E-2</v>
          </cell>
          <cell r="D229">
            <v>0.16616654252166788</v>
          </cell>
          <cell r="E229">
            <v>0.1347508621200193</v>
          </cell>
        </row>
        <row r="230">
          <cell r="A230">
            <v>2.2799999999999998</v>
          </cell>
          <cell r="B230">
            <v>0.11996635005784398</v>
          </cell>
          <cell r="C230">
            <v>8.3094144970451936E-2</v>
          </cell>
          <cell r="D230">
            <v>0.16533284034797768</v>
          </cell>
          <cell r="E230">
            <v>0.13354482856135452</v>
          </cell>
        </row>
        <row r="231">
          <cell r="A231">
            <v>2.29</v>
          </cell>
          <cell r="B231">
            <v>0.11870482834973008</v>
          </cell>
          <cell r="C231">
            <v>8.2545973607934378E-2</v>
          </cell>
          <cell r="D231">
            <v>0.16450464371052825</v>
          </cell>
          <cell r="E231">
            <v>0.13235148509717304</v>
          </cell>
        </row>
        <row r="232">
          <cell r="A232">
            <v>2.2999999999999998</v>
          </cell>
          <cell r="B232">
            <v>0.11745812771108032</v>
          </cell>
          <cell r="C232">
            <v>8.2002522051501409E-2</v>
          </cell>
          <cell r="D232">
            <v>0.16368190514321906</v>
          </cell>
          <cell r="E232">
            <v>0.13117068259103484</v>
          </cell>
        </row>
        <row r="233">
          <cell r="A233">
            <v>2.31</v>
          </cell>
          <cell r="B233">
            <v>0.11622606478897765</v>
          </cell>
          <cell r="C233">
            <v>8.1463737344159362E-2</v>
          </cell>
          <cell r="D233">
            <v>0.16286457771342</v>
          </cell>
          <cell r="E233">
            <v>0.13000227375080092</v>
          </cell>
        </row>
        <row r="234">
          <cell r="A234">
            <v>2.3199999999999998</v>
          </cell>
          <cell r="B234">
            <v>0.11500845837249693</v>
          </cell>
          <cell r="C234">
            <v>8.0929567297097882E-2</v>
          </cell>
          <cell r="D234">
            <v>0.16205261501421864</v>
          </cell>
          <cell r="E234">
            <v>0.12884611310713953</v>
          </cell>
        </row>
        <row r="235">
          <cell r="A235">
            <v>2.3299999999999996</v>
          </cell>
          <cell r="B235">
            <v>0.11380512937747699</v>
          </cell>
          <cell r="C235">
            <v>8.0399960475581012E-2</v>
          </cell>
          <cell r="D235">
            <v>0.16124597115680853</v>
          </cell>
          <cell r="E235">
            <v>0.12770205699218076</v>
          </cell>
        </row>
        <row r="236">
          <cell r="A236">
            <v>2.34</v>
          </cell>
          <cell r="B236">
            <v>0.11261590083091234</v>
          </cell>
          <cell r="C236">
            <v>7.9874866185156684E-2</v>
          </cell>
          <cell r="D236">
            <v>0.16044460076301739</v>
          </cell>
          <cell r="E236">
            <v>0.12656996351832794</v>
          </cell>
        </row>
        <row r="237">
          <cell r="A237">
            <v>2.3499999999999996</v>
          </cell>
          <cell r="B237">
            <v>0.11144059785499527</v>
          </cell>
          <cell r="C237">
            <v>7.9354234458176409E-2</v>
          </cell>
          <cell r="D237">
            <v>0.1596484589579733</v>
          </cell>
          <cell r="E237">
            <v>0.12544969255722468</v>
          </cell>
        </row>
        <row r="238">
          <cell r="A238">
            <v>2.36</v>
          </cell>
          <cell r="B238">
            <v>0.11027904765083298</v>
          </cell>
          <cell r="C238">
            <v>7.8838016040615952E-2</v>
          </cell>
          <cell r="D238">
            <v>0.15885750136290061</v>
          </cell>
          <cell r="E238">
            <v>0.12434110571888463</v>
          </cell>
        </row>
        <row r="239">
          <cell r="A239">
            <v>2.3699999999999997</v>
          </cell>
          <cell r="B239">
            <v>0.10913107948186759</v>
          </cell>
          <cell r="C239">
            <v>7.8326162379189893E-2</v>
          </cell>
          <cell r="D239">
            <v>0.15807168408805031</v>
          </cell>
          <cell r="E239">
            <v>0.1232440663309847</v>
          </cell>
        </row>
        <row r="240">
          <cell r="A240">
            <v>2.38</v>
          </cell>
          <cell r="B240">
            <v>0.10799652465702402</v>
          </cell>
          <cell r="C240">
            <v>7.7818625608751718E-2</v>
          </cell>
          <cell r="D240">
            <v>0.15729096372575502</v>
          </cell>
          <cell r="E240">
            <v>0.12215843941832556</v>
          </cell>
        </row>
        <row r="241">
          <cell r="A241">
            <v>2.3899999999999997</v>
          </cell>
          <cell r="B241">
            <v>0.10687521651361054</v>
          </cell>
          <cell r="C241">
            <v>7.7315358539972026E-2</v>
          </cell>
          <cell r="D241">
            <v>0.15651529734361008</v>
          </cell>
          <cell r="E241">
            <v>0.12108409168246276</v>
          </cell>
        </row>
        <row r="242">
          <cell r="A242">
            <v>2.4</v>
          </cell>
          <cell r="B242">
            <v>0.10576699039999266</v>
          </cell>
          <cell r="C242">
            <v>7.6816314647287637E-2</v>
          </cell>
          <cell r="D242">
            <v>0.15574464247777453</v>
          </cell>
          <cell r="E242">
            <v>0.12002089148150881</v>
          </cell>
        </row>
        <row r="243">
          <cell r="A243">
            <v>2.4099999999999997</v>
          </cell>
          <cell r="B243">
            <v>0.10467168365806467</v>
          </cell>
          <cell r="C243">
            <v>7.6321448057114619E-2</v>
          </cell>
          <cell r="D243">
            <v>0.15497895712639365</v>
          </cell>
          <cell r="E243">
            <v>0.11896870881011021</v>
          </cell>
        </row>
        <row r="244">
          <cell r="A244">
            <v>2.42</v>
          </cell>
          <cell r="B244">
            <v>0.10358913560553741</v>
          </cell>
          <cell r="C244">
            <v>7.5830713536317693E-2</v>
          </cell>
          <cell r="D244">
            <v>0.15421819974313761</v>
          </cell>
          <cell r="E244">
            <v>0.11792741527960043</v>
          </cell>
        </row>
        <row r="245">
          <cell r="A245">
            <v>2.4299999999999997</v>
          </cell>
          <cell r="B245">
            <v>0.10251918751806356</v>
          </cell>
          <cell r="C245">
            <v>7.5344066480930685E-2</v>
          </cell>
          <cell r="D245">
            <v>0.15346232923085149</v>
          </cell>
          <cell r="E245">
            <v>0.11689688409833152</v>
          </cell>
        </row>
        <row r="246">
          <cell r="A246">
            <v>2.44</v>
          </cell>
          <cell r="B246">
            <v>0.10146168261121764</v>
          </cell>
          <cell r="C246">
            <v>7.4861462905119622E-2</v>
          </cell>
          <cell r="D246">
            <v>0.15271130493532101</v>
          </cell>
          <cell r="E246">
            <v>0.11587699005218399</v>
          </cell>
        </row>
        <row r="247">
          <cell r="A247">
            <v>2.4499999999999997</v>
          </cell>
          <cell r="B247">
            <v>0.10041646602235041</v>
          </cell>
          <cell r="C247">
            <v>7.438285943038446E-2</v>
          </cell>
          <cell r="D247">
            <v>0.15196508663914512</v>
          </cell>
          <cell r="E247">
            <v>0.11486760948525868</v>
          </cell>
        </row>
        <row r="248">
          <cell r="A248">
            <v>2.46</v>
          </cell>
          <cell r="B248">
            <v>9.9383384792333287E-2</v>
          </cell>
          <cell r="C248">
            <v>7.3908213274991294E-2</v>
          </cell>
          <cell r="D248">
            <v>0.15122363455571422</v>
          </cell>
          <cell r="E248">
            <v>0.11386862028075022</v>
          </cell>
        </row>
        <row r="249">
          <cell r="A249">
            <v>2.4699999999999998</v>
          </cell>
          <cell r="B249">
            <v>9.8362287847208976E-2</v>
          </cell>
          <cell r="C249">
            <v>7.3437482243630572E-2</v>
          </cell>
          <cell r="D249">
            <v>0.15048690932329586</v>
          </cell>
          <cell r="E249">
            <v>0.11287990184200317</v>
          </cell>
        </row>
        <row r="250">
          <cell r="A250">
            <v>2.48</v>
          </cell>
          <cell r="B250">
            <v>9.7353025979765043E-2</v>
          </cell>
          <cell r="C250">
            <v>7.2970624717294777E-2</v>
          </cell>
          <cell r="D250">
            <v>0.14975487199922097</v>
          </cell>
          <cell r="E250">
            <v>0.11190133507375251</v>
          </cell>
        </row>
        <row r="251">
          <cell r="A251">
            <v>2.4899999999999998</v>
          </cell>
          <cell r="B251">
            <v>9.6355451831042591E-2</v>
          </cell>
          <cell r="C251">
            <v>7.2507599643370627E-2</v>
          </cell>
          <cell r="D251">
            <v>0.14902748405417041</v>
          </cell>
          <cell r="E251">
            <v>0.11093280236354876</v>
          </cell>
        </row>
        <row r="252">
          <cell r="A252">
            <v>2.5</v>
          </cell>
          <cell r="B252">
            <v>9.5369419871796202E-2</v>
          </cell>
          <cell r="C252">
            <v>7.20483665259396E-2</v>
          </cell>
          <cell r="D252">
            <v>0.14830470736655946</v>
          </cell>
          <cell r="E252">
            <v>0.10997418756336795</v>
          </cell>
        </row>
        <row r="253">
          <cell r="A253">
            <v>2.5099999999999998</v>
          </cell>
          <cell r="B253">
            <v>9.4394786383917656E-2</v>
          </cell>
          <cell r="C253">
            <v>7.1592885416282614E-2</v>
          </cell>
          <cell r="D253">
            <v>0.14758650421701877</v>
          </cell>
          <cell r="E253">
            <v>0.10902537597140746</v>
          </cell>
        </row>
        <row r="254">
          <cell r="A254">
            <v>2.52</v>
          </cell>
          <cell r="B254">
            <v>9.3431409441833813E-2</v>
          </cell>
          <cell r="C254">
            <v>7.1141116903582491E-2</v>
          </cell>
          <cell r="D254">
            <v>0.14687283728296952</v>
          </cell>
          <cell r="E254">
            <v>0.10808625431406736</v>
          </cell>
        </row>
        <row r="255">
          <cell r="A255">
            <v>2.5299999999999998</v>
          </cell>
          <cell r="B255">
            <v>9.247914889389465E-2</v>
          </cell>
          <cell r="C255">
            <v>7.0693022105820638E-2</v>
          </cell>
          <cell r="D255">
            <v>0.14616366963328825</v>
          </cell>
          <cell r="E255">
            <v>0.10715671072811866</v>
          </cell>
        </row>
        <row r="256">
          <cell r="A256">
            <v>2.54</v>
          </cell>
          <cell r="B256">
            <v>9.1537866343757907E-2</v>
          </cell>
          <cell r="C256">
            <v>7.0248562660862005E-2</v>
          </cell>
          <cell r="D256">
            <v>0.14545896472306699</v>
          </cell>
          <cell r="E256">
            <v>0.1062366347430565</v>
          </cell>
        </row>
        <row r="257">
          <cell r="A257">
            <v>2.5499999999999998</v>
          </cell>
          <cell r="B257">
            <v>9.0607425131785102E-2</v>
          </cell>
          <cell r="C257">
            <v>6.9807700717724186E-2</v>
          </cell>
          <cell r="D257">
            <v>0.14475868638845438</v>
          </cell>
          <cell r="E257">
            <v>0.10532591726364052</v>
          </cell>
        </row>
        <row r="258">
          <cell r="A258">
            <v>2.56</v>
          </cell>
          <cell r="B258">
            <v>8.9687690316456015E-2</v>
          </cell>
          <cell r="C258">
            <v>6.9370398928026364E-2</v>
          </cell>
          <cell r="D258">
            <v>0.14406279884158943</v>
          </cell>
          <cell r="E258">
            <v>0.1044244505526208</v>
          </cell>
        </row>
        <row r="259">
          <cell r="A259">
            <v>2.57</v>
          </cell>
          <cell r="B259">
            <v>8.8778528655812247E-2</v>
          </cell>
          <cell r="C259">
            <v>6.8936620437613033E-2</v>
          </cell>
          <cell r="D259">
            <v>0.14337126666561709</v>
          </cell>
          <cell r="E259">
            <v>0.10353212821364922</v>
          </cell>
        </row>
        <row r="260">
          <cell r="A260">
            <v>2.5799999999999996</v>
          </cell>
          <cell r="B260">
            <v>8.7879808588939387E-2</v>
          </cell>
          <cell r="C260">
            <v>6.8506328878348718E-2</v>
          </cell>
          <cell r="D260">
            <v>0.1426840548097863</v>
          </cell>
          <cell r="E260">
            <v>0.10264884517437672</v>
          </cell>
        </row>
        <row r="261">
          <cell r="A261">
            <v>2.59</v>
          </cell>
          <cell r="B261">
            <v>8.699140021749506E-2</v>
          </cell>
          <cell r="C261">
            <v>6.8079488360079654E-2</v>
          </cell>
          <cell r="D261">
            <v>0.14200112858463207</v>
          </cell>
          <cell r="E261">
            <v>0.10177449766973504</v>
          </cell>
        </row>
        <row r="262">
          <cell r="A262">
            <v>2.5999999999999996</v>
          </cell>
          <cell r="B262">
            <v>8.6113175287292162E-2</v>
          </cell>
          <cell r="C262">
            <v>6.7656063462757807E-2</v>
          </cell>
          <cell r="D262">
            <v>0.14132245365723317</v>
          </cell>
          <cell r="E262">
            <v>0.10090898322540331</v>
          </cell>
        </row>
        <row r="263">
          <cell r="A263">
            <v>2.61</v>
          </cell>
          <cell r="B263">
            <v>8.524500716994339E-2</v>
          </cell>
          <cell r="C263">
            <v>6.7236019228724075E-2</v>
          </cell>
          <cell r="D263">
            <v>0.14064799604654973</v>
          </cell>
          <cell r="E263">
            <v>0.10005220064145824</v>
          </cell>
        </row>
        <row r="264">
          <cell r="A264">
            <v>2.6199999999999997</v>
          </cell>
          <cell r="B264">
            <v>8.4386770844575396E-2</v>
          </cell>
          <cell r="C264">
            <v>6.6819321155146022E-2</v>
          </cell>
          <cell r="D264">
            <v>0.13997772211883996</v>
          </cell>
          <cell r="E264">
            <v>9.9204049976207728E-2</v>
          </cell>
        </row>
        <row r="265">
          <cell r="A265">
            <v>2.63</v>
          </cell>
          <cell r="B265">
            <v>8.3538342879618421E-2</v>
          </cell>
          <cell r="C265">
            <v>6.6405935186607146E-2</v>
          </cell>
          <cell r="D265">
            <v>0.13931159858314582</v>
          </cell>
          <cell r="E265">
            <v>9.8364432530206658E-2</v>
          </cell>
        </row>
        <row r="266">
          <cell r="A266">
            <v>2.6399999999999997</v>
          </cell>
          <cell r="B266">
            <v>8.2699601414679122E-2</v>
          </cell>
          <cell r="C266">
            <v>6.5995827707843957E-2</v>
          </cell>
          <cell r="D266">
            <v>0.13864959248685654</v>
          </cell>
          <cell r="E266">
            <v>9.7533250830454582E-2</v>
          </cell>
        </row>
        <row r="267">
          <cell r="A267">
            <v>2.65</v>
          </cell>
          <cell r="B267">
            <v>8.1870426142499522E-2</v>
          </cell>
          <cell r="C267">
            <v>6.5588965536626742E-2</v>
          </cell>
          <cell r="D267">
            <v>0.13799167121134426</v>
          </cell>
          <cell r="E267">
            <v>9.6710408614774396E-2</v>
          </cell>
        </row>
        <row r="268">
          <cell r="A268">
            <v>2.6599999999999997</v>
          </cell>
          <cell r="B268">
            <v>8.1050698291011788E-2</v>
          </cell>
          <cell r="C268">
            <v>6.5185315916781561E-2</v>
          </cell>
          <cell r="D268">
            <v>0.13733780246766622</v>
          </cell>
          <cell r="E268">
            <v>9.5895810816370858E-2</v>
          </cell>
        </row>
        <row r="269">
          <cell r="A269">
            <v>2.67</v>
          </cell>
          <cell r="B269">
            <v>8.02403006054907E-2</v>
          </cell>
          <cell r="C269">
            <v>6.4784846511349387E-2</v>
          </cell>
          <cell r="D269">
            <v>0.13668795429233979</v>
          </cell>
          <cell r="E269">
            <v>9.5089363548567549E-2</v>
          </cell>
        </row>
        <row r="270">
          <cell r="A270">
            <v>2.6799999999999997</v>
          </cell>
          <cell r="B270">
            <v>7.9439117330809272E-2</v>
          </cell>
          <cell r="C270">
            <v>6.4387525395879636E-2</v>
          </cell>
          <cell r="D270">
            <v>0.13604209504318437</v>
          </cell>
          <cell r="E270">
            <v>9.4290974089722979E-2</v>
          </cell>
        </row>
        <row r="271">
          <cell r="A271">
            <v>2.69</v>
          </cell>
          <cell r="B271">
            <v>7.8647034193804199E-2</v>
          </cell>
          <cell r="C271">
            <v>6.3993321051854762E-2</v>
          </cell>
          <cell r="D271">
            <v>0.1354001933952286</v>
          </cell>
          <cell r="E271">
            <v>9.3500550868321874E-2</v>
          </cell>
        </row>
        <row r="272">
          <cell r="A272">
            <v>2.6999999999999997</v>
          </cell>
          <cell r="B272">
            <v>7.7863938385752646E-2</v>
          </cell>
          <cell r="C272">
            <v>6.3602202360242735E-2</v>
          </cell>
          <cell r="D272">
            <v>0.13476221833668289</v>
          </cell>
          <cell r="E272">
            <v>9.271800344824449E-2</v>
          </cell>
        </row>
        <row r="273">
          <cell r="A273">
            <v>2.71</v>
          </cell>
          <cell r="B273">
            <v>7.7089718544965921E-2</v>
          </cell>
          <cell r="C273">
            <v>6.3214138595174801E-2</v>
          </cell>
          <cell r="D273">
            <v>0.13412813916497798</v>
          </cell>
          <cell r="E273">
            <v>9.1943242514208143E-2</v>
          </cell>
        </row>
        <row r="274">
          <cell r="A274">
            <v>2.7199999999999998</v>
          </cell>
          <cell r="B274">
            <v>7.6324264739503267E-2</v>
          </cell>
          <cell r="C274">
            <v>6.2829099417745268E-2</v>
          </cell>
          <cell r="D274">
            <v>0.13349792548286321</v>
          </cell>
          <cell r="E274">
            <v>9.1176179857384312E-2</v>
          </cell>
        </row>
        <row r="275">
          <cell r="A275">
            <v>2.73</v>
          </cell>
          <cell r="B275">
            <v>7.5567468450009861E-2</v>
          </cell>
          <cell r="C275">
            <v>6.2447054869930747E-2</v>
          </cell>
          <cell r="D275">
            <v>0.1328715471945662</v>
          </cell>
          <cell r="E275">
            <v>9.0416728361186596E-2</v>
          </cell>
        </row>
        <row r="276">
          <cell r="A276">
            <v>2.7399999999999998</v>
          </cell>
          <cell r="B276">
            <v>7.481922255268017E-2</v>
          </cell>
          <cell r="C276">
            <v>6.2067975368626259E-2</v>
          </cell>
          <cell r="D276">
            <v>0.13224897450201706</v>
          </cell>
          <cell r="E276">
            <v>8.966480198723005E-2</v>
          </cell>
        </row>
        <row r="277">
          <cell r="A277">
            <v>2.75</v>
          </cell>
          <cell r="B277">
            <v>7.4079421302352844E-2</v>
          </cell>
          <cell r="C277">
            <v>6.1691831699794565E-2</v>
          </cell>
          <cell r="D277">
            <v>0.13163017790112563</v>
          </cell>
          <cell r="E277">
            <v>8.8920315761460936E-2</v>
          </cell>
        </row>
        <row r="278">
          <cell r="A278">
            <v>2.76</v>
          </cell>
          <cell r="B278">
            <v>7.3347960315736926E-2</v>
          </cell>
          <cell r="C278">
            <v>6.1318595012727996E-2</v>
          </cell>
          <cell r="D278">
            <v>0.13101512817812161</v>
          </cell>
          <cell r="E278">
            <v>8.8183185760453461E-2</v>
          </cell>
        </row>
        <row r="279">
          <cell r="A279">
            <v>2.77</v>
          </cell>
          <cell r="B279">
            <v>7.2624736554772903E-2</v>
          </cell>
          <cell r="C279">
            <v>6.0948236814418078E-2</v>
          </cell>
          <cell r="D279">
            <v>0.13040379640594787</v>
          </cell>
          <cell r="E279">
            <v>8.745332909787501E-2</v>
          </cell>
        </row>
        <row r="280">
          <cell r="A280">
            <v>2.78</v>
          </cell>
          <cell r="B280">
            <v>7.1909648310132163E-2</v>
          </cell>
          <cell r="C280">
            <v>6.0580728964032278E-2</v>
          </cell>
          <cell r="D280">
            <v>0.12979615394071209</v>
          </cell>
          <cell r="E280">
            <v>8.6730663911116071E-2</v>
          </cell>
        </row>
        <row r="281">
          <cell r="A281">
            <v>2.79</v>
          </cell>
          <cell r="B281">
            <v>7.1202595184853779E-2</v>
          </cell>
          <cell r="C281">
            <v>6.0216043667494563E-2</v>
          </cell>
          <cell r="D281">
            <v>0.1291921724181922</v>
          </cell>
          <cell r="E281">
            <v>8.6015109348085178E-2</v>
          </cell>
        </row>
        <row r="282">
          <cell r="A282">
            <v>2.8</v>
          </cell>
          <cell r="B282">
            <v>7.0503478078124723E-2</v>
          </cell>
          <cell r="C282">
            <v>5.9854153472167472E-2</v>
          </cell>
          <cell r="D282">
            <v>0.12859182375039546</v>
          </cell>
          <cell r="E282">
            <v>8.5306585554166009E-2</v>
          </cell>
        </row>
        <row r="283">
          <cell r="A283">
            <v>2.81</v>
          </cell>
          <cell r="B283">
            <v>6.9812199169201047E-2</v>
          </cell>
          <cell r="C283">
            <v>5.9495031261633885E-2</v>
          </cell>
          <cell r="D283">
            <v>0.12799508012216976</v>
          </cell>
          <cell r="E283">
            <v>8.4605013659337036E-2</v>
          </cell>
        </row>
        <row r="284">
          <cell r="A284">
            <v>2.82</v>
          </cell>
          <cell r="B284">
            <v>6.9128661901474805E-2</v>
          </cell>
          <cell r="C284">
            <v>5.91386502505757E-2</v>
          </cell>
          <cell r="D284">
            <v>0.12740191398786738</v>
          </cell>
          <cell r="E284">
            <v>8.3910315765450022E-2</v>
          </cell>
        </row>
        <row r="285">
          <cell r="A285">
            <v>2.8299999999999996</v>
          </cell>
          <cell r="B285">
            <v>6.8452770966685936E-2</v>
          </cell>
          <cell r="C285">
            <v>5.8784983979747796E-2</v>
          </cell>
          <cell r="D285">
            <v>0.12681229806805988</v>
          </cell>
          <cell r="E285">
            <v>8.322241493366811E-2</v>
          </cell>
        </row>
        <row r="286">
          <cell r="A286">
            <v>2.84</v>
          </cell>
          <cell r="B286">
            <v>6.7784432289281521E-2</v>
          </cell>
          <cell r="C286">
            <v>5.8434006311045034E-2</v>
          </cell>
          <cell r="D286">
            <v>0.12622620534630072</v>
          </cell>
          <cell r="E286">
            <v>8.2541235172060273E-2</v>
          </cell>
        </row>
        <row r="287">
          <cell r="A287">
            <v>2.8499999999999996</v>
          </cell>
          <cell r="B287">
            <v>6.7123553010923598E-2</v>
          </cell>
          <cell r="C287">
            <v>5.8085691422659687E-2</v>
          </cell>
          <cell r="D287">
            <v>0.12564360906593902</v>
          </cell>
          <cell r="E287">
            <v>8.1866701423352506E-2</v>
          </cell>
        </row>
        <row r="288">
          <cell r="A288">
            <v>2.86</v>
          </cell>
          <cell r="B288">
            <v>6.647004147514475E-2</v>
          </cell>
          <cell r="C288">
            <v>5.7740013804328486E-2</v>
          </cell>
          <cell r="D288">
            <v>0.12506448272698148</v>
          </cell>
          <cell r="E288">
            <v>8.1198739552831731E-2</v>
          </cell>
        </row>
        <row r="289">
          <cell r="A289">
            <v>2.8699999999999997</v>
          </cell>
          <cell r="B289">
            <v>6.582380721215475E-2</v>
          </cell>
          <cell r="C289">
            <v>5.7396948252665954E-2</v>
          </cell>
          <cell r="D289">
            <v>0.12448880008299745</v>
          </cell>
          <cell r="E289">
            <v>8.0537276336403868E-2</v>
          </cell>
        </row>
        <row r="290">
          <cell r="A290">
            <v>2.88</v>
          </cell>
          <cell r="B290">
            <v>6.5184760923797339E-2</v>
          </cell>
          <cell r="C290">
            <v>5.7056469866583248E-2</v>
          </cell>
          <cell r="D290">
            <v>0.1239165351380758</v>
          </cell>
          <cell r="E290">
            <v>7.9882239448801767E-2</v>
          </cell>
        </row>
        <row r="291">
          <cell r="A291">
            <v>2.8899999999999997</v>
          </cell>
          <cell r="B291">
            <v>6.4552814468657363E-2</v>
          </cell>
          <cell r="C291">
            <v>5.6718554042790428E-2</v>
          </cell>
          <cell r="D291">
            <v>0.12334766214382373</v>
          </cell>
          <cell r="E291">
            <v>7.9233557451944034E-2</v>
          </cell>
        </row>
        <row r="292">
          <cell r="A292">
            <v>2.9</v>
          </cell>
          <cell r="B292">
            <v>6.3927880847320304E-2</v>
          </cell>
          <cell r="C292">
            <v>5.6383176471379262E-2</v>
          </cell>
          <cell r="D292">
            <v>0.12278215559641067</v>
          </cell>
          <cell r="E292">
            <v>7.8591159783441181E-2</v>
          </cell>
        </row>
        <row r="293">
          <cell r="A293">
            <v>2.9099999999999997</v>
          </cell>
          <cell r="B293">
            <v>6.3309874187782986E-2</v>
          </cell>
          <cell r="C293">
            <v>5.6050313131486999E-2</v>
          </cell>
          <cell r="D293">
            <v>0.12221999023365641</v>
          </cell>
          <cell r="E293">
            <v>7.7954976745248664E-2</v>
          </cell>
        </row>
        <row r="294">
          <cell r="A294">
            <v>2.92</v>
          </cell>
          <cell r="B294">
            <v>6.2698709731016544E-2</v>
          </cell>
          <cell r="C294">
            <v>5.5719940287037008E-2</v>
          </cell>
          <cell r="D294">
            <v>0.12166114103216094</v>
          </cell>
          <cell r="E294">
            <v>7.7324939492464995E-2</v>
          </cell>
        </row>
        <row r="295">
          <cell r="A295">
            <v>2.9299999999999997</v>
          </cell>
          <cell r="B295">
            <v>6.2094303816681531E-2</v>
          </cell>
          <cell r="C295">
            <v>5.5392034482556439E-2</v>
          </cell>
          <cell r="D295">
            <v>0.12110558320447971</v>
          </cell>
          <cell r="E295">
            <v>7.6700980022274018E-2</v>
          </cell>
        </row>
        <row r="296">
          <cell r="A296">
            <v>2.94</v>
          </cell>
          <cell r="B296">
            <v>6.1496573868994639E-2</v>
          </cell>
          <cell r="C296">
            <v>5.5066572539068229E-2</v>
          </cell>
          <cell r="D296">
            <v>0.12055329219633655</v>
          </cell>
          <cell r="E296">
            <v>7.6083031163028225E-2</v>
          </cell>
        </row>
        <row r="297">
          <cell r="A297">
            <v>2.9499999999999997</v>
          </cell>
          <cell r="B297">
            <v>6.0905438382748207E-2</v>
          </cell>
          <cell r="C297">
            <v>5.4743531550056332E-2</v>
          </cell>
          <cell r="D297">
            <v>0.1200042436838798</v>
          </cell>
          <cell r="E297">
            <v>7.5471026563473403E-2</v>
          </cell>
        </row>
        <row r="298">
          <cell r="A298">
            <v>2.96</v>
          </cell>
          <cell r="B298">
            <v>6.0320816909481448E-2</v>
          </cell>
          <cell r="C298">
            <v>5.4422888877502448E-2</v>
          </cell>
          <cell r="D298">
            <v>0.11945841357097681</v>
          </cell>
          <cell r="E298">
            <v>7.4864900682112517E-2</v>
          </cell>
        </row>
        <row r="299">
          <cell r="A299">
            <v>2.9699999999999998</v>
          </cell>
          <cell r="B299">
            <v>5.9742630043802716E-2</v>
          </cell>
          <cell r="C299">
            <v>5.4104622147993005E-2</v>
          </cell>
          <cell r="D299">
            <v>0.11891577798654855</v>
          </cell>
          <cell r="E299">
            <v>7.4264588776706247E-2</v>
          </cell>
        </row>
        <row r="300">
          <cell r="A300">
            <v>2.98</v>
          </cell>
          <cell r="B300">
            <v>5.9170799409864479E-2</v>
          </cell>
          <cell r="C300">
            <v>5.3788709248894277E-2</v>
          </cell>
          <cell r="D300">
            <v>0.11837631328194421</v>
          </cell>
          <cell r="E300">
            <v>7.3670026893910209E-2</v>
          </cell>
        </row>
        <row r="301">
          <cell r="A301">
            <v>2.9899999999999998</v>
          </cell>
          <cell r="B301">
            <v>5.8605247647987788E-2</v>
          </cell>
          <cell r="C301">
            <v>5.3475128324595243E-2</v>
          </cell>
          <cell r="D301">
            <v>0.11783999602834949</v>
          </cell>
          <cell r="E301">
            <v>7.3081151859046817E-2</v>
          </cell>
        </row>
        <row r="302">
          <cell r="A302">
            <v>3</v>
          </cell>
          <cell r="B302">
            <v>5.8045898401438561E-2</v>
          </cell>
          <cell r="C302">
            <v>5.3163857772815667E-2</v>
          </cell>
          <cell r="D302">
            <v>0.11730680301423814</v>
          </cell>
          <cell r="E302">
            <v>7.2497901266009371E-2</v>
          </cell>
        </row>
        <row r="303">
          <cell r="A303">
            <v>3.01</v>
          </cell>
          <cell r="B303">
            <v>5.7492676303353474E-2</v>
          </cell>
          <cell r="C303">
            <v>5.2854876240978912E-2</v>
          </cell>
          <cell r="D303">
            <v>0.11677671124285412</v>
          </cell>
          <cell r="E303">
            <v>7.1920213467298391E-2</v>
          </cell>
        </row>
        <row r="304">
          <cell r="A304">
            <v>3.02</v>
          </cell>
          <cell r="B304">
            <v>5.6945506963814785E-2</v>
          </cell>
          <cell r="C304">
            <v>5.2548162622647554E-2</v>
          </cell>
          <cell r="D304">
            <v>0.11624969792973386</v>
          </cell>
          <cell r="E304">
            <v>7.1348027564187622E-2</v>
          </cell>
        </row>
        <row r="305">
          <cell r="A305">
            <v>3.03</v>
          </cell>
          <cell r="B305">
            <v>5.6404316957075505E-2</v>
          </cell>
          <cell r="C305">
            <v>5.2243696054020905E-2</v>
          </cell>
          <cell r="D305">
            <v>0.11572574050026209</v>
          </cell>
          <cell r="E305">
            <v>7.0781283397018516E-2</v>
          </cell>
        </row>
        <row r="306">
          <cell r="A306">
            <v>3.04</v>
          </cell>
          <cell r="B306">
            <v>5.5869033808931455E-2</v>
          </cell>
          <cell r="C306">
            <v>5.1941455910492956E-2</v>
          </cell>
          <cell r="D306">
            <v>0.11520481658726266</v>
          </cell>
          <cell r="E306">
            <v>7.0219921535621829E-2</v>
          </cell>
        </row>
        <row r="307">
          <cell r="A307">
            <v>3.05</v>
          </cell>
          <cell r="B307">
            <v>5.533958598424122E-2</v>
          </cell>
          <cell r="C307">
            <v>5.1641421803269569E-2</v>
          </cell>
          <cell r="D307">
            <v>0.11468690402862369</v>
          </cell>
          <cell r="E307">
            <v>6.966388326986464E-2</v>
          </cell>
        </row>
        <row r="308">
          <cell r="A308">
            <v>3.06</v>
          </cell>
          <cell r="B308">
            <v>5.4815902874593231E-2</v>
          </cell>
          <cell r="C308">
            <v>5.1343573576043605E-2</v>
          </cell>
          <cell r="D308">
            <v>0.114171980864956</v>
          </cell>
          <cell r="E308">
            <v>6.9113110600321728E-2</v>
          </cell>
        </row>
        <row r="309">
          <cell r="A309">
            <v>3.07</v>
          </cell>
          <cell r="B309">
            <v>5.4297914786118444E-2</v>
          </cell>
          <cell r="C309">
            <v>5.104789130172712E-2</v>
          </cell>
          <cell r="D309">
            <v>0.11366002533728489</v>
          </cell>
          <cell r="E309">
            <v>6.856754622906916E-2</v>
          </cell>
        </row>
        <row r="310">
          <cell r="A310">
            <v>3.08</v>
          </cell>
          <cell r="B310">
            <v>5.3785552927447897E-2</v>
          </cell>
          <cell r="C310">
            <v>5.0754355279238876E-2</v>
          </cell>
          <cell r="D310">
            <v>0.11315101588477358</v>
          </cell>
          <cell r="E310">
            <v>6.8027133550598973E-2</v>
          </cell>
        </row>
        <row r="311">
          <cell r="A311">
            <v>3.09</v>
          </cell>
          <cell r="B311">
            <v>5.3278749397815219E-2</v>
          </cell>
          <cell r="C311">
            <v>5.0462946030346879E-2</v>
          </cell>
          <cell r="D311">
            <v>0.11264493114247925</v>
          </cell>
          <cell r="E311">
            <v>6.7491816642854405E-2</v>
          </cell>
        </row>
        <row r="312">
          <cell r="A312">
            <v>3.0999999999999996</v>
          </cell>
          <cell r="B312">
            <v>5.2777437175301659E-2</v>
          </cell>
          <cell r="C312">
            <v>5.0173644296564034E-2</v>
          </cell>
          <cell r="D312">
            <v>0.11214174993914036</v>
          </cell>
          <cell r="E312">
            <v>6.696154025838201E-2</v>
          </cell>
        </row>
        <row r="313">
          <cell r="A313">
            <v>3.11</v>
          </cell>
          <cell r="B313">
            <v>5.2281550105223278E-2</v>
          </cell>
          <cell r="C313">
            <v>4.988643103609619E-2</v>
          </cell>
          <cell r="D313">
            <v>0.11164145129499389</v>
          </cell>
          <cell r="E313">
            <v>6.6436249815601978E-2</v>
          </cell>
        </row>
        <row r="314">
          <cell r="A314">
            <v>3.1199999999999997</v>
          </cell>
          <cell r="B314">
            <v>5.1791022888660977E-2</v>
          </cell>
          <cell r="C314">
            <v>4.9601287420841939E-2</v>
          </cell>
          <cell r="D314">
            <v>0.1111440144196244</v>
          </cell>
          <cell r="E314">
            <v>6.5915891390193021E-2</v>
          </cell>
        </row>
        <row r="315">
          <cell r="A315">
            <v>3.13</v>
          </cell>
          <cell r="B315">
            <v>5.1305791071128683E-2</v>
          </cell>
          <cell r="C315">
            <v>4.9318194833442047E-2</v>
          </cell>
          <cell r="D315">
            <v>0.11064941870984077</v>
          </cell>
          <cell r="E315">
            <v>6.5400411706591235E-2</v>
          </cell>
        </row>
        <row r="316">
          <cell r="A316">
            <v>3.1399999999999997</v>
          </cell>
          <cell r="B316">
            <v>5.0825791031382399E-2</v>
          </cell>
          <cell r="C316">
            <v>4.9037134864378877E-2</v>
          </cell>
          <cell r="D316">
            <v>0.11015764374758388</v>
          </cell>
          <cell r="E316">
            <v>6.4889758129602446E-2</v>
          </cell>
        </row>
        <row r="317">
          <cell r="A317">
            <v>3.15</v>
          </cell>
          <cell r="B317">
            <v>5.0350959970366656E-2</v>
          </cell>
          <cell r="C317">
            <v>4.8758089309123724E-2</v>
          </cell>
          <cell r="D317">
            <v>0.10966866929786283</v>
          </cell>
          <cell r="E317">
            <v>6.4383878656124632E-2</v>
          </cell>
        </row>
        <row r="318">
          <cell r="A318">
            <v>3.1599999999999997</v>
          </cell>
          <cell r="B318">
            <v>4.9881235900298908E-2</v>
          </cell>
          <cell r="C318">
            <v>4.8481040165331626E-2</v>
          </cell>
          <cell r="D318">
            <v>0.10918247530671876</v>
          </cell>
          <cell r="E318">
            <v>6.3882721906980924E-2</v>
          </cell>
        </row>
        <row r="319">
          <cell r="A319">
            <v>3.17</v>
          </cell>
          <cell r="B319">
            <v>4.9416557633888671E-2</v>
          </cell>
          <cell r="C319">
            <v>4.8205969630082848E-2</v>
          </cell>
          <cell r="D319">
            <v>0.10869904189921628</v>
          </cell>
          <cell r="E319">
            <v>6.3386237118860891E-2</v>
          </cell>
        </row>
        <row r="320">
          <cell r="A320">
            <v>3.1799999999999997</v>
          </cell>
          <cell r="B320">
            <v>4.8956864773692578E-2</v>
          </cell>
          <cell r="C320">
            <v>4.7932860097169377E-2</v>
          </cell>
          <cell r="D320">
            <v>0.10821834937746412</v>
          </cell>
          <cell r="E320">
            <v>6.289437413636903E-2</v>
          </cell>
        </row>
        <row r="321">
          <cell r="A321">
            <v>3.19</v>
          </cell>
          <cell r="B321">
            <v>4.8502097701602576E-2</v>
          </cell>
          <cell r="C321">
            <v>4.7661694154426705E-2</v>
          </cell>
          <cell r="D321">
            <v>0.10774037821866032</v>
          </cell>
          <cell r="E321">
            <v>6.2407083404178824E-2</v>
          </cell>
        </row>
        <row r="322">
          <cell r="A322">
            <v>3.1999999999999997</v>
          </cell>
          <cell r="B322">
            <v>4.8052197568467479E-2</v>
          </cell>
          <cell r="C322">
            <v>4.7392454581108988E-2</v>
          </cell>
          <cell r="D322">
            <v>0.10726510907316519</v>
          </cell>
          <cell r="E322">
            <v>6.1924315959291362E-2</v>
          </cell>
        </row>
        <row r="323">
          <cell r="A323">
            <v>3.21</v>
          </cell>
          <cell r="B323">
            <v>4.7607106283844389E-2</v>
          </cell>
          <cell r="C323">
            <v>4.712512434530703E-2</v>
          </cell>
          <cell r="D323">
            <v>0.10679252276260043</v>
          </cell>
          <cell r="E323">
            <v>6.1446023423397549E-2</v>
          </cell>
        </row>
        <row r="324">
          <cell r="A324">
            <v>3.2199999999999998</v>
          </cell>
          <cell r="B324">
            <v>4.7166766505882016E-2</v>
          </cell>
          <cell r="C324">
            <v>4.6859686601408941E-2</v>
          </cell>
          <cell r="D324">
            <v>0.10632260027797315</v>
          </cell>
          <cell r="E324">
            <v>6.0972157995341073E-2</v>
          </cell>
        </row>
        <row r="325">
          <cell r="A325">
            <v>3.23</v>
          </cell>
          <cell r="B325">
            <v>4.6731121631331571E-2</v>
          </cell>
          <cell r="C325">
            <v>4.6596124687601194E-2</v>
          </cell>
          <cell r="D325">
            <v>0.10585532277782538</v>
          </cell>
          <cell r="E325">
            <v>6.0502672443682862E-2</v>
          </cell>
        </row>
        <row r="326">
          <cell r="A326">
            <v>3.2399999999999998</v>
          </cell>
          <cell r="B326">
            <v>4.6300115785686526E-2</v>
          </cell>
          <cell r="C326">
            <v>4.6334422123411025E-2</v>
          </cell>
          <cell r="D326">
            <v>0.105390671586409</v>
          </cell>
          <cell r="E326">
            <v>6.0037520099364645E-2</v>
          </cell>
        </row>
        <row r="327">
          <cell r="A327">
            <v>3.25</v>
          </cell>
          <cell r="B327">
            <v>4.5873693813448073E-2</v>
          </cell>
          <cell r="C327">
            <v>4.6074562607288025E-2</v>
          </cell>
          <cell r="D327">
            <v>0.1049286281918833</v>
          </cell>
          <cell r="E327">
            <v>5.9576654848469919E-2</v>
          </cell>
        </row>
        <row r="328">
          <cell r="A328">
            <v>3.26</v>
          </cell>
          <cell r="B328">
            <v>4.5451801268516501E-2</v>
          </cell>
          <cell r="C328">
            <v>4.5816530014224657E-2</v>
          </cell>
          <cell r="D328">
            <v>0.10446917424453894</v>
          </cell>
          <cell r="E328">
            <v>5.9120031125082406E-2</v>
          </cell>
        </row>
        <row r="329">
          <cell r="A329">
            <v>3.27</v>
          </cell>
          <cell r="B329">
            <v>4.503438440470621E-2</v>
          </cell>
          <cell r="C329">
            <v>4.5560308393415495E-2</v>
          </cell>
          <cell r="D329">
            <v>0.10401229155504374</v>
          </cell>
          <cell r="E329">
            <v>5.8667603904239203E-2</v>
          </cell>
        </row>
        <row r="330">
          <cell r="A330">
            <v>3.28</v>
          </cell>
          <cell r="B330">
            <v>4.4621390166383508E-2</v>
          </cell>
          <cell r="C330">
            <v>4.5305881965953171E-2</v>
          </cell>
          <cell r="D330">
            <v>0.10355796209271166</v>
          </cell>
          <cell r="E330">
            <v>5.8219328694979068E-2</v>
          </cell>
        </row>
        <row r="331">
          <cell r="A331">
            <v>3.29</v>
          </cell>
          <cell r="B331">
            <v>4.4212766179226801E-2</v>
          </cell>
          <cell r="C331">
            <v>4.5053235122561659E-2</v>
          </cell>
          <cell r="D331">
            <v>0.10310616798379635</v>
          </cell>
          <cell r="E331">
            <v>5.7775161533482389E-2</v>
          </cell>
        </row>
        <row r="332">
          <cell r="A332">
            <v>3.3</v>
          </cell>
          <cell r="B332">
            <v>4.3808460741106101E-2</v>
          </cell>
          <cell r="C332">
            <v>4.4802352421365627E-2</v>
          </cell>
          <cell r="D332">
            <v>0.10265689150980481</v>
          </cell>
          <cell r="E332">
            <v>5.7335058976304684E-2</v>
          </cell>
        </row>
        <row r="333">
          <cell r="A333">
            <v>3.31</v>
          </cell>
          <cell r="B333">
            <v>4.3408422813082E-2</v>
          </cell>
          <cell r="C333">
            <v>4.4553218585694637E-2</v>
          </cell>
          <cell r="D333">
            <v>0.10221011510583532</v>
          </cell>
          <cell r="E333">
            <v>5.6898978093699253E-2</v>
          </cell>
        </row>
        <row r="334">
          <cell r="A334">
            <v>3.32</v>
          </cell>
          <cell r="B334">
            <v>4.3012602010522774E-2</v>
          </cell>
          <cell r="C334">
            <v>4.4305818501922792E-2</v>
          </cell>
          <cell r="D334">
            <v>0.10176582135893589</v>
          </cell>
          <cell r="E334">
            <v>5.6466876463029898E-2</v>
          </cell>
        </row>
        <row r="335">
          <cell r="A335">
            <v>3.33</v>
          </cell>
          <cell r="B335">
            <v>4.2620948594337578E-2</v>
          </cell>
          <cell r="C335">
            <v>4.4060137217341887E-2</v>
          </cell>
          <cell r="D335">
            <v>0.10132399300648391</v>
          </cell>
          <cell r="E335">
            <v>5.6038712162271694E-2</v>
          </cell>
        </row>
        <row r="336">
          <cell r="A336">
            <v>3.34</v>
          </cell>
          <cell r="B336">
            <v>4.2233413462325196E-2</v>
          </cell>
          <cell r="C336">
            <v>4.3816159938068269E-2</v>
          </cell>
          <cell r="D336">
            <v>0.10088461293458881</v>
          </cell>
          <cell r="E336">
            <v>5.5614443763599052E-2</v>
          </cell>
        </row>
        <row r="337">
          <cell r="A337">
            <v>3.3499999999999996</v>
          </cell>
          <cell r="B337">
            <v>4.1849948140636972E-2</v>
          </cell>
          <cell r="C337">
            <v>4.3573872026982562E-2</v>
          </cell>
          <cell r="D337">
            <v>0.10044766417651248</v>
          </cell>
          <cell r="E337">
            <v>5.5194030327059627E-2</v>
          </cell>
        </row>
        <row r="338">
          <cell r="A338">
            <v>3.36</v>
          </cell>
          <cell r="B338">
            <v>4.1470504775351913E-2</v>
          </cell>
          <cell r="C338">
            <v>4.3333259001701339E-2</v>
          </cell>
          <cell r="D338">
            <v>0.10001312991111333</v>
          </cell>
          <cell r="E338">
            <v>5.4777431394332915E-2</v>
          </cell>
        </row>
        <row r="339">
          <cell r="A339">
            <v>3.3699999999999997</v>
          </cell>
          <cell r="B339">
            <v>4.1095036124164278E-2</v>
          </cell>
          <cell r="C339">
            <v>4.3094306532580673E-2</v>
          </cell>
          <cell r="D339">
            <v>9.958099346130804E-2</v>
          </cell>
          <cell r="E339">
            <v>5.4364606982572686E-2</v>
          </cell>
        </row>
        <row r="340">
          <cell r="A340">
            <v>3.38</v>
          </cell>
          <cell r="B340">
            <v>4.0723495548180735E-2</v>
          </cell>
          <cell r="C340">
            <v>4.2857000440750595E-2</v>
          </cell>
          <cell r="D340">
            <v>9.9151238292553928E-2</v>
          </cell>
          <cell r="E340">
            <v>5.3955517578331766E-2</v>
          </cell>
        </row>
        <row r="341">
          <cell r="A341">
            <v>3.3899999999999997</v>
          </cell>
          <cell r="B341">
            <v>4.0355837003826882E-2</v>
          </cell>
          <cell r="C341">
            <v>4.2621326696180004E-2</v>
          </cell>
          <cell r="D341">
            <v>9.8723848011351811E-2</v>
          </cell>
          <cell r="E341">
            <v>5.3550124131568871E-2</v>
          </cell>
        </row>
        <row r="342">
          <cell r="A342">
            <v>3.4</v>
          </cell>
          <cell r="B342">
            <v>3.9992015034861036E-2</v>
          </cell>
          <cell r="C342">
            <v>4.2387271415771484E-2</v>
          </cell>
          <cell r="D342">
            <v>9.8298806363765923E-2</v>
          </cell>
          <cell r="E342">
            <v>5.3148388049734971E-2</v>
          </cell>
        </row>
        <row r="343">
          <cell r="A343">
            <v>3.4099999999999997</v>
          </cell>
          <cell r="B343">
            <v>3.9631984764495788E-2</v>
          </cell>
          <cell r="C343">
            <v>4.215482086148551E-2</v>
          </cell>
          <cell r="D343">
            <v>9.7876097233965148E-2</v>
          </cell>
          <cell r="E343">
            <v>5.2750271191939813E-2</v>
          </cell>
        </row>
        <row r="344">
          <cell r="A344">
            <v>3.42</v>
          </cell>
          <cell r="B344">
            <v>3.9275701887623443E-2</v>
          </cell>
          <cell r="C344">
            <v>4.1923961438493459E-2</v>
          </cell>
          <cell r="D344">
            <v>9.7455704642780958E-2</v>
          </cell>
          <cell r="E344">
            <v>5.2355735863196119E-2</v>
          </cell>
        </row>
        <row r="345">
          <cell r="A345">
            <v>3.4299999999999997</v>
          </cell>
          <cell r="B345">
            <v>3.892312266314641E-2</v>
          </cell>
          <cell r="C345">
            <v>4.1694679693358813E-2</v>
          </cell>
          <cell r="D345">
            <v>9.7037612746284668E-2</v>
          </cell>
          <cell r="E345">
            <v>5.1964744808741227E-2</v>
          </cell>
        </row>
        <row r="346">
          <cell r="A346">
            <v>3.44</v>
          </cell>
          <cell r="B346">
            <v>3.8574203906410351E-2</v>
          </cell>
          <cell r="C346">
            <v>4.1466962312246447E-2</v>
          </cell>
          <cell r="D346">
            <v>9.6621805834382304E-2</v>
          </cell>
          <cell r="E346">
            <v>5.1577261208435039E-2</v>
          </cell>
        </row>
        <row r="347">
          <cell r="A347">
            <v>3.4499999999999997</v>
          </cell>
          <cell r="B347">
            <v>3.8228902981738686E-2</v>
          </cell>
          <cell r="C347">
            <v>4.1240796119158728E-2</v>
          </cell>
          <cell r="D347">
            <v>9.6208268329428095E-2</v>
          </cell>
          <cell r="E347">
            <v>5.1193248671232962E-2</v>
          </cell>
        </row>
        <row r="348">
          <cell r="A348">
            <v>3.46</v>
          </cell>
          <cell r="B348">
            <v>3.7887177795067936E-2</v>
          </cell>
          <cell r="C348">
            <v>4.1016168074198826E-2</v>
          </cell>
          <cell r="D348">
            <v>9.5796984784853628E-2</v>
          </cell>
          <cell r="E348">
            <v>5.0812671229732993E-2</v>
          </cell>
        </row>
        <row r="349">
          <cell r="A349">
            <v>3.4699999999999998</v>
          </cell>
          <cell r="B349">
            <v>3.7548986786681685E-2</v>
          </cell>
          <cell r="C349">
            <v>4.0793065271860066E-2</v>
          </cell>
          <cell r="D349">
            <v>9.5387939883816816E-2</v>
          </cell>
          <cell r="E349">
            <v>5.043549333479589E-2</v>
          </cell>
        </row>
        <row r="350">
          <cell r="A350">
            <v>3.48</v>
          </cell>
          <cell r="B350">
            <v>3.7214288924043604E-2</v>
          </cell>
          <cell r="C350">
            <v>4.0571474939341289E-2</v>
          </cell>
          <cell r="D350">
            <v>9.498111843786497E-2</v>
          </cell>
          <cell r="E350">
            <v>5.0061679850237989E-2</v>
          </cell>
        </row>
        <row r="351">
          <cell r="A351">
            <v>3.4899999999999998</v>
          </cell>
          <cell r="B351">
            <v>3.6883043694725816E-2</v>
          </cell>
          <cell r="C351">
            <v>4.0351384434887595E-2</v>
          </cell>
          <cell r="D351">
            <v>9.4576505385617432E-2</v>
          </cell>
          <cell r="E351">
            <v>4.969119604759431E-2</v>
          </cell>
        </row>
        <row r="352">
          <cell r="A352">
            <v>3.5</v>
          </cell>
          <cell r="B352">
            <v>3.6555211099434326E-2</v>
          </cell>
          <cell r="C352">
            <v>4.0132781246155658E-2</v>
          </cell>
          <cell r="D352">
            <v>9.4174085791462317E-2</v>
          </cell>
          <cell r="E352">
            <v>4.9324007600952957E-2</v>
          </cell>
        </row>
        <row r="353">
          <cell r="A353">
            <v>3.51</v>
          </cell>
          <cell r="B353">
            <v>3.6230751645128449E-2</v>
          </cell>
          <cell r="C353">
            <v>3.991565298860407E-2</v>
          </cell>
          <cell r="D353">
            <v>9.3773844844271037E-2</v>
          </cell>
          <cell r="E353">
            <v>4.896008058185785E-2</v>
          </cell>
        </row>
        <row r="354">
          <cell r="A354">
            <v>3.52</v>
          </cell>
          <cell r="B354">
            <v>3.590962633823274E-2</v>
          </cell>
          <cell r="C354">
            <v>3.9699987403907282E-2</v>
          </cell>
          <cell r="D354">
            <v>9.3375767856127931E-2</v>
          </cell>
          <cell r="E354">
            <v>4.8599381454280444E-2</v>
          </cell>
        </row>
        <row r="355">
          <cell r="A355">
            <v>3.53</v>
          </cell>
          <cell r="B355">
            <v>3.5591796677942419E-2</v>
          </cell>
          <cell r="C355">
            <v>3.948577235839356E-2</v>
          </cell>
          <cell r="D355">
            <v>9.2979840261076044E-2</v>
          </cell>
          <cell r="E355">
            <v>4.8241877069658552E-2</v>
          </cell>
        </row>
        <row r="356">
          <cell r="A356">
            <v>3.54</v>
          </cell>
          <cell r="B356">
            <v>3.5277224649619139E-2</v>
          </cell>
          <cell r="C356">
            <v>3.9272995841505613E-2</v>
          </cell>
          <cell r="D356">
            <v>9.2586047613878147E-2</v>
          </cell>
          <cell r="E356">
            <v>4.788753466200165E-2</v>
          </cell>
        </row>
        <row r="357">
          <cell r="A357">
            <v>3.55</v>
          </cell>
          <cell r="B357">
            <v>3.4965872718275962E-2</v>
          </cell>
          <cell r="C357">
            <v>3.9061645964284637E-2</v>
          </cell>
          <cell r="D357">
            <v>9.2194375588793703E-2</v>
          </cell>
          <cell r="E357">
            <v>4.7536321843062106E-2</v>
          </cell>
        </row>
        <row r="358">
          <cell r="A358">
            <v>3.56</v>
          </cell>
          <cell r="B358">
            <v>3.4657703822152282E-2</v>
          </cell>
          <cell r="C358">
            <v>3.8851710957876255E-2</v>
          </cell>
          <cell r="D358">
            <v>9.180480997836965E-2</v>
          </cell>
          <cell r="E358">
            <v>4.7188206597570573E-2</v>
          </cell>
        </row>
        <row r="359">
          <cell r="A359">
            <v>3.57</v>
          </cell>
          <cell r="B359">
            <v>3.435268136637569E-2</v>
          </cell>
          <cell r="C359">
            <v>3.8643179172058902E-2</v>
          </cell>
          <cell r="D359">
            <v>9.1417336692247164E-2</v>
          </cell>
          <cell r="E359">
            <v>4.6843157278535781E-2</v>
          </cell>
        </row>
        <row r="360">
          <cell r="A360">
            <v>3.58</v>
          </cell>
          <cell r="B360">
            <v>3.4050769216710047E-2</v>
          </cell>
          <cell r="C360">
            <v>3.8436039073793386E-2</v>
          </cell>
          <cell r="D360">
            <v>9.103194175598274E-2</v>
          </cell>
          <cell r="E360">
            <v>4.6501142602606585E-2</v>
          </cell>
        </row>
        <row r="361">
          <cell r="A361">
            <v>3.59</v>
          </cell>
          <cell r="B361">
            <v>3.3751931693389692E-2</v>
          </cell>
          <cell r="C361">
            <v>3.8230279245794078E-2</v>
          </cell>
          <cell r="D361">
            <v>9.0648611309883179E-2</v>
          </cell>
          <cell r="E361">
            <v>4.6162131645496901E-2</v>
          </cell>
        </row>
        <row r="362">
          <cell r="A362">
            <v>3.5999999999999996</v>
          </cell>
          <cell r="B362">
            <v>3.3456133565037141E-2</v>
          </cell>
          <cell r="C362">
            <v>3.8025888385120749E-2</v>
          </cell>
          <cell r="D362">
            <v>9.0267331607855064E-2</v>
          </cell>
          <cell r="E362">
            <v>4.5826093837471361E-2</v>
          </cell>
        </row>
        <row r="363">
          <cell r="A363">
            <v>3.61</v>
          </cell>
          <cell r="B363">
            <v>3.3163340042664538E-2</v>
          </cell>
          <cell r="C363">
            <v>3.782285530179115E-2</v>
          </cell>
          <cell r="D363">
            <v>8.9888089016268671E-2</v>
          </cell>
          <cell r="E363">
            <v>4.5492998958891383E-2</v>
          </cell>
        </row>
        <row r="364">
          <cell r="A364">
            <v>3.6199999999999997</v>
          </cell>
          <cell r="B364">
            <v>3.2873516773757092E-2</v>
          </cell>
          <cell r="C364">
            <v>3.7621168917413572E-2</v>
          </cell>
          <cell r="D364">
            <v>8.9510870012835003E-2</v>
          </cell>
          <cell r="E364">
            <v>4.5162817135821071E-2</v>
          </cell>
        </row>
        <row r="365">
          <cell r="A365">
            <v>3.63</v>
          </cell>
          <cell r="B365">
            <v>3.2586629836437356E-2</v>
          </cell>
          <cell r="C365">
            <v>3.7420818263839216E-2</v>
          </cell>
          <cell r="D365">
            <v>8.9135661185496512E-2</v>
          </cell>
          <cell r="E365">
            <v>4.4835518835691479E-2</v>
          </cell>
        </row>
        <row r="366">
          <cell r="A366">
            <v>3.6399999999999997</v>
          </cell>
          <cell r="B366">
            <v>3.2302645733709674E-2</v>
          </cell>
          <cell r="C366">
            <v>3.7221792481834284E-2</v>
          </cell>
          <cell r="D366">
            <v>8.8762449231331586E-2</v>
          </cell>
          <cell r="E366">
            <v>4.4511074863023553E-2</v>
          </cell>
        </row>
        <row r="367">
          <cell r="A367">
            <v>3.65</v>
          </cell>
          <cell r="B367">
            <v>3.202153138778354E-2</v>
          </cell>
          <cell r="C367">
            <v>3.7024080819770988E-2</v>
          </cell>
          <cell r="D367">
            <v>8.8391220955471791E-2</v>
          </cell>
          <cell r="E367">
            <v>4.4189456355207261E-2</v>
          </cell>
        </row>
        <row r="368">
          <cell r="A368">
            <v>3.6599999999999997</v>
          </cell>
          <cell r="B368">
            <v>3.1743254134475214E-2</v>
          </cell>
          <cell r="C368">
            <v>3.6827672632337452E-2</v>
          </cell>
          <cell r="D368">
            <v>8.8021963270032394E-2</v>
          </cell>
          <cell r="E368">
            <v>4.3870634778337844E-2</v>
          </cell>
        </row>
        <row r="369">
          <cell r="A369">
            <v>3.67</v>
          </cell>
          <cell r="B369">
            <v>3.1467781717685495E-2</v>
          </cell>
          <cell r="C369">
            <v>3.6632557379266302E-2</v>
          </cell>
          <cell r="D369">
            <v>8.7654663193055329E-2</v>
          </cell>
          <cell r="E369">
            <v>4.3554581923107384E-2</v>
          </cell>
        </row>
        <row r="370">
          <cell r="A370">
            <v>3.6799999999999997</v>
          </cell>
          <cell r="B370">
            <v>3.1195082283953984E-2</v>
          </cell>
          <cell r="C370">
            <v>3.6438724624081098E-2</v>
          </cell>
          <cell r="D370">
            <v>8.7289307847465553E-2</v>
          </cell>
          <cell r="E370">
            <v>4.324126990075141E-2</v>
          </cell>
        </row>
        <row r="371">
          <cell r="A371">
            <v>3.69</v>
          </cell>
          <cell r="B371">
            <v>3.0925124377088265E-2</v>
          </cell>
          <cell r="C371">
            <v>3.624616403286092E-2</v>
          </cell>
          <cell r="D371">
            <v>8.6925884460038488E-2</v>
          </cell>
          <cell r="E371">
            <v>4.2930671139049026E-2</v>
          </cell>
        </row>
        <row r="372">
          <cell r="A372">
            <v>3.6999999999999997</v>
          </cell>
          <cell r="B372">
            <v>3.0657876932866257E-2</v>
          </cell>
          <cell r="C372">
            <v>3.6054865373022577E-2</v>
          </cell>
          <cell r="D372">
            <v>8.6564380360381388E-2</v>
          </cell>
          <cell r="E372">
            <v>4.2622758378377132E-2</v>
          </cell>
        </row>
        <row r="373">
          <cell r="A373">
            <v>3.71</v>
          </cell>
          <cell r="B373">
            <v>3.0393309273812386E-2</v>
          </cell>
          <cell r="C373">
            <v>3.5864818512119846E-2</v>
          </cell>
          <cell r="D373">
            <v>8.6204782979925912E-2</v>
          </cell>
          <cell r="E373">
            <v>4.2317504667816801E-2</v>
          </cell>
        </row>
        <row r="374">
          <cell r="A374">
            <v>3.7199999999999998</v>
          </cell>
          <cell r="B374">
            <v>3.0131391104045242E-2</v>
          </cell>
          <cell r="C374">
            <v>3.5676013416660109E-2</v>
          </cell>
          <cell r="D374">
            <v>8.5847079850931721E-2</v>
          </cell>
          <cell r="E374">
            <v>4.2014883361311726E-2</v>
          </cell>
        </row>
        <row r="375">
          <cell r="A375">
            <v>3.73</v>
          </cell>
          <cell r="B375">
            <v>2.9872092504195889E-2</v>
          </cell>
          <cell r="C375">
            <v>3.5488440150937169E-2</v>
          </cell>
          <cell r="D375">
            <v>8.5491258605504286E-2</v>
          </cell>
          <cell r="E375">
            <v>4.1714868113877507E-2</v>
          </cell>
        </row>
        <row r="376">
          <cell r="A376">
            <v>3.7399999999999998</v>
          </cell>
          <cell r="B376">
            <v>2.9615383926396864E-2</v>
          </cell>
          <cell r="C376">
            <v>3.5302088875881099E-2</v>
          </cell>
          <cell r="D376">
            <v>8.5137306974621504E-2</v>
          </cell>
          <cell r="E376">
            <v>4.1417432877861739E-2</v>
          </cell>
        </row>
        <row r="377">
          <cell r="A377">
            <v>3.75</v>
          </cell>
          <cell r="B377">
            <v>2.9361236189339762E-2</v>
          </cell>
          <cell r="C377">
            <v>3.5116949847923802E-2</v>
          </cell>
          <cell r="D377">
            <v>8.4785212787173533E-2</v>
          </cell>
          <cell r="E377">
            <v>4.1122551899253942E-2</v>
          </cell>
        </row>
        <row r="378">
          <cell r="A378">
            <v>3.76</v>
          </cell>
          <cell r="B378">
            <v>2.910962047340121E-2</v>
          </cell>
          <cell r="C378">
            <v>3.4933013417880798E-2</v>
          </cell>
          <cell r="D378">
            <v>8.4434963969013607E-2</v>
          </cell>
          <cell r="E378">
            <v>4.0830199714044176E-2</v>
          </cell>
        </row>
        <row r="379">
          <cell r="A379">
            <v>3.77</v>
          </cell>
          <cell r="B379">
            <v>2.886050831583592E-2</v>
          </cell>
          <cell r="C379">
            <v>3.4750270029848374E-2</v>
          </cell>
          <cell r="D379">
            <v>8.4086548542019357E-2</v>
          </cell>
          <cell r="E379">
            <v>4.0540351144630456E-2</v>
          </cell>
        </row>
        <row r="380">
          <cell r="A380">
            <v>3.78</v>
          </cell>
          <cell r="B380">
            <v>2.8613871606036043E-2</v>
          </cell>
          <cell r="C380">
            <v>3.4568710220116275E-2</v>
          </cell>
          <cell r="D380">
            <v>8.3739954623165719E-2</v>
          </cell>
          <cell r="E380">
            <v>4.0252981296273548E-2</v>
          </cell>
        </row>
        <row r="381">
          <cell r="A381">
            <v>3.79</v>
          </cell>
          <cell r="B381">
            <v>2.8369682580856117E-2</v>
          </cell>
          <cell r="C381">
            <v>3.4388324616095506E-2</v>
          </cell>
          <cell r="D381">
            <v>8.3395170423608139E-2</v>
          </cell>
          <cell r="E381">
            <v>3.9968065553599101E-2</v>
          </cell>
        </row>
        <row r="382">
          <cell r="A382">
            <v>3.8</v>
          </cell>
          <cell r="B382">
            <v>2.8127913820002577E-2</v>
          </cell>
          <cell r="C382">
            <v>3.4209103935261082E-2</v>
          </cell>
          <cell r="D382">
            <v>8.3052184247776453E-2</v>
          </cell>
          <cell r="E382">
            <v>3.9685579577146204E-2</v>
          </cell>
        </row>
        <row r="383">
          <cell r="A383">
            <v>3.81</v>
          </cell>
          <cell r="B383">
            <v>2.7888538241486367E-2</v>
          </cell>
          <cell r="C383">
            <v>3.4031038984109224E-2</v>
          </cell>
          <cell r="D383">
            <v>8.2710984492480363E-2</v>
          </cell>
          <cell r="E383">
            <v>3.9405499299961635E-2</v>
          </cell>
        </row>
        <row r="384">
          <cell r="A384">
            <v>3.82</v>
          </cell>
          <cell r="B384">
            <v>2.7651529097139322E-2</v>
          </cell>
          <cell r="C384">
            <v>3.3854120657129047E-2</v>
          </cell>
          <cell r="D384">
            <v>8.2371559646023398E-2</v>
          </cell>
          <cell r="E384">
            <v>3.9127800924239245E-2</v>
          </cell>
        </row>
        <row r="385">
          <cell r="A385">
            <v>3.83</v>
          </cell>
          <cell r="B385">
            <v>2.7416859968191185E-2</v>
          </cell>
          <cell r="C385">
            <v>3.3678339935788539E-2</v>
          </cell>
          <cell r="D385">
            <v>8.2033898287328502E-2</v>
          </cell>
          <cell r="E385">
            <v>3.8852460918003678E-2</v>
          </cell>
        </row>
        <row r="386">
          <cell r="A386">
            <v>3.84</v>
          </cell>
          <cell r="B386">
            <v>2.7184504760909261E-2</v>
          </cell>
          <cell r="C386">
            <v>3.3503687887534307E-2</v>
          </cell>
          <cell r="D386">
            <v>8.1697989085073391E-2</v>
          </cell>
          <cell r="E386">
            <v>3.8579456011838827E-2</v>
          </cell>
        </row>
        <row r="387">
          <cell r="A387">
            <v>3.8499999999999996</v>
          </cell>
          <cell r="B387">
            <v>2.6954437702296725E-2</v>
          </cell>
          <cell r="C387">
            <v>3.3330155664805135E-2</v>
          </cell>
          <cell r="D387">
            <v>8.1363820796835476E-2</v>
          </cell>
          <cell r="E387">
            <v>3.8308763195658416E-2</v>
          </cell>
        </row>
        <row r="388">
          <cell r="A388">
            <v>3.86</v>
          </cell>
          <cell r="B388">
            <v>2.6726633335851555E-2</v>
          </cell>
          <cell r="C388">
            <v>3.3157734504058935E-2</v>
          </cell>
          <cell r="D388">
            <v>8.1031382268246535E-2</v>
          </cell>
          <cell r="E388">
            <v>3.8040359715520347E-2</v>
          </cell>
        </row>
        <row r="389">
          <cell r="A389">
            <v>3.8699999999999997</v>
          </cell>
          <cell r="B389">
            <v>2.650106651738332E-2</v>
          </cell>
          <cell r="C389">
            <v>3.2986415724813041E-2</v>
          </cell>
          <cell r="D389">
            <v>8.0700662432158357E-2</v>
          </cell>
          <cell r="E389">
            <v>3.7774223070482366E-2</v>
          </cell>
        </row>
        <row r="390">
          <cell r="A390">
            <v>3.88</v>
          </cell>
          <cell r="B390">
            <v>2.6277712410888193E-2</v>
          </cell>
          <cell r="C390">
            <v>3.2816190728697618E-2</v>
          </cell>
          <cell r="D390">
            <v>8.0371650307815568E-2</v>
          </cell>
          <cell r="E390">
            <v>3.7510331009499867E-2</v>
          </cell>
        </row>
        <row r="391">
          <cell r="A391">
            <v>3.8899999999999997</v>
          </cell>
          <cell r="B391">
            <v>2.6056546484480921E-2</v>
          </cell>
          <cell r="C391">
            <v>3.2647050998521734E-2</v>
          </cell>
          <cell r="D391">
            <v>8.0044335000040198E-2</v>
          </cell>
          <cell r="E391">
            <v>3.7248661528364348E-2</v>
          </cell>
        </row>
        <row r="392">
          <cell r="A392">
            <v>3.9</v>
          </cell>
          <cell r="B392">
            <v>2.5837544506382499E-2</v>
          </cell>
          <cell r="C392">
            <v>3.2478988097352356E-2</v>
          </cell>
          <cell r="D392">
            <v>7.9718705698423917E-2</v>
          </cell>
          <cell r="E392">
            <v>3.6989192866682133E-2</v>
          </cell>
        </row>
        <row r="393">
          <cell r="A393">
            <v>3.9099999999999997</v>
          </cell>
          <cell r="B393">
            <v>2.5620682540963943E-2</v>
          </cell>
          <cell r="C393">
            <v>3.2311993667605475E-2</v>
          </cell>
          <cell r="D393">
            <v>7.939475167653047E-2</v>
          </cell>
          <cell r="E393">
            <v>3.6731903504893561E-2</v>
          </cell>
        </row>
        <row r="394">
          <cell r="A394">
            <v>3.92</v>
          </cell>
          <cell r="B394">
            <v>2.5405936944844391E-2</v>
          </cell>
          <cell r="C394">
            <v>3.2146059430149691E-2</v>
          </cell>
          <cell r="D394">
            <v>7.9072462291106121E-2</v>
          </cell>
          <cell r="E394">
            <v>3.6476772161330558E-2</v>
          </cell>
        </row>
        <row r="395">
          <cell r="A395">
            <v>3.9299999999999997</v>
          </cell>
          <cell r="B395">
            <v>2.519328436304304E-2</v>
          </cell>
          <cell r="C395">
            <v>3.1981177183421854E-2</v>
          </cell>
          <cell r="D395">
            <v>7.875182698130026E-2</v>
          </cell>
          <cell r="E395">
            <v>3.6223777789313863E-2</v>
          </cell>
        </row>
        <row r="396">
          <cell r="A396">
            <v>3.94</v>
          </cell>
          <cell r="B396">
            <v>2.4982701725184488E-2</v>
          </cell>
          <cell r="C396">
            <v>3.1817338802554392E-2</v>
          </cell>
          <cell r="D396">
            <v>7.8432835267893297E-2</v>
          </cell>
          <cell r="E396">
            <v>3.5972899574287759E-2</v>
          </cell>
        </row>
        <row r="397">
          <cell r="A397">
            <v>3.9499999999999997</v>
          </cell>
          <cell r="B397">
            <v>2.4774166241756303E-2</v>
          </cell>
          <cell r="C397">
            <v>3.1654536238514566E-2</v>
          </cell>
          <cell r="D397">
            <v>7.811547675253476E-2</v>
          </cell>
          <cell r="E397">
            <v>3.5724116930992866E-2</v>
          </cell>
        </row>
        <row r="398">
          <cell r="A398">
            <v>3.96</v>
          </cell>
          <cell r="B398">
            <v>2.4567655400418106E-2</v>
          </cell>
          <cell r="C398">
            <v>3.1492761517254969E-2</v>
          </cell>
          <cell r="D398">
            <v>7.7799741116988591E-2</v>
          </cell>
          <cell r="E398">
            <v>3.5477409500676065E-2</v>
          </cell>
        </row>
        <row r="399">
          <cell r="A399">
            <v>3.9699999999999998</v>
          </cell>
          <cell r="B399">
            <v>2.4363146962362248E-2</v>
          </cell>
          <cell r="C399">
            <v>3.1332006738875505E-2</v>
          </cell>
          <cell r="D399">
            <v>7.7485618122388134E-2</v>
          </cell>
          <cell r="E399">
            <v>3.5232757148336909E-2</v>
          </cell>
        </row>
        <row r="400">
          <cell r="A400">
            <v>3.98</v>
          </cell>
          <cell r="B400">
            <v>2.4160618958723908E-2</v>
          </cell>
          <cell r="C400">
            <v>3.1172264076796366E-2</v>
          </cell>
          <cell r="D400">
            <v>7.7173097608498206E-2</v>
          </cell>
          <cell r="E400">
            <v>3.4990139960010387E-2</v>
          </cell>
        </row>
        <row r="401">
          <cell r="A401">
            <v>3.9899999999999998</v>
          </cell>
          <cell r="B401">
            <v>2.3960049687041466E-2</v>
          </cell>
          <cell r="C401">
            <v>3.1013525776942261E-2</v>
          </cell>
          <cell r="D401">
            <v>7.686216949298609E-2</v>
          </cell>
          <cell r="E401">
            <v>3.4749538240085101E-2</v>
          </cell>
        </row>
        <row r="402">
          <cell r="A402">
            <v>4</v>
          </cell>
          <cell r="B402">
            <v>2.3761417707765353E-2</v>
          </cell>
          <cell r="C402">
            <v>3.0855784156936926E-2</v>
          </cell>
          <cell r="D402">
            <v>7.6552823770701023E-2</v>
          </cell>
          <cell r="E402">
            <v>3.4510932508657007E-2</v>
          </cell>
        </row>
        <row r="403">
          <cell r="A403">
            <v>4.01</v>
          </cell>
          <cell r="B403">
            <v>2.3564701840815074E-2</v>
          </cell>
          <cell r="C403">
            <v>3.0699031605308822E-2</v>
          </cell>
          <cell r="D403">
            <v>7.6245050512960599E-2</v>
          </cell>
          <cell r="E403">
            <v>3.4274303498917233E-2</v>
          </cell>
        </row>
        <row r="404">
          <cell r="A404">
            <v>4.0199999999999996</v>
          </cell>
          <cell r="B404">
            <v>2.3369881162183893E-2</v>
          </cell>
          <cell r="C404">
            <v>3.0543260580706843E-2</v>
          </cell>
          <cell r="D404">
            <v>7.5938839866845839E-2</v>
          </cell>
          <cell r="E404">
            <v>3.4039632154574416E-2</v>
          </cell>
        </row>
        <row r="405">
          <cell r="A405">
            <v>4.03</v>
          </cell>
          <cell r="B405">
            <v>2.3176935000590256E-2</v>
          </cell>
          <cell r="C405">
            <v>3.0388463611126605E-2</v>
          </cell>
          <cell r="D405">
            <v>7.5634182054504007E-2</v>
          </cell>
          <cell r="E405">
            <v>3.3806899627311086E-2</v>
          </cell>
        </row>
        <row r="406">
          <cell r="A406">
            <v>4.04</v>
          </cell>
          <cell r="B406">
            <v>2.2985842934175573E-2</v>
          </cell>
          <cell r="C406">
            <v>3.0234633293146806E-2</v>
          </cell>
          <cell r="D406">
            <v>7.5331067372458843E-2</v>
          </cell>
          <cell r="E406">
            <v>3.3576087274272672E-2</v>
          </cell>
        </row>
        <row r="407">
          <cell r="A407">
            <v>4.05</v>
          </cell>
          <cell r="B407">
            <v>2.2796584787247116E-2</v>
          </cell>
          <cell r="C407">
            <v>3.0081762291175398E-2</v>
          </cell>
          <cell r="D407">
            <v>7.5029486190928474E-2</v>
          </cell>
          <cell r="E407">
            <v>3.334717665558961E-2</v>
          </cell>
        </row>
        <row r="408">
          <cell r="A408">
            <v>4.0599999999999996</v>
          </cell>
          <cell r="B408">
            <v>2.2609140627066357E-2</v>
          </cell>
          <cell r="C408">
            <v>2.9929843336705845E-2</v>
          </cell>
          <cell r="D408">
            <v>7.4729428953150989E-2</v>
          </cell>
          <cell r="E408">
            <v>3.3120149531931882E-2</v>
          </cell>
        </row>
        <row r="409">
          <cell r="A409">
            <v>4.07</v>
          </cell>
          <cell r="B409">
            <v>2.2423490760681043E-2</v>
          </cell>
          <cell r="C409">
            <v>2.9778869227582865E-2</v>
          </cell>
          <cell r="D409">
            <v>7.4430886174717104E-2</v>
          </cell>
          <cell r="E409">
            <v>3.2894987862095278E-2</v>
          </cell>
        </row>
        <row r="410">
          <cell r="A410">
            <v>4.08</v>
          </cell>
          <cell r="B410">
            <v>2.2239615731801329E-2</v>
          </cell>
          <cell r="C410">
            <v>2.962883282727791E-2</v>
          </cell>
          <cell r="D410">
            <v>7.4133848442910433E-2</v>
          </cell>
          <cell r="E410">
            <v>3.2671673800619194E-2</v>
          </cell>
        </row>
        <row r="411">
          <cell r="A411">
            <v>4.09</v>
          </cell>
          <cell r="B411">
            <v>2.2057496317718767E-2</v>
          </cell>
          <cell r="C411">
            <v>2.947972706417373E-2</v>
          </cell>
          <cell r="D411">
            <v>7.3838306416054697E-2</v>
          </cell>
          <cell r="E411">
            <v>3.2450189695435554E-2</v>
          </cell>
        </row>
        <row r="412">
          <cell r="A412">
            <v>4.0999999999999996</v>
          </cell>
          <cell r="B412">
            <v>2.187711352626763E-2</v>
          </cell>
          <cell r="C412">
            <v>2.9331544930858461E-2</v>
          </cell>
          <cell r="D412">
            <v>7.3544250822868182E-2</v>
          </cell>
          <cell r="E412">
            <v>3.2230518085547992E-2</v>
          </cell>
        </row>
        <row r="413">
          <cell r="A413">
            <v>4.1099999999999994</v>
          </cell>
          <cell r="B413">
            <v>2.1698448592828139E-2</v>
          </cell>
          <cell r="C413">
            <v>2.9184279483428697E-2</v>
          </cell>
          <cell r="D413">
            <v>7.3251672461824888E-2</v>
          </cell>
          <cell r="E413">
            <v>3.2012641698741802E-2</v>
          </cell>
        </row>
        <row r="414">
          <cell r="A414">
            <v>4.12</v>
          </cell>
          <cell r="B414">
            <v>2.1521482977371068E-2</v>
          </cell>
          <cell r="C414">
            <v>2.9037923840801505E-2</v>
          </cell>
          <cell r="D414">
            <v>7.2960562200523715E-2</v>
          </cell>
          <cell r="E414">
            <v>3.1796543449322784E-2</v>
          </cell>
        </row>
        <row r="415">
          <cell r="A415">
            <v>4.13</v>
          </cell>
          <cell r="B415">
            <v>2.1346198361542747E-2</v>
          </cell>
          <cell r="C415">
            <v>2.8892471184035394E-2</v>
          </cell>
          <cell r="D415">
            <v>7.2670910975062883E-2</v>
          </cell>
          <cell r="E415">
            <v>3.1582206435886558E-2</v>
          </cell>
        </row>
        <row r="416">
          <cell r="A416">
            <v>4.1399999999999997</v>
          </cell>
          <cell r="B416">
            <v>2.1172576645790378E-2</v>
          </cell>
          <cell r="C416">
            <v>2.8747914755659788E-2</v>
          </cell>
          <cell r="D416">
            <v>7.2382709789421851E-2</v>
          </cell>
          <cell r="E416">
            <v>3.1369613939115713E-2</v>
          </cell>
        </row>
        <row r="417">
          <cell r="A417">
            <v>4.1499999999999995</v>
          </cell>
          <cell r="B417">
            <v>2.1000599946526474E-2</v>
          </cell>
          <cell r="C417">
            <v>2.8604247859013224E-2</v>
          </cell>
          <cell r="D417">
            <v>7.209594971485056E-2</v>
          </cell>
          <cell r="E417">
            <v>3.1158749419606169E-2</v>
          </cell>
        </row>
        <row r="418">
          <cell r="A418">
            <v>4.16</v>
          </cell>
          <cell r="B418">
            <v>2.0830250593332919E-2</v>
          </cell>
          <cell r="C418">
            <v>2.8461463857589964E-2</v>
          </cell>
          <cell r="D418">
            <v>7.181062188926414E-2</v>
          </cell>
          <cell r="E418">
            <v>3.0949596515721621E-2</v>
          </cell>
        </row>
        <row r="419">
          <cell r="A419">
            <v>4.17</v>
          </cell>
          <cell r="B419">
            <v>2.0661511126202757E-2</v>
          </cell>
          <cell r="C419">
            <v>2.8319556174394873E-2</v>
          </cell>
          <cell r="D419">
            <v>7.1526717516644564E-2</v>
          </cell>
          <cell r="E419">
            <v>3.0742139041475686E-2</v>
          </cell>
        </row>
        <row r="420">
          <cell r="A420">
            <v>4.18</v>
          </cell>
          <cell r="B420">
            <v>2.049436429282022E-2</v>
          </cell>
          <cell r="C420">
            <v>2.8178518291306499E-2</v>
          </cell>
          <cell r="D420">
            <v>7.1244227866449045E-2</v>
          </cell>
          <cell r="E420">
            <v>3.0536360984441187E-2</v>
          </cell>
        </row>
        <row r="421">
          <cell r="A421">
            <v>4.1899999999999995</v>
          </cell>
          <cell r="B421">
            <v>2.0328793045878021E-2</v>
          </cell>
          <cell r="C421">
            <v>2.8038343748448252E-2</v>
          </cell>
          <cell r="D421">
            <v>7.0963144273024054E-2</v>
          </cell>
          <cell r="E421">
            <v>3.0332246503686971E-2</v>
          </cell>
        </row>
        <row r="422">
          <cell r="A422">
            <v>4.2</v>
          </cell>
          <cell r="B422">
            <v>2.0164780540431304E-2</v>
          </cell>
          <cell r="C422">
            <v>2.7899026143567474E-2</v>
          </cell>
          <cell r="D422">
            <v>7.0683458135026397E-2</v>
          </cell>
          <cell r="E422">
            <v>3.0129779927740831E-2</v>
          </cell>
        </row>
        <row r="423">
          <cell r="A423">
            <v>4.21</v>
          </cell>
          <cell r="B423">
            <v>2.0002310131288243E-2</v>
          </cell>
          <cell r="C423">
            <v>2.7760559131422516E-2</v>
          </cell>
          <cell r="D423">
            <v>7.0405160914849829E-2</v>
          </cell>
          <cell r="E423">
            <v>2.992894575257922E-2</v>
          </cell>
        </row>
        <row r="424">
          <cell r="A424">
            <v>4.22</v>
          </cell>
          <cell r="B424">
            <v>1.9841365370435734E-2</v>
          </cell>
          <cell r="C424">
            <v>2.7622936423177192E-2</v>
          </cell>
          <cell r="D424">
            <v>7.0128244138057808E-2</v>
          </cell>
          <cell r="E424">
            <v>2.972972863964243E-2</v>
          </cell>
        </row>
        <row r="425">
          <cell r="A425">
            <v>4.2299999999999995</v>
          </cell>
          <cell r="B425">
            <v>1.9681930004501188E-2</v>
          </cell>
          <cell r="C425">
            <v>2.7486151785803142E-2</v>
          </cell>
          <cell r="D425">
            <v>6.9852699392822903E-2</v>
          </cell>
          <cell r="E425">
            <v>2.9532113413875481E-2</v>
          </cell>
        </row>
        <row r="426">
          <cell r="A426">
            <v>4.24</v>
          </cell>
          <cell r="B426">
            <v>1.9523987972248292E-2</v>
          </cell>
          <cell r="C426">
            <v>2.7350199041489592E-2</v>
          </cell>
          <cell r="D426">
            <v>6.957851832937105E-2</v>
          </cell>
          <cell r="E426">
            <v>2.9336085061794498E-2</v>
          </cell>
        </row>
        <row r="427">
          <cell r="A427">
            <v>4.25</v>
          </cell>
          <cell r="B427">
            <v>1.9367523402107758E-2</v>
          </cell>
          <cell r="C427">
            <v>2.7215072067060433E-2</v>
          </cell>
          <cell r="D427">
            <v>6.9305692659432788E-2</v>
          </cell>
          <cell r="E427">
            <v>2.9141628729577602E-2</v>
          </cell>
        </row>
        <row r="428">
          <cell r="A428">
            <v>4.26</v>
          </cell>
          <cell r="B428">
            <v>1.921252060974115E-2</v>
          </cell>
          <cell r="C428">
            <v>2.7080764793398705E-2</v>
          </cell>
          <cell r="D428">
            <v>6.9034214155699825E-2</v>
          </cell>
          <cell r="E428">
            <v>2.8948729721180337E-2</v>
          </cell>
        </row>
        <row r="429">
          <cell r="A429">
            <v>4.2699999999999996</v>
          </cell>
          <cell r="B429">
            <v>1.9058964095638679E-2</v>
          </cell>
          <cell r="C429">
            <v>2.6947271204878026E-2</v>
          </cell>
          <cell r="D429">
            <v>6.8764074651286894E-2</v>
          </cell>
          <cell r="E429">
            <v>2.8757373496475513E-2</v>
          </cell>
        </row>
        <row r="430">
          <cell r="A430">
            <v>4.28</v>
          </cell>
          <cell r="B430">
            <v>1.8906838542749146E-2</v>
          </cell>
          <cell r="C430">
            <v>2.6814585338801322E-2</v>
          </cell>
          <cell r="D430">
            <v>6.849526603919999E-2</v>
          </cell>
          <cell r="E430">
            <v>2.8567545669416848E-2</v>
          </cell>
        </row>
        <row r="431">
          <cell r="A431">
            <v>4.29</v>
          </cell>
          <cell r="B431">
            <v>1.8756128814143035E-2</v>
          </cell>
          <cell r="C431">
            <v>2.6682701284846386E-2</v>
          </cell>
          <cell r="D431">
            <v>6.8227780271809577E-2</v>
          </cell>
          <cell r="E431">
            <v>2.8379232006225996E-2</v>
          </cell>
        </row>
        <row r="432">
          <cell r="A432">
            <v>4.3</v>
          </cell>
          <cell r="B432">
            <v>1.8606819950706819E-2</v>
          </cell>
          <cell r="C432">
            <v>2.6551613184518288E-2</v>
          </cell>
          <cell r="D432">
            <v>6.796160936032998E-2</v>
          </cell>
          <cell r="E432">
            <v>2.8192418423602917E-2</v>
          </cell>
        </row>
        <row r="433">
          <cell r="A433">
            <v>4.3099999999999996</v>
          </cell>
          <cell r="B433">
            <v>1.8458897168869042E-2</v>
          </cell>
          <cell r="C433">
            <v>2.6421315230608661E-2</v>
          </cell>
          <cell r="D433">
            <v>6.7696745374303438E-2</v>
          </cell>
          <cell r="E433">
            <v>2.8007090986959152E-2</v>
          </cell>
        </row>
        <row r="434">
          <cell r="A434">
            <v>4.32</v>
          </cell>
          <cell r="B434">
            <v>1.8312345858357431E-2</v>
          </cell>
          <cell r="C434">
            <v>2.6291801666661493E-2</v>
          </cell>
          <cell r="D434">
            <v>6.743318044109016E-2</v>
          </cell>
          <cell r="E434">
            <v>2.782323590867344E-2</v>
          </cell>
        </row>
        <row r="435">
          <cell r="A435">
            <v>4.33</v>
          </cell>
          <cell r="B435">
            <v>1.8167151579986461E-2</v>
          </cell>
          <cell r="C435">
            <v>2.6163066786445557E-2</v>
          </cell>
          <cell r="D435">
            <v>6.7170906745363301E-2</v>
          </cell>
          <cell r="E435">
            <v>2.7640839546370269E-2</v>
          </cell>
        </row>
        <row r="436">
          <cell r="A436">
            <v>4.34</v>
          </cell>
          <cell r="B436">
            <v>1.802330006347521E-2</v>
          </cell>
          <cell r="C436">
            <v>2.6035104933433365E-2</v>
          </cell>
          <cell r="D436">
            <v>6.6909916528609351E-2</v>
          </cell>
          <cell r="E436">
            <v>2.7459888401219396E-2</v>
          </cell>
        </row>
        <row r="437">
          <cell r="A437">
            <v>4.3499999999999996</v>
          </cell>
          <cell r="B437">
            <v>1.7880777205294733E-2</v>
          </cell>
          <cell r="C437">
            <v>2.5907910500286381E-2</v>
          </cell>
          <cell r="D437">
            <v>6.66502020886338E-2</v>
          </cell>
          <cell r="E437">
            <v>2.7280369116257967E-2</v>
          </cell>
        </row>
        <row r="438">
          <cell r="A438">
            <v>4.3600000000000003</v>
          </cell>
          <cell r="B438">
            <v>1.7739569066544818E-2</v>
          </cell>
          <cell r="C438">
            <v>2.5781477928346692E-2</v>
          </cell>
          <cell r="D438">
            <v>6.6391755779071651E-2</v>
          </cell>
          <cell r="E438">
            <v>2.7102268474733446E-2</v>
          </cell>
        </row>
        <row r="439">
          <cell r="A439">
            <v>4.37</v>
          </cell>
          <cell r="B439">
            <v>1.7599661870859717E-2</v>
          </cell>
          <cell r="C439">
            <v>2.5655801707134652E-2</v>
          </cell>
          <cell r="D439">
            <v>6.6134570008903076E-2</v>
          </cell>
          <cell r="E439">
            <v>2.6925573398467996E-2</v>
          </cell>
        </row>
        <row r="440">
          <cell r="A440">
            <v>4.38</v>
          </cell>
          <cell r="B440">
            <v>1.7461042002342084E-2</v>
          </cell>
          <cell r="C440">
            <v>2.5530876373852866E-2</v>
          </cell>
          <cell r="D440">
            <v>6.5878637241974458E-2</v>
          </cell>
          <cell r="E440">
            <v>2.6750270946243316E-2</v>
          </cell>
        </row>
        <row r="441">
          <cell r="A441">
            <v>4.3899999999999997</v>
          </cell>
          <cell r="B441">
            <v>1.7323696003525332E-2</v>
          </cell>
          <cell r="C441">
            <v>2.5406696512895996E-2</v>
          </cell>
          <cell r="D441">
            <v>6.5623949996523517E-2</v>
          </cell>
          <cell r="E441">
            <v>2.6576348312206219E-2</v>
          </cell>
        </row>
        <row r="442">
          <cell r="A442">
            <v>4.3999999999999995</v>
          </cell>
          <cell r="B442">
            <v>1.7187610573363279E-2</v>
          </cell>
          <cell r="C442">
            <v>2.5283256755366669E-2</v>
          </cell>
          <cell r="D442">
            <v>6.5370500844710286E-2</v>
          </cell>
          <cell r="E442">
            <v>2.6403792824294465E-2</v>
          </cell>
        </row>
        <row r="443">
          <cell r="A443">
            <v>4.41</v>
          </cell>
          <cell r="B443">
            <v>1.7052772565247301E-2</v>
          </cell>
          <cell r="C443">
            <v>2.5160551778597169E-2</v>
          </cell>
          <cell r="D443">
            <v>6.5118282412152034E-2</v>
          </cell>
          <cell r="E443">
            <v>2.6232591942682376E-2</v>
          </cell>
        </row>
        <row r="444">
          <cell r="A444">
            <v>4.42</v>
          </cell>
          <cell r="B444">
            <v>1.6919168985050428E-2</v>
          </cell>
          <cell r="C444">
            <v>2.5038576305676845E-2</v>
          </cell>
          <cell r="D444">
            <v>6.486728737746382E-2</v>
          </cell>
          <cell r="E444">
            <v>2.6062733258246498E-2</v>
          </cell>
        </row>
        <row r="445">
          <cell r="A445">
            <v>4.43</v>
          </cell>
          <cell r="B445">
            <v>1.6786786989197586E-2</v>
          </cell>
          <cell r="C445">
            <v>2.4917325104985309E-2</v>
          </cell>
          <cell r="D445">
            <v>6.4617508471802754E-2</v>
          </cell>
          <cell r="E445">
            <v>2.5894204491050118E-2</v>
          </cell>
        </row>
        <row r="446">
          <cell r="A446">
            <v>4.4399999999999995</v>
          </cell>
          <cell r="B446">
            <v>1.6655613882762418E-2</v>
          </cell>
          <cell r="C446">
            <v>2.4796792989731146E-2</v>
          </cell>
          <cell r="D446">
            <v>6.4368938478417584E-2</v>
          </cell>
          <cell r="E446">
            <v>2.5726993488847442E-2</v>
          </cell>
        </row>
        <row r="447">
          <cell r="A447">
            <v>4.45</v>
          </cell>
          <cell r="B447">
            <v>1.6525637117589604E-2</v>
          </cell>
          <cell r="C447">
            <v>2.4676974817496256E-2</v>
          </cell>
          <cell r="D447">
            <v>6.4121570232202996E-2</v>
          </cell>
          <cell r="E447">
            <v>2.5561088225606758E-2</v>
          </cell>
        </row>
        <row r="448">
          <cell r="A448">
            <v>4.46</v>
          </cell>
          <cell r="B448">
            <v>1.6396844290442598E-2</v>
          </cell>
          <cell r="C448">
            <v>2.4557865489785662E-2</v>
          </cell>
          <cell r="D448">
            <v>6.3875396619257382E-2</v>
          </cell>
          <cell r="E448">
            <v>2.5396476800051474E-2</v>
          </cell>
        </row>
        <row r="449">
          <cell r="A449">
            <v>4.47</v>
          </cell>
          <cell r="B449">
            <v>1.6269223141176362E-2</v>
          </cell>
          <cell r="C449">
            <v>2.4439459951582455E-2</v>
          </cell>
          <cell r="D449">
            <v>6.3630410576446944E-2</v>
          </cell>
          <cell r="E449">
            <v>2.5233147434220667E-2</v>
          </cell>
        </row>
        <row r="450">
          <cell r="A450">
            <v>4.4799999999999995</v>
          </cell>
          <cell r="B450">
            <v>1.6142761550935046E-2</v>
          </cell>
          <cell r="C450">
            <v>2.4321753190908398E-2</v>
          </cell>
          <cell r="D450">
            <v>6.338660509097209E-2</v>
          </cell>
          <cell r="E450">
            <v>2.5071088472046723E-2</v>
          </cell>
        </row>
        <row r="451">
          <cell r="A451">
            <v>4.49</v>
          </cell>
          <cell r="B451">
            <v>1.6017447540373538E-2</v>
          </cell>
          <cell r="C451">
            <v>2.4204740238389446E-2</v>
          </cell>
          <cell r="D451">
            <v>6.3143973199939626E-2</v>
          </cell>
          <cell r="E451">
            <v>2.4910288377951638E-2</v>
          </cell>
        </row>
        <row r="452">
          <cell r="A452">
            <v>4.5</v>
          </cell>
          <cell r="B452">
            <v>1.58932692679035E-2</v>
          </cell>
          <cell r="C452">
            <v>2.4088416166826752E-2</v>
          </cell>
          <cell r="D452">
            <v>6.2902507989939002E-2</v>
          </cell>
          <cell r="E452">
            <v>2.4750735735460699E-2</v>
          </cell>
        </row>
        <row r="453">
          <cell r="A453">
            <v>4.51</v>
          </cell>
          <cell r="B453">
            <v>1.5770215027962699E-2</v>
          </cell>
          <cell r="C453">
            <v>2.3972776090772308E-2</v>
          </cell>
          <cell r="D453">
            <v>6.2662202596622654E-2</v>
          </cell>
          <cell r="E453">
            <v>2.459241924583342E-2</v>
          </cell>
        </row>
        <row r="454">
          <cell r="A454">
            <v>4.5199999999999996</v>
          </cell>
          <cell r="B454">
            <v>1.5648273249307731E-2</v>
          </cell>
          <cell r="C454">
            <v>2.3857815166110071E-2</v>
          </cell>
          <cell r="D454">
            <v>6.2423050204290224E-2</v>
          </cell>
          <cell r="E454">
            <v>2.4435327726711902E-2</v>
          </cell>
        </row>
        <row r="455">
          <cell r="A455">
            <v>4.53</v>
          </cell>
          <cell r="B455">
            <v>1.5527432493329822E-2</v>
          </cell>
          <cell r="C455">
            <v>2.3743528589641714E-2</v>
          </cell>
          <cell r="D455">
            <v>6.2185044045477686E-2</v>
          </cell>
          <cell r="E455">
            <v>2.4279450110786204E-2</v>
          </cell>
        </row>
        <row r="456">
          <cell r="A456">
            <v>4.54</v>
          </cell>
          <cell r="B456">
            <v>1.540768145239324E-2</v>
          </cell>
          <cell r="C456">
            <v>2.3629911598677431E-2</v>
          </cell>
          <cell r="D456">
            <v>6.1948177400550163E-2</v>
          </cell>
          <cell r="E456">
            <v>2.4124775444476214E-2</v>
          </cell>
        </row>
        <row r="457">
          <cell r="A457">
            <v>4.55</v>
          </cell>
          <cell r="B457">
            <v>1.5289008948195973E-2</v>
          </cell>
          <cell r="C457">
            <v>2.3516959470631444E-2</v>
          </cell>
          <cell r="D457">
            <v>6.1712443597298779E-2</v>
          </cell>
          <cell r="E457">
            <v>2.3971292886630084E-2</v>
          </cell>
        </row>
        <row r="458">
          <cell r="A458">
            <v>4.5599999999999996</v>
          </cell>
          <cell r="B458">
            <v>1.5171403930152559E-2</v>
          </cell>
          <cell r="C458">
            <v>2.3404667522622283E-2</v>
          </cell>
          <cell r="D458">
            <v>6.1477836010541728E-2</v>
          </cell>
          <cell r="E458">
            <v>2.3818991707239126E-2</v>
          </cell>
        </row>
        <row r="459">
          <cell r="A459">
            <v>4.57</v>
          </cell>
          <cell r="B459">
            <v>1.5054855473798456E-2</v>
          </cell>
          <cell r="C459">
            <v>2.3293031111077823E-2</v>
          </cell>
          <cell r="D459">
            <v>6.1244348061729126E-2</v>
          </cell>
          <cell r="E459">
            <v>2.3667861286168559E-2</v>
          </cell>
        </row>
        <row r="460">
          <cell r="A460">
            <v>4.58</v>
          </cell>
          <cell r="B460">
            <v>1.4939352779216063E-2</v>
          </cell>
          <cell r="C460">
            <v>2.3182045631344812E-2</v>
          </cell>
          <cell r="D460">
            <v>6.1011973218551716E-2</v>
          </cell>
          <cell r="E460">
            <v>2.3517891111904256E-2</v>
          </cell>
        </row>
        <row r="461">
          <cell r="A461">
            <v>4.59</v>
          </cell>
          <cell r="B461">
            <v>1.4824885169481562E-2</v>
          </cell>
          <cell r="C461">
            <v>2.3071706517303097E-2</v>
          </cell>
          <cell r="D461">
            <v>6.0780704994554152E-2</v>
          </cell>
          <cell r="E461">
            <v>2.3369070780314933E-2</v>
          </cell>
        </row>
        <row r="462">
          <cell r="A462">
            <v>4.5999999999999996</v>
          </cell>
          <cell r="B462">
            <v>1.4711442089132739E-2</v>
          </cell>
          <cell r="C462">
            <v>2.2962009240984169E-2</v>
          </cell>
          <cell r="D462">
            <v>6.0550536948750851E-2</v>
          </cell>
          <cell r="E462">
            <v>2.3221389993429986E-2</v>
          </cell>
        </row>
        <row r="463">
          <cell r="A463">
            <v>4.6100000000000003</v>
          </cell>
          <cell r="B463">
            <v>1.4599013102657338E-2</v>
          </cell>
          <cell r="C463">
            <v>2.2852949312194257E-2</v>
          </cell>
          <cell r="D463">
            <v>6.0321462685246872E-2</v>
          </cell>
          <cell r="E463">
            <v>2.307483855823252E-2</v>
          </cell>
        </row>
        <row r="464">
          <cell r="A464">
            <v>4.62</v>
          </cell>
          <cell r="B464">
            <v>1.4487587893001544E-2</v>
          </cell>
          <cell r="C464">
            <v>2.2744522278141902E-2</v>
          </cell>
          <cell r="D464">
            <v>6.0093475852861913E-2</v>
          </cell>
          <cell r="E464">
            <v>2.2929406385467106E-2</v>
          </cell>
        </row>
        <row r="465">
          <cell r="A465">
            <v>4.63</v>
          </cell>
          <cell r="B465">
            <v>1.4377156260098382E-2</v>
          </cell>
          <cell r="C465">
            <v>2.2636723723069452E-2</v>
          </cell>
          <cell r="D465">
            <v>5.9866570144758088E-2</v>
          </cell>
          <cell r="E465">
            <v>2.2785083488462803E-2</v>
          </cell>
        </row>
        <row r="466">
          <cell r="A466">
            <v>4.6399999999999997</v>
          </cell>
          <cell r="B466">
            <v>1.4267708119415896E-2</v>
          </cell>
          <cell r="C466">
            <v>2.2529549267889318E-2</v>
          </cell>
          <cell r="D466">
            <v>5.96407392980716E-2</v>
          </cell>
          <cell r="E466">
            <v>2.2641859981970422E-2</v>
          </cell>
        </row>
        <row r="467">
          <cell r="A467">
            <v>4.6499999999999995</v>
          </cell>
          <cell r="B467">
            <v>1.4159233500524677E-2</v>
          </cell>
          <cell r="C467">
            <v>2.2422994569824051E-2</v>
          </cell>
          <cell r="D467">
            <v>5.9415977093547359E-2</v>
          </cell>
          <cell r="E467">
            <v>2.2499726081014366E-2</v>
          </cell>
        </row>
        <row r="468">
          <cell r="A468">
            <v>4.66</v>
          </cell>
          <cell r="B468">
            <v>1.405172254568425E-2</v>
          </cell>
          <cell r="C468">
            <v>2.2317055322050691E-2</v>
          </cell>
          <cell r="D468">
            <v>5.9192277355178041E-2</v>
          </cell>
          <cell r="E468">
            <v>2.235867209975877E-2</v>
          </cell>
        </row>
        <row r="469">
          <cell r="A469">
            <v>4.67</v>
          </cell>
          <cell r="B469">
            <v>1.3945165508448867E-2</v>
          </cell>
          <cell r="C469">
            <v>2.2211727253349293E-2</v>
          </cell>
          <cell r="D469">
            <v>5.8969633949846639E-2</v>
          </cell>
          <cell r="E469">
            <v>2.2218688450387537E-2</v>
          </cell>
        </row>
        <row r="470">
          <cell r="A470">
            <v>4.68</v>
          </cell>
          <cell r="B470">
            <v>1.3839552752291113E-2</v>
          </cell>
          <cell r="C470">
            <v>2.2107006127755201E-2</v>
          </cell>
          <cell r="D470">
            <v>5.874804078697126E-2</v>
          </cell>
          <cell r="E470">
            <v>2.2079765641998279E-2</v>
          </cell>
        </row>
        <row r="471">
          <cell r="A471">
            <v>4.6899999999999995</v>
          </cell>
          <cell r="B471">
            <v>1.3734874749244532E-2</v>
          </cell>
          <cell r="C471">
            <v>2.2002887744215729E-2</v>
          </cell>
          <cell r="D471">
            <v>5.8527491818155232E-2</v>
          </cell>
          <cell r="E471">
            <v>2.1941894279509939E-2</v>
          </cell>
        </row>
        <row r="472">
          <cell r="A472">
            <v>4.7</v>
          </cell>
          <cell r="B472">
            <v>1.3631122078563858E-2</v>
          </cell>
          <cell r="C472">
            <v>2.1899367936250323E-2</v>
          </cell>
          <cell r="D472">
            <v>5.8307981036838853E-2</v>
          </cell>
          <cell r="E472">
            <v>2.180506506258394E-2</v>
          </cell>
        </row>
        <row r="473">
          <cell r="A473">
            <v>4.71</v>
          </cell>
          <cell r="B473">
            <v>1.3528285425403189E-2</v>
          </cell>
          <cell r="C473">
            <v>2.1796442571614887E-2</v>
          </cell>
          <cell r="D473">
            <v>5.8089502477956183E-2</v>
          </cell>
          <cell r="E473">
            <v>2.1669268784558538E-2</v>
          </cell>
        </row>
        <row r="474">
          <cell r="A474">
            <v>4.72</v>
          </cell>
          <cell r="B474">
            <v>1.3426355579511743E-2</v>
          </cell>
          <cell r="C474">
            <v>2.1694107551969877E-2</v>
          </cell>
          <cell r="D474">
            <v>5.7872050217593722E-2</v>
          </cell>
          <cell r="E474">
            <v>2.1534496331396469E-2</v>
          </cell>
        </row>
        <row r="475">
          <cell r="A475">
            <v>4.7299999999999995</v>
          </cell>
          <cell r="B475">
            <v>1.3325323433946904E-2</v>
          </cell>
          <cell r="C475">
            <v>2.159235881255199E-2</v>
          </cell>
          <cell r="D475">
            <v>5.7655618372653122E-2</v>
          </cell>
          <cell r="E475">
            <v>2.140073868064522E-2</v>
          </cell>
        </row>
        <row r="476">
          <cell r="A476">
            <v>4.74</v>
          </cell>
          <cell r="B476">
            <v>1.3225179983804267E-2</v>
          </cell>
          <cell r="C476">
            <v>2.1491192321849869E-2</v>
          </cell>
          <cell r="D476">
            <v>5.7440201100517223E-2</v>
          </cell>
          <cell r="E476">
            <v>2.1267986900410627E-2</v>
          </cell>
        </row>
        <row r="477">
          <cell r="A477">
            <v>4.75</v>
          </cell>
          <cell r="B477">
            <v>1.3125916324964562E-2</v>
          </cell>
          <cell r="C477">
            <v>2.1390604081283265E-2</v>
          </cell>
          <cell r="D477">
            <v>5.7225792598719238E-2</v>
          </cell>
          <cell r="E477">
            <v>2.113623214834251E-2</v>
          </cell>
        </row>
        <row r="478">
          <cell r="A478">
            <v>4.76</v>
          </cell>
          <cell r="B478">
            <v>1.3027523652857151E-2</v>
          </cell>
          <cell r="C478">
            <v>2.1290590124885773E-2</v>
          </cell>
          <cell r="D478">
            <v>5.7012387104614537E-2</v>
          </cell>
          <cell r="E478">
            <v>2.1005465670633151E-2</v>
          </cell>
        </row>
        <row r="479">
          <cell r="A479">
            <v>4.7699999999999996</v>
          </cell>
          <cell r="B479">
            <v>1.2929993261239883E-2</v>
          </cell>
          <cell r="C479">
            <v>2.1191146518991483E-2</v>
          </cell>
          <cell r="D479">
            <v>5.679997889505678E-2</v>
          </cell>
          <cell r="E479">
            <v>2.0875678801027864E-2</v>
          </cell>
        </row>
        <row r="480">
          <cell r="A480">
            <v>4.78</v>
          </cell>
          <cell r="B480">
            <v>1.2833316540995019E-2</v>
          </cell>
          <cell r="C480">
            <v>2.1092269361924643E-2</v>
          </cell>
          <cell r="D480">
            <v>5.6588562286075561E-2</v>
          </cell>
          <cell r="E480">
            <v>2.0746862959847776E-2</v>
          </cell>
        </row>
        <row r="481">
          <cell r="A481">
            <v>4.79</v>
          </cell>
          <cell r="B481">
            <v>1.2737484978941241E-2</v>
          </cell>
          <cell r="C481">
            <v>2.0993954783693342E-2</v>
          </cell>
          <cell r="D481">
            <v>5.6378131632558948E-2</v>
          </cell>
          <cell r="E481">
            <v>2.0619009653024524E-2</v>
          </cell>
        </row>
        <row r="482">
          <cell r="A482">
            <v>4.8</v>
          </cell>
          <cell r="B482">
            <v>1.2642490156661034E-2</v>
          </cell>
          <cell r="C482">
            <v>2.0896198945686281E-2</v>
          </cell>
          <cell r="D482">
            <v>5.6168681327937724E-2</v>
          </cell>
          <cell r="E482">
            <v>2.0492110471146775E-2</v>
          </cell>
        </row>
        <row r="483">
          <cell r="A483">
            <v>4.8099999999999996</v>
          </cell>
          <cell r="B483">
            <v>1.2548323749343821E-2</v>
          </cell>
          <cell r="C483">
            <v>2.0798998040372926E-2</v>
          </cell>
          <cell r="D483">
            <v>5.5960205803872988E-2</v>
          </cell>
          <cell r="E483">
            <v>2.0366157088518366E-2</v>
          </cell>
        </row>
        <row r="484">
          <cell r="A484">
            <v>4.82</v>
          </cell>
          <cell r="B484">
            <v>1.2454977524644134E-2</v>
          </cell>
          <cell r="C484">
            <v>2.0702348291007325E-2</v>
          </cell>
          <cell r="D484">
            <v>5.5752699529947193E-2</v>
          </cell>
          <cell r="E484">
            <v>2.0241141262227959E-2</v>
          </cell>
        </row>
        <row r="485">
          <cell r="A485">
            <v>4.83</v>
          </cell>
          <cell r="B485">
            <v>1.2362443341554914E-2</v>
          </cell>
          <cell r="C485">
            <v>2.0606245951334857E-2</v>
          </cell>
          <cell r="D485">
            <v>5.5546157013357224E-2</v>
          </cell>
          <cell r="E485">
            <v>2.0117054831230149E-2</v>
          </cell>
        </row>
        <row r="486">
          <cell r="A486">
            <v>4.84</v>
          </cell>
          <cell r="B486">
            <v>1.2270713149295629E-2</v>
          </cell>
          <cell r="C486">
            <v>2.0510687305302474E-2</v>
          </cell>
          <cell r="D486">
            <v>5.5340572798611695E-2</v>
          </cell>
          <cell r="E486">
            <v>1.9993889715437356E-2</v>
          </cell>
        </row>
        <row r="487">
          <cell r="A487">
            <v>4.8499999999999996</v>
          </cell>
          <cell r="B487">
            <v>1.2179778986214945E-2</v>
          </cell>
          <cell r="C487">
            <v>2.0415668666772153E-2</v>
          </cell>
          <cell r="D487">
            <v>5.5135941467229464E-2</v>
          </cell>
          <cell r="E487">
            <v>1.9871637914823406E-2</v>
          </cell>
        </row>
        <row r="488">
          <cell r="A488">
            <v>4.8600000000000003</v>
          </cell>
          <cell r="B488">
            <v>1.2089632978707864E-2</v>
          </cell>
          <cell r="C488">
            <v>2.0321186379237306E-2</v>
          </cell>
          <cell r="D488">
            <v>5.4932257637442791E-2</v>
          </cell>
          <cell r="E488">
            <v>1.9750291508537462E-2</v>
          </cell>
        </row>
        <row r="489">
          <cell r="A489">
            <v>4.87</v>
          </cell>
          <cell r="B489">
            <v>1.2000267340147086E-2</v>
          </cell>
          <cell r="C489">
            <v>2.0227236815542723E-2</v>
          </cell>
          <cell r="D489">
            <v>5.4729515963901874E-2</v>
          </cell>
          <cell r="E489">
            <v>1.9629842654028975E-2</v>
          </cell>
        </row>
        <row r="490">
          <cell r="A490">
            <v>4.88</v>
          </cell>
          <cell r="B490">
            <v>1.1911674369828243E-2</v>
          </cell>
          <cell r="C490">
            <v>2.0133816377607198E-2</v>
          </cell>
          <cell r="D490">
            <v>5.4527711137382619E-2</v>
          </cell>
          <cell r="E490">
            <v>1.9510283586183157E-2</v>
          </cell>
        </row>
        <row r="491">
          <cell r="A491">
            <v>4.8899999999999997</v>
          </cell>
          <cell r="B491">
            <v>1.1823846451929097E-2</v>
          </cell>
          <cell r="C491">
            <v>2.0040921496149462E-2</v>
          </cell>
          <cell r="D491">
            <v>5.4326837884497908E-2</v>
          </cell>
          <cell r="E491">
            <v>1.9391606616467012E-2</v>
          </cell>
        </row>
        <row r="492">
          <cell r="A492">
            <v>4.8999999999999995</v>
          </cell>
          <cell r="B492">
            <v>1.1736776054482348E-2</v>
          </cell>
          <cell r="C492">
            <v>1.9948548630417159E-2</v>
          </cell>
          <cell r="D492">
            <v>5.4126890967410385E-2</v>
          </cell>
          <cell r="E492">
            <v>1.9273804132085601E-2</v>
          </cell>
        </row>
        <row r="493">
          <cell r="A493">
            <v>4.91</v>
          </cell>
          <cell r="B493">
            <v>1.165045572836176E-2</v>
          </cell>
          <cell r="C493">
            <v>1.9856694267918532E-2</v>
          </cell>
          <cell r="D493">
            <v>5.3927865183548571E-2</v>
          </cell>
          <cell r="E493">
            <v>1.9156868595148698E-2</v>
          </cell>
        </row>
        <row r="494">
          <cell r="A494">
            <v>4.92</v>
          </cell>
          <cell r="B494">
            <v>1.1564878106281689E-2</v>
          </cell>
          <cell r="C494">
            <v>1.976535492415744E-2</v>
          </cell>
          <cell r="D494">
            <v>5.372975536532594E-2</v>
          </cell>
          <cell r="E494">
            <v>1.9040792541847221E-2</v>
          </cell>
        </row>
        <row r="495">
          <cell r="A495">
            <v>4.93</v>
          </cell>
          <cell r="B495">
            <v>1.1480035901809526E-2</v>
          </cell>
          <cell r="C495">
            <v>1.9674527142370942E-2</v>
          </cell>
          <cell r="D495">
            <v>5.3532556379861838E-2</v>
          </cell>
          <cell r="E495">
            <v>1.8925568581639917E-2</v>
          </cell>
        </row>
        <row r="496">
          <cell r="A496">
            <v>4.9399999999999995</v>
          </cell>
          <cell r="B496">
            <v>1.139592190839109E-2</v>
          </cell>
          <cell r="C496">
            <v>1.9584207493269907E-2</v>
          </cell>
          <cell r="D496">
            <v>5.3336263128705937E-2</v>
          </cell>
          <cell r="E496">
            <v>1.8811189396449626E-2</v>
          </cell>
        </row>
        <row r="497">
          <cell r="A497">
            <v>4.95</v>
          </cell>
          <cell r="B497">
            <v>1.1312528998388758E-2</v>
          </cell>
          <cell r="C497">
            <v>1.9494392574782485E-2</v>
          </cell>
          <cell r="D497">
            <v>5.3140870547564091E-2</v>
          </cell>
          <cell r="E497">
            <v>1.8697647739869361E-2</v>
          </cell>
        </row>
        <row r="498">
          <cell r="A498">
            <v>4.96</v>
          </cell>
          <cell r="B498">
            <v>1.1229850122132071E-2</v>
          </cell>
          <cell r="C498">
            <v>1.9405079011800289E-2</v>
          </cell>
          <cell r="D498">
            <v>5.2946373606028233E-2</v>
          </cell>
          <cell r="E498">
            <v>1.858493643637793E-2</v>
          </cell>
        </row>
        <row r="499">
          <cell r="A499">
            <v>4.97</v>
          </cell>
          <cell r="B499">
            <v>1.1147878306980665E-2</v>
          </cell>
          <cell r="C499">
            <v>1.9316263455927327E-2</v>
          </cell>
          <cell r="D499">
            <v>5.2752767307307366E-2</v>
          </cell>
          <cell r="E499">
            <v>1.8473048380564815E-2</v>
          </cell>
        </row>
        <row r="500">
          <cell r="A500">
            <v>4.9799999999999995</v>
          </cell>
          <cell r="B500">
            <v>1.1066606656399469E-2</v>
          </cell>
          <cell r="C500">
            <v>1.9227942585231802E-2</v>
          </cell>
          <cell r="D500">
            <v>5.2560046687962041E-2</v>
          </cell>
          <cell r="E500">
            <v>1.8361976536364764E-2</v>
          </cell>
        </row>
        <row r="501">
          <cell r="A501">
            <v>4.99</v>
          </cell>
          <cell r="B501">
            <v>1.0986028349045822E-2</v>
          </cell>
          <cell r="C501">
            <v>1.9140113104000402E-2</v>
          </cell>
          <cell r="D501">
            <v>5.236820681764074E-2</v>
          </cell>
          <cell r="E501">
            <v>1.8251713936300987E-2</v>
          </cell>
        </row>
        <row r="502">
          <cell r="A502">
            <v>5</v>
          </cell>
          <cell r="B502">
            <v>1.090613663786859E-2</v>
          </cell>
          <cell r="C502">
            <v>1.9052771742495454E-2</v>
          </cell>
          <cell r="D502">
            <v>5.2177242798819072E-2</v>
          </cell>
          <cell r="E502">
            <v>1.8142253680738067E-2</v>
          </cell>
        </row>
        <row r="503">
          <cell r="A503">
            <v>5.01</v>
          </cell>
          <cell r="B503">
            <v>1.0826924849218652E-2</v>
          </cell>
          <cell r="C503">
            <v>1.8965915256714511E-2</v>
          </cell>
          <cell r="D503">
            <v>5.198714976654123E-2</v>
          </cell>
          <cell r="E503">
            <v>1.8033588937143248E-2</v>
          </cell>
        </row>
        <row r="504">
          <cell r="A504">
            <v>5.0199999999999996</v>
          </cell>
          <cell r="B504">
            <v>1.0748386381971361E-2</v>
          </cell>
          <cell r="C504">
            <v>1.8879540428152687E-2</v>
          </cell>
          <cell r="D504">
            <v>5.1797922888163581E-2</v>
          </cell>
          <cell r="E504">
            <v>1.7925712939356998E-2</v>
          </cell>
        </row>
        <row r="505">
          <cell r="A505">
            <v>5.03</v>
          </cell>
          <cell r="B505">
            <v>1.0670514706659872E-2</v>
          </cell>
          <cell r="C505">
            <v>1.8793644063567434E-2</v>
          </cell>
          <cell r="D505">
            <v>5.1609557363101015E-2</v>
          </cell>
          <cell r="E505">
            <v>1.7818618986871902E-2</v>
          </cell>
        </row>
        <row r="506">
          <cell r="A506">
            <v>5.04</v>
          </cell>
          <cell r="B506">
            <v>1.0593303364620188E-2</v>
          </cell>
          <cell r="C506">
            <v>1.8708222994745921E-2</v>
          </cell>
          <cell r="D506">
            <v>5.1422048422575771E-2</v>
          </cell>
          <cell r="E506">
            <v>1.7712300444120647E-2</v>
          </cell>
        </row>
        <row r="507">
          <cell r="A507">
            <v>5.05</v>
          </cell>
          <cell r="B507">
            <v>1.0516745967146751E-2</v>
          </cell>
          <cell r="C507">
            <v>1.8623274078274955E-2</v>
          </cell>
          <cell r="D507">
            <v>5.1235391329367733E-2</v>
          </cell>
          <cell r="E507">
            <v>1.7606750739771963E-2</v>
          </cell>
        </row>
        <row r="508">
          <cell r="A508">
            <v>5.0599999999999996</v>
          </cell>
          <cell r="B508">
            <v>1.0440836194659296E-2</v>
          </cell>
          <cell r="C508">
            <v>1.8538794195313152E-2</v>
          </cell>
          <cell r="D508">
            <v>5.1049581377567918E-2</v>
          </cell>
          <cell r="E508">
            <v>1.7501963366035364E-2</v>
          </cell>
        </row>
        <row r="509">
          <cell r="A509">
            <v>5.07</v>
          </cell>
          <cell r="B509">
            <v>1.0365567795880326E-2</v>
          </cell>
          <cell r="C509">
            <v>1.8454780251365797E-2</v>
          </cell>
          <cell r="D509">
            <v>5.0864613892333994E-2</v>
          </cell>
          <cell r="E509">
            <v>1.7397931877973928E-2</v>
          </cell>
        </row>
        <row r="510">
          <cell r="A510">
            <v>5.08</v>
          </cell>
          <cell r="B510">
            <v>1.0290934587023185E-2</v>
          </cell>
          <cell r="C510">
            <v>1.8371229176062036E-2</v>
          </cell>
          <cell r="D510">
            <v>5.068048422964775E-2</v>
          </cell>
          <cell r="E510">
            <v>1.7294649892825444E-2</v>
          </cell>
        </row>
        <row r="511">
          <cell r="A511">
            <v>5.09</v>
          </cell>
          <cell r="B511">
            <v>1.0216930450990558E-2</v>
          </cell>
          <cell r="C511">
            <v>1.8288137922934242E-2</v>
          </cell>
          <cell r="D511">
            <v>5.0497187776074863E-2</v>
          </cell>
          <cell r="E511">
            <v>1.7192111089331382E-2</v>
          </cell>
        </row>
        <row r="512">
          <cell r="A512">
            <v>5.0999999999999996</v>
          </cell>
          <cell r="B512">
            <v>1.014354933658336E-2</v>
          </cell>
          <cell r="C512">
            <v>1.8205503469200107E-2</v>
          </cell>
          <cell r="D512">
            <v>5.0314719948527042E-2</v>
          </cell>
          <cell r="E512">
            <v>1.7090309207074092E-2</v>
          </cell>
        </row>
        <row r="513">
          <cell r="A513">
            <v>5.1100000000000003</v>
          </cell>
          <cell r="B513">
            <v>1.0070785257719742E-2</v>
          </cell>
          <cell r="C513">
            <v>1.8123322815546669E-2</v>
          </cell>
          <cell r="D513">
            <v>5.0133076194026523E-2</v>
          </cell>
          <cell r="E513">
            <v>1.6989238045821701E-2</v>
          </cell>
        </row>
        <row r="514">
          <cell r="A514">
            <v>5.12</v>
          </cell>
          <cell r="B514">
            <v>9.9986322926641294E-3</v>
          </cell>
          <cell r="C514">
            <v>1.8041592985916882E-2</v>
          </cell>
          <cell r="D514">
            <v>4.9952251989472E-2</v>
          </cell>
          <cell r="E514">
            <v>1.6888891464880741E-2</v>
          </cell>
        </row>
        <row r="515">
          <cell r="A515">
            <v>5.13</v>
          </cell>
          <cell r="B515">
            <v>9.927084583266169E-3</v>
          </cell>
          <cell r="C515">
            <v>1.7960311027298385E-2</v>
          </cell>
          <cell r="D515">
            <v>4.9772242841407334E-2</v>
          </cell>
          <cell r="E515">
            <v>1.6789263382456541E-2</v>
          </cell>
        </row>
        <row r="516">
          <cell r="A516">
            <v>5.14</v>
          </cell>
          <cell r="B516">
            <v>9.8561363342094515E-3</v>
          </cell>
          <cell r="C516">
            <v>1.7879474009514316E-2</v>
          </cell>
          <cell r="D516">
            <v>4.9593044285792365E-2</v>
          </cell>
          <cell r="E516">
            <v>1.6690347775021187E-2</v>
          </cell>
        </row>
        <row r="517">
          <cell r="A517">
            <v>5.1499999999999995</v>
          </cell>
          <cell r="B517">
            <v>9.7857818122697397E-3</v>
          </cell>
          <cell r="C517">
            <v>1.7799079025016748E-2</v>
          </cell>
          <cell r="D517">
            <v>4.9414651887775225E-2</v>
          </cell>
          <cell r="E517">
            <v>1.6592138676688763E-2</v>
          </cell>
        </row>
        <row r="518">
          <cell r="A518">
            <v>5.16</v>
          </cell>
          <cell r="B518">
            <v>9.7160153455829387E-3</v>
          </cell>
          <cell r="C518">
            <v>1.7719123188681834E-2</v>
          </cell>
          <cell r="D518">
            <v>4.9237061241467275E-2</v>
          </cell>
          <cell r="E518">
            <v>1.6494630178598344E-2</v>
          </cell>
        </row>
        <row r="519">
          <cell r="A519">
            <v>5.17</v>
          </cell>
          <cell r="B519">
            <v>9.6468313229221281E-3</v>
          </cell>
          <cell r="C519">
            <v>1.7639603637607425E-2</v>
          </cell>
          <cell r="D519">
            <v>4.9060267969719809E-2</v>
          </cell>
          <cell r="E519">
            <v>1.639781642830369E-2</v>
          </cell>
        </row>
        <row r="520">
          <cell r="A520">
            <v>5.18</v>
          </cell>
          <cell r="B520">
            <v>9.57822419298404E-3</v>
          </cell>
          <cell r="C520">
            <v>1.7560517530912735E-2</v>
          </cell>
          <cell r="D520">
            <v>4.8884267723902981E-2</v>
          </cell>
          <cell r="E520">
            <v>1.6301691629170736E-2</v>
          </cell>
        </row>
        <row r="521">
          <cell r="A521">
            <v>5.1899999999999995</v>
          </cell>
          <cell r="B521">
            <v>9.5101884636845362E-3</v>
          </cell>
          <cell r="C521">
            <v>1.7481862049539932E-2</v>
          </cell>
          <cell r="D521">
            <v>4.8709056183686296E-2</v>
          </cell>
          <cell r="E521">
            <v>1.6206250039781732E-2</v>
          </cell>
        </row>
        <row r="522">
          <cell r="A522">
            <v>5.2</v>
          </cell>
          <cell r="B522">
            <v>9.442718701463201E-3</v>
          </cell>
          <cell r="C522">
            <v>1.7403634396058163E-2</v>
          </cell>
          <cell r="D522">
            <v>4.8534629056821571E-2</v>
          </cell>
          <cell r="E522">
            <v>1.6111485973346551E-2</v>
          </cell>
        </row>
        <row r="523">
          <cell r="A523">
            <v>5.21</v>
          </cell>
          <cell r="B523">
            <v>9.3758095305965586E-3</v>
          </cell>
          <cell r="C523">
            <v>1.7325831794469296E-2</v>
          </cell>
          <cell r="D523">
            <v>4.8360982078927819E-2</v>
          </cell>
          <cell r="E523">
            <v>1.6017393797120971E-2</v>
          </cell>
        </row>
        <row r="524">
          <cell r="A524">
            <v>5.22</v>
          </cell>
          <cell r="B524">
            <v>9.3094556325203411E-3</v>
          </cell>
          <cell r="C524">
            <v>1.7248451490015759E-2</v>
          </cell>
          <cell r="D524">
            <v>4.818811101327742E-2</v>
          </cell>
          <cell r="E524">
            <v>1.5923967931831599E-2</v>
          </cell>
        </row>
        <row r="525">
          <cell r="A525">
            <v>5.2299999999999995</v>
          </cell>
          <cell r="B525">
            <v>9.243651745160052E-3</v>
          </cell>
          <cell r="C525">
            <v>1.7171490748990607E-2</v>
          </cell>
          <cell r="D525">
            <v>4.801601165058509E-2</v>
          </cell>
          <cell r="E525">
            <v>1.5831202851107718E-2</v>
          </cell>
        </row>
        <row r="526">
          <cell r="A526">
            <v>5.24</v>
          </cell>
          <cell r="B526">
            <v>9.1783926622703346E-3</v>
          </cell>
          <cell r="C526">
            <v>1.7094946858549176E-2</v>
          </cell>
          <cell r="D526">
            <v>4.7844679808797981E-2</v>
          </cell>
          <cell r="E526">
            <v>1.5739093080919614E-2</v>
          </cell>
        </row>
        <row r="527">
          <cell r="A527">
            <v>5.25</v>
          </cell>
          <cell r="B527">
            <v>9.1136732327825008E-3</v>
          </cell>
          <cell r="C527">
            <v>1.7018817126523096E-2</v>
          </cell>
          <cell r="D527">
            <v>4.7674111332888305E-2</v>
          </cell>
          <cell r="E527">
            <v>1.5647633199023705E-2</v>
          </cell>
        </row>
        <row r="528">
          <cell r="A528">
            <v>5.26</v>
          </cell>
          <cell r="B528">
            <v>9.0494883601604601E-3</v>
          </cell>
          <cell r="C528">
            <v>1.6943098881235966E-2</v>
          </cell>
          <cell r="D528">
            <v>4.7504302094647295E-2</v>
          </cell>
          <cell r="E528">
            <v>1.5556817834413733E-2</v>
          </cell>
        </row>
        <row r="529">
          <cell r="A529">
            <v>5.27</v>
          </cell>
          <cell r="B529">
            <v>8.9858330017647883E-3</v>
          </cell>
          <cell r="C529">
            <v>1.686778947132091E-2</v>
          </cell>
          <cell r="D529">
            <v>4.7335247992481289E-2</v>
          </cell>
          <cell r="E529">
            <v>1.5466641666778984E-2</v>
          </cell>
        </row>
        <row r="530">
          <cell r="A530">
            <v>5.28</v>
          </cell>
          <cell r="B530">
            <v>8.9227021682247738E-3</v>
          </cell>
          <cell r="C530">
            <v>1.6792886265540326E-2</v>
          </cell>
          <cell r="D530">
            <v>4.7166944951209308E-2</v>
          </cell>
          <cell r="E530">
            <v>1.5377099425968098E-2</v>
          </cell>
        </row>
        <row r="531">
          <cell r="A531">
            <v>5.29</v>
          </cell>
          <cell r="B531">
            <v>8.8600909228185552E-3</v>
          </cell>
          <cell r="C531">
            <v>1.6718386652607109E-2</v>
          </cell>
          <cell r="D531">
            <v>4.6999388921863151E-2</v>
          </cell>
          <cell r="E531">
            <v>1.5288185891459794E-2</v>
          </cell>
        </row>
        <row r="532">
          <cell r="A532">
            <v>5.3</v>
          </cell>
          <cell r="B532">
            <v>8.797994380860933E-3</v>
          </cell>
          <cell r="C532">
            <v>1.6644288041007968E-2</v>
          </cell>
          <cell r="D532">
            <v>4.6832575881488224E-2</v>
          </cell>
          <cell r="E532">
            <v>1.5199895891839284E-2</v>
          </cell>
        </row>
        <row r="533">
          <cell r="A533">
            <v>5.31</v>
          </cell>
          <cell r="B533">
            <v>8.7364077090990207E-3</v>
          </cell>
          <cell r="C533">
            <v>1.657058785882852E-2</v>
          </cell>
          <cell r="D533">
            <v>4.6666501832947106E-2</v>
          </cell>
          <cell r="E533">
            <v>1.511222430428092E-2</v>
          </cell>
        </row>
        <row r="534">
          <cell r="A534">
            <v>5.32</v>
          </cell>
          <cell r="B534">
            <v>8.6753261251154568E-3</v>
          </cell>
          <cell r="C534">
            <v>1.6497283553580024E-2</v>
          </cell>
          <cell r="D534">
            <v>4.6501162804724043E-2</v>
          </cell>
          <cell r="E534">
            <v>1.5025166054036965E-2</v>
          </cell>
        </row>
        <row r="535">
          <cell r="A535">
            <v>5.33</v>
          </cell>
          <cell r="B535">
            <v>8.6147448967392268E-3</v>
          </cell>
          <cell r="C535">
            <v>1.6424372592028162E-2</v>
          </cell>
          <cell r="D535">
            <v>4.6336554850731987E-2</v>
          </cell>
          <cell r="E535">
            <v>1.4938716113932103E-2</v>
          </cell>
        </row>
        <row r="536">
          <cell r="A536">
            <v>5.34</v>
          </cell>
          <cell r="B536">
            <v>8.5546593414637592E-3</v>
          </cell>
          <cell r="C536">
            <v>1.6351852460023325E-2</v>
          </cell>
          <cell r="D536">
            <v>4.6172674050120432E-2</v>
          </cell>
          <cell r="E536">
            <v>1.4852869503863957E-2</v>
          </cell>
        </row>
        <row r="537">
          <cell r="A537">
            <v>5.35</v>
          </cell>
          <cell r="B537">
            <v>8.4950648258724729E-3</v>
          </cell>
          <cell r="C537">
            <v>1.6279720662332749E-2</v>
          </cell>
          <cell r="D537">
            <v>4.6009516507085832E-2</v>
          </cell>
          <cell r="E537">
            <v>1.4767621290309263E-2</v>
          </cell>
        </row>
        <row r="538">
          <cell r="A538">
            <v>5.36</v>
          </cell>
          <cell r="B538">
            <v>8.4359567650714694E-3</v>
          </cell>
          <cell r="C538">
            <v>1.6207974722474369E-2</v>
          </cell>
          <cell r="D538">
            <v>4.5847078350683079E-2</v>
          </cell>
          <cell r="E538">
            <v>1.4682966585835884E-2</v>
          </cell>
        </row>
        <row r="539">
          <cell r="A539">
            <v>5.37</v>
          </cell>
          <cell r="B539">
            <v>8.3773306221294475E-3</v>
          </cell>
          <cell r="C539">
            <v>1.6136612182552301E-2</v>
          </cell>
          <cell r="D539">
            <v>4.5685355734638652E-2</v>
          </cell>
          <cell r="E539">
            <v>1.459890054862026E-2</v>
          </cell>
        </row>
        <row r="540">
          <cell r="A540">
            <v>5.38</v>
          </cell>
          <cell r="B540">
            <v>8.3191819075244724E-3</v>
          </cell>
          <cell r="C540">
            <v>1.6065630603094072E-2</v>
          </cell>
          <cell r="D540">
            <v>4.552434483716588E-2</v>
          </cell>
          <cell r="E540">
            <v>1.4515418381970697E-2</v>
          </cell>
        </row>
        <row r="541">
          <cell r="A541">
            <v>5.39</v>
          </cell>
          <cell r="B541">
            <v>8.2615061785978432E-3</v>
          </cell>
          <cell r="C541">
            <v>1.5995027562889445E-2</v>
          </cell>
          <cell r="D541">
            <v>4.536404186078126E-2</v>
          </cell>
          <cell r="E541">
            <v>1.4432515333855984E-2</v>
          </cell>
        </row>
        <row r="542">
          <cell r="A542">
            <v>5.3999999999999995</v>
          </cell>
          <cell r="B542">
            <v>8.2042990390147497E-3</v>
          </cell>
          <cell r="C542">
            <v>1.5924800658830906E-2</v>
          </cell>
          <cell r="D542">
            <v>4.5204443032122836E-2</v>
          </cell>
          <cell r="E542">
            <v>1.435018669643935E-2</v>
          </cell>
        </row>
        <row r="543">
          <cell r="A543">
            <v>5.41</v>
          </cell>
          <cell r="B543">
            <v>8.147556138231633E-3</v>
          </cell>
          <cell r="C543">
            <v>1.58549475057558E-2</v>
          </cell>
          <cell r="D543">
            <v>4.5045544601769981E-2</v>
          </cell>
          <cell r="E543">
            <v>1.426842780561805E-2</v>
          </cell>
        </row>
        <row r="544">
          <cell r="A544">
            <v>5.42</v>
          </cell>
          <cell r="B544">
            <v>8.0912731709702132E-3</v>
          </cell>
          <cell r="C544">
            <v>1.5785465736289941E-2</v>
          </cell>
          <cell r="D544">
            <v>4.4887342844064343E-2</v>
          </cell>
          <cell r="E544">
            <v>1.4187234040567966E-2</v>
          </cell>
        </row>
        <row r="545">
          <cell r="A545">
            <v>5.43</v>
          </cell>
          <cell r="B545">
            <v>8.0354458766981815E-3</v>
          </cell>
          <cell r="C545">
            <v>1.5716353000692952E-2</v>
          </cell>
          <cell r="D545">
            <v>4.4729834056933253E-2</v>
          </cell>
          <cell r="E545">
            <v>1.4106600823293583E-2</v>
          </cell>
        </row>
        <row r="546">
          <cell r="A546">
            <v>5.4399999999999995</v>
          </cell>
          <cell r="B546">
            <v>7.9800700391162733E-3</v>
          </cell>
          <cell r="C546">
            <v>1.5647606966705061E-2</v>
          </cell>
          <cell r="D546">
            <v>4.4573014561713725E-2</v>
          </cell>
          <cell r="E546">
            <v>1.4026523618183212E-2</v>
          </cell>
        </row>
        <row r="547">
          <cell r="A547">
            <v>5.45</v>
          </cell>
          <cell r="B547">
            <v>7.9251414856516735E-3</v>
          </cell>
          <cell r="C547">
            <v>1.5579225319395469E-2</v>
          </cell>
          <cell r="D547">
            <v>4.4416880702978771E-2</v>
          </cell>
          <cell r="E547">
            <v>1.3946997931568998E-2</v>
          </cell>
        </row>
        <row r="548">
          <cell r="A548">
            <v>5.46</v>
          </cell>
          <cell r="B548">
            <v>7.8706560869580104E-3</v>
          </cell>
          <cell r="C548">
            <v>1.5511205761012281E-2</v>
          </cell>
          <cell r="D548">
            <v>4.4261428848364599E-2</v>
          </cell>
          <cell r="E548">
            <v>1.3868019311292364E-2</v>
          </cell>
        </row>
        <row r="549">
          <cell r="A549">
            <v>5.47</v>
          </cell>
          <cell r="B549">
            <v>7.8166097564211518E-3</v>
          </cell>
          <cell r="C549">
            <v>1.5443546010833855E-2</v>
          </cell>
          <cell r="D549">
            <v>4.410665538839971E-2</v>
          </cell>
          <cell r="E549">
            <v>1.3789583346274024E-2</v>
          </cell>
        </row>
        <row r="550">
          <cell r="A550">
            <v>5.4799999999999995</v>
          </cell>
          <cell r="B550">
            <v>7.7629984496715475E-3</v>
          </cell>
          <cell r="C550">
            <v>1.5376243805021703E-2</v>
          </cell>
          <cell r="D550">
            <v>4.3952556736335233E-2</v>
          </cell>
          <cell r="E550">
            <v>1.3711685666089291E-2</v>
          </cell>
        </row>
        <row r="551">
          <cell r="A551">
            <v>5.49</v>
          </cell>
          <cell r="B551">
            <v>7.7098181641023821E-3</v>
          </cell>
          <cell r="C551">
            <v>1.5309296896474865E-2</v>
          </cell>
          <cell r="D551">
            <v>4.3799129327976929E-2</v>
          </cell>
          <cell r="E551">
            <v>1.3634321940547912E-2</v>
          </cell>
        </row>
        <row r="552">
          <cell r="A552">
            <v>5.5</v>
          </cell>
          <cell r="B552">
            <v>7.6570649383937792E-3</v>
          </cell>
          <cell r="C552">
            <v>1.5242703054685683E-2</v>
          </cell>
          <cell r="D552">
            <v>4.3646369621518348E-2</v>
          </cell>
          <cell r="E552">
            <v>1.3557487879278901E-2</v>
          </cell>
        </row>
        <row r="553">
          <cell r="A553">
            <v>5.51</v>
          </cell>
          <cell r="B553">
            <v>7.604734852042906E-3</v>
          </cell>
          <cell r="C553">
            <v>1.5176460065597126E-2</v>
          </cell>
          <cell r="D553">
            <v>4.3494274097375996E-2</v>
          </cell>
          <cell r="E553">
            <v>1.348117923131999E-2</v>
          </cell>
        </row>
        <row r="554">
          <cell r="A554">
            <v>5.52</v>
          </cell>
          <cell r="B554">
            <v>7.552824024899903E-3</v>
          </cell>
          <cell r="C554">
            <v>1.5110565731461374E-2</v>
          </cell>
          <cell r="D554">
            <v>4.3342839258025102E-2</v>
          </cell>
          <cell r="E554">
            <v>1.3405391784711789E-2</v>
          </cell>
        </row>
        <row r="555">
          <cell r="A555">
            <v>5.53</v>
          </cell>
          <cell r="B555">
            <v>7.5013286167095313E-3</v>
          </cell>
          <cell r="C555">
            <v>1.5045017870699916E-2</v>
          </cell>
          <cell r="D555">
            <v>4.3192061627837314E-2</v>
          </cell>
          <cell r="E555">
            <v>1.333012136609653E-2</v>
          </cell>
        </row>
        <row r="556">
          <cell r="A556">
            <v>5.54</v>
          </cell>
          <cell r="B556">
            <v>7.4502448266585263E-3</v>
          </cell>
          <cell r="C556">
            <v>1.4979814317765076E-2</v>
          </cell>
          <cell r="D556">
            <v>4.3041937752920076E-2</v>
          </cell>
          <cell r="E556">
            <v>1.3255363840321466E-2</v>
          </cell>
        </row>
        <row r="557">
          <cell r="A557">
            <v>5.55</v>
          </cell>
          <cell r="B557">
            <v>7.3995688929284799E-3</v>
          </cell>
          <cell r="C557">
            <v>1.4914952923002728E-2</v>
          </cell>
          <cell r="D557">
            <v>4.2892464200956451E-2</v>
          </cell>
          <cell r="E557">
            <v>1.3181115110046574E-2</v>
          </cell>
        </row>
        <row r="558">
          <cell r="A558">
            <v>5.56</v>
          </cell>
          <cell r="B558">
            <v>7.3492970922543113E-3</v>
          </cell>
          <cell r="C558">
            <v>1.4850431552516623E-2</v>
          </cell>
          <cell r="D558">
            <v>4.2743637561047494E-2</v>
          </cell>
          <cell r="E558">
            <v>1.3107371115356944E-2</v>
          </cell>
        </row>
        <row r="559">
          <cell r="A559">
            <v>5.57</v>
          </cell>
          <cell r="B559">
            <v>7.2994257394881357E-3</v>
          </cell>
          <cell r="C559">
            <v>1.4786248088033822E-2</v>
          </cell>
          <cell r="D559">
            <v>4.259545444355458E-2</v>
          </cell>
          <cell r="E559">
            <v>1.3034127833379306E-2</v>
          </cell>
        </row>
        <row r="560">
          <cell r="A560">
            <v>5.58</v>
          </cell>
          <cell r="B560">
            <v>7.2499511871685048E-3</v>
          </cell>
          <cell r="C560">
            <v>1.4722400426771606E-2</v>
          </cell>
          <cell r="D560">
            <v>4.2447911479944436E-2</v>
          </cell>
          <cell r="E560">
            <v>1.2961381277903174E-2</v>
          </cell>
        </row>
        <row r="561">
          <cell r="A561">
            <v>5.59</v>
          </cell>
          <cell r="B561">
            <v>7.2008698250949502E-3</v>
          </cell>
          <cell r="C561">
            <v>1.4658886481305656E-2</v>
          </cell>
          <cell r="D561">
            <v>4.2301005322634817E-2</v>
          </cell>
          <cell r="E561">
            <v>1.2889127499005889E-2</v>
          </cell>
        </row>
        <row r="562">
          <cell r="A562">
            <v>5.6</v>
          </cell>
          <cell r="B562">
            <v>7.1521780799078056E-3</v>
          </cell>
          <cell r="C562">
            <v>1.4595704179439464E-2</v>
          </cell>
          <cell r="D562">
            <v>4.215473264484134E-2</v>
          </cell>
          <cell r="E562">
            <v>1.281736258268236E-2</v>
          </cell>
        </row>
        <row r="563">
          <cell r="A563">
            <v>5.61</v>
          </cell>
          <cell r="B563">
            <v>7.1038724146730891E-3</v>
          </cell>
          <cell r="C563">
            <v>1.4532851464075153E-2</v>
          </cell>
          <cell r="D563">
            <v>4.200909014042601E-2</v>
          </cell>
          <cell r="E563">
            <v>1.274608265047856E-2</v>
          </cell>
        </row>
        <row r="564">
          <cell r="A564">
            <v>5.62</v>
          </cell>
          <cell r="B564">
            <v>7.0559493284726091E-3</v>
          </cell>
          <cell r="C564">
            <v>1.4470326293085502E-2</v>
          </cell>
          <cell r="D564">
            <v>4.1864074523746908E-2</v>
          </cell>
          <cell r="E564">
            <v>1.2675283859129407E-2</v>
          </cell>
        </row>
        <row r="565">
          <cell r="A565">
            <v>5.63</v>
          </cell>
          <cell r="B565">
            <v>7.0084053559989236E-3</v>
          </cell>
          <cell r="C565">
            <v>1.4408126639187115E-2</v>
          </cell>
          <cell r="D565">
            <v>4.1719682529508986E-2</v>
          </cell>
          <cell r="E565">
            <v>1.2604962400200601E-2</v>
          </cell>
        </row>
        <row r="566">
          <cell r="A566">
            <v>5.64</v>
          </cell>
          <cell r="B566">
            <v>6.9612370671554621E-3</v>
          </cell>
          <cell r="C566">
            <v>1.4346250489815068E-2</v>
          </cell>
          <cell r="D566">
            <v>4.1575910912616379E-2</v>
          </cell>
          <cell r="E566">
            <v>1.2535114499734528E-2</v>
          </cell>
        </row>
        <row r="567">
          <cell r="A567">
            <v>5.6499999999999995</v>
          </cell>
          <cell r="B567">
            <v>6.914441066661379E-3</v>
          </cell>
          <cell r="C567">
            <v>1.4284695846998527E-2</v>
          </cell>
          <cell r="D567">
            <v>4.1432756448025812E-2</v>
          </cell>
          <cell r="E567">
            <v>1.2465736417900159E-2</v>
          </cell>
        </row>
        <row r="568">
          <cell r="A568">
            <v>5.66</v>
          </cell>
          <cell r="B568">
            <v>6.8680139936613304E-3</v>
          </cell>
          <cell r="C568">
            <v>1.4223460727237788E-2</v>
          </cell>
          <cell r="D568">
            <v>4.1290215930601185E-2</v>
          </cell>
          <cell r="E568">
            <v>1.2396824448646777E-2</v>
          </cell>
        </row>
        <row r="569">
          <cell r="A569">
            <v>5.67</v>
          </cell>
          <cell r="B569">
            <v>6.8219525213399097E-3</v>
          </cell>
          <cell r="C569">
            <v>1.4162543161382414E-2</v>
          </cell>
          <cell r="D569">
            <v>4.1148286174969559E-2</v>
          </cell>
          <cell r="E569">
            <v>1.2328374919361741E-2</v>
          </cell>
        </row>
        <row r="570">
          <cell r="A570">
            <v>5.68</v>
          </cell>
          <cell r="B570">
            <v>6.7762533565409845E-3</v>
          </cell>
          <cell r="C570">
            <v>1.4101941194510456E-2</v>
          </cell>
          <cell r="D570">
            <v>4.1006964015378476E-2</v>
          </cell>
          <cell r="E570">
            <v>1.226038419053194E-2</v>
          </cell>
        </row>
        <row r="571">
          <cell r="A571">
            <v>5.6899999999999995</v>
          </cell>
          <cell r="B571">
            <v>6.7309132393914128E-3</v>
          </cell>
          <cell r="C571">
            <v>1.4041652885809138E-2</v>
          </cell>
          <cell r="D571">
            <v>4.0866246305553716E-2</v>
          </cell>
          <cell r="E571">
            <v>1.2192848655409073E-2</v>
          </cell>
        </row>
        <row r="572">
          <cell r="A572">
            <v>5.7</v>
          </cell>
          <cell r="B572">
            <v>6.6859289429295754E-3</v>
          </cell>
          <cell r="C572">
            <v>1.3981676308456323E-2</v>
          </cell>
          <cell r="D572">
            <v>4.0726129918559319E-2</v>
          </cell>
          <cell r="E572">
            <v>1.212576473967877E-2</v>
          </cell>
        </row>
        <row r="573">
          <cell r="A573">
            <v>5.71</v>
          </cell>
          <cell r="B573">
            <v>6.6412972727382885E-3</v>
          </cell>
          <cell r="C573">
            <v>1.3922009549503503E-2</v>
          </cell>
          <cell r="D573">
            <v>4.0586611746658084E-2</v>
          </cell>
          <cell r="E573">
            <v>1.2059128901133148E-2</v>
          </cell>
        </row>
        <row r="574">
          <cell r="A574">
            <v>5.72</v>
          </cell>
          <cell r="B574">
            <v>6.5970150665822479E-3</v>
          </cell>
          <cell r="C574">
            <v>1.3862650709759632E-2</v>
          </cell>
          <cell r="D574">
            <v>4.0447688701173441E-2</v>
          </cell>
          <cell r="E574">
            <v>1.199293762934742E-2</v>
          </cell>
        </row>
        <row r="575">
          <cell r="A575">
            <v>5.7299999999999995</v>
          </cell>
          <cell r="B575">
            <v>6.5530791940497692E-3</v>
          </cell>
          <cell r="C575">
            <v>1.3803597903676152E-2</v>
          </cell>
          <cell r="D575">
            <v>4.030935771235223E-2</v>
          </cell>
          <cell r="E575">
            <v>1.1927187445359588E-2</v>
          </cell>
        </row>
        <row r="576">
          <cell r="A576">
            <v>5.74</v>
          </cell>
          <cell r="B576">
            <v>6.5094865561990721E-3</v>
          </cell>
          <cell r="C576">
            <v>1.3744849259233293E-2</v>
          </cell>
          <cell r="D576">
            <v>4.0171615729229261E-2</v>
          </cell>
          <cell r="E576">
            <v>1.1861874901354269E-2</v>
          </cell>
        </row>
        <row r="577">
          <cell r="A577">
            <v>5.75</v>
          </cell>
          <cell r="B577">
            <v>6.466234085208647E-3</v>
          </cell>
          <cell r="C577">
            <v>1.3686402917827221E-2</v>
          </cell>
          <cell r="D577">
            <v>4.0034459719492245E-2</v>
          </cell>
          <cell r="E577">
            <v>1.1796996580349495E-2</v>
          </cell>
        </row>
        <row r="578">
          <cell r="A578">
            <v>5.76</v>
          </cell>
          <cell r="B578">
            <v>6.4233187440319575E-3</v>
          </cell>
          <cell r="C578">
            <v>1.3628257034158407E-2</v>
          </cell>
          <cell r="D578">
            <v>3.9897886669348397E-2</v>
          </cell>
          <cell r="E578">
            <v>1.1732549095887434E-2</v>
          </cell>
        </row>
        <row r="579">
          <cell r="A579">
            <v>5.77</v>
          </cell>
          <cell r="B579">
            <v>6.3807375260563522E-3</v>
          </cell>
          <cell r="C579">
            <v>1.3570409776121117E-2</v>
          </cell>
          <cell r="D579">
            <v>3.9761893583391779E-2</v>
          </cell>
          <cell r="E579">
            <v>1.1668529091728202E-2</v>
          </cell>
        </row>
        <row r="580">
          <cell r="A580">
            <v>5.78</v>
          </cell>
          <cell r="B580">
            <v>6.3384874547659578E-3</v>
          </cell>
          <cell r="C580">
            <v>1.3512859324693772E-2</v>
          </cell>
          <cell r="D580">
            <v>3.9626477484471997E-2</v>
          </cell>
          <cell r="E580">
            <v>1.160493324154732E-2</v>
          </cell>
        </row>
        <row r="581">
          <cell r="A581">
            <v>5.79</v>
          </cell>
          <cell r="B581">
            <v>6.2965655834088322E-3</v>
          </cell>
          <cell r="C581">
            <v>1.3455603873830595E-2</v>
          </cell>
          <cell r="D581">
            <v>3.9491635413564062E-2</v>
          </cell>
          <cell r="E581">
            <v>1.1541758248636385E-2</v>
          </cell>
        </row>
        <row r="582">
          <cell r="A582">
            <v>5.8</v>
          </cell>
          <cell r="B582">
            <v>6.2549689946679726E-3</v>
          </cell>
          <cell r="C582">
            <v>1.3398641630354091E-2</v>
          </cell>
          <cell r="D582">
            <v>3.9357364429638809E-2</v>
          </cell>
          <cell r="E582">
            <v>1.147900084560698E-2</v>
          </cell>
        </row>
        <row r="583">
          <cell r="A583">
            <v>5.81</v>
          </cell>
          <cell r="B583">
            <v>6.2136948003363888E-3</v>
          </cell>
          <cell r="C583">
            <v>1.3341970813848646E-2</v>
          </cell>
          <cell r="D583">
            <v>3.9223661609535228E-2</v>
          </cell>
          <cell r="E583">
            <v>1.1416657794098183E-2</v>
          </cell>
        </row>
        <row r="584">
          <cell r="A584">
            <v>5.82</v>
          </cell>
          <cell r="B584">
            <v>6.1727401409960112E-3</v>
          </cell>
          <cell r="C584">
            <v>1.32855896565552E-2</v>
          </cell>
          <cell r="D584">
            <v>3.9090524047832573E-2</v>
          </cell>
          <cell r="E584">
            <v>1.1354725884486798E-2</v>
          </cell>
        </row>
        <row r="585">
          <cell r="A585">
            <v>5.83</v>
          </cell>
          <cell r="B585">
            <v>6.1321021857005898E-3</v>
          </cell>
          <cell r="C585">
            <v>1.3229496403266752E-2</v>
          </cell>
          <cell r="D585">
            <v>3.8957948856725468E-2</v>
          </cell>
          <cell r="E585">
            <v>1.1293201935601242E-2</v>
          </cell>
        </row>
        <row r="586">
          <cell r="A586">
            <v>5.84</v>
          </cell>
          <cell r="B586">
            <v>6.0917781316622097E-3</v>
          </cell>
          <cell r="C586">
            <v>1.3173689311225013E-2</v>
          </cell>
          <cell r="D586">
            <v>3.8825933165897823E-2</v>
          </cell>
          <cell r="E586">
            <v>1.1232082794438356E-2</v>
          </cell>
        </row>
        <row r="587">
          <cell r="A587">
            <v>5.85</v>
          </cell>
          <cell r="B587">
            <v>6.0517652039417339E-3</v>
          </cell>
          <cell r="C587">
            <v>1.3118166650018005E-2</v>
          </cell>
          <cell r="D587">
            <v>3.8694474122399534E-2</v>
          </cell>
          <cell r="E587">
            <v>1.1171365335883341E-2</v>
          </cell>
        </row>
        <row r="588">
          <cell r="A588">
            <v>5.86</v>
          </cell>
          <cell r="B588">
            <v>6.0120606551429109E-3</v>
          </cell>
          <cell r="C588">
            <v>1.3062926701478546E-2</v>
          </cell>
          <cell r="D588">
            <v>3.8563568890523203E-2</v>
          </cell>
          <cell r="E588">
            <v>1.111104646243281E-2</v>
          </cell>
        </row>
        <row r="589">
          <cell r="A589">
            <v>5.87</v>
          </cell>
          <cell r="B589">
            <v>5.9726617651101209E-3</v>
          </cell>
          <cell r="C589">
            <v>1.3007967759583849E-2</v>
          </cell>
          <cell r="D589">
            <v>3.84332146516825E-2</v>
          </cell>
          <cell r="E589">
            <v>1.1051123103920911E-2</v>
          </cell>
        </row>
        <row r="590">
          <cell r="A590">
            <v>5.88</v>
          </cell>
          <cell r="B590">
            <v>5.933565840629775E-3</v>
          </cell>
          <cell r="C590">
            <v>1.2953288130355893E-2</v>
          </cell>
          <cell r="D590">
            <v>3.8303408604290635E-2</v>
          </cell>
          <cell r="E590">
            <v>1.0991592217248389E-2</v>
          </cell>
        </row>
        <row r="591">
          <cell r="A591">
            <v>5.89</v>
          </cell>
          <cell r="B591">
            <v>5.8947702151352557E-3</v>
          </cell>
          <cell r="C591">
            <v>1.2898886131762871E-2</v>
          </cell>
          <cell r="D591">
            <v>3.8174147963641256E-2</v>
          </cell>
          <cell r="E591">
            <v>1.0932450786114623E-2</v>
          </cell>
        </row>
        <row r="592">
          <cell r="A592">
            <v>5.8999999999999995</v>
          </cell>
          <cell r="B592">
            <v>5.8562722484154063E-3</v>
          </cell>
          <cell r="C592">
            <v>1.284476009362151E-2</v>
          </cell>
          <cell r="D592">
            <v>3.8045429961788536E-2</v>
          </cell>
          <cell r="E592">
            <v>1.0873695820752675E-2</v>
          </cell>
        </row>
        <row r="593">
          <cell r="A593">
            <v>5.91</v>
          </cell>
          <cell r="B593">
            <v>5.8180693263265061E-3</v>
          </cell>
          <cell r="C593">
            <v>1.2790908357500333E-2</v>
          </cell>
          <cell r="D593">
            <v>3.7917251847430049E-2</v>
          </cell>
          <cell r="E593">
            <v>1.0815324357667081E-2</v>
          </cell>
        </row>
        <row r="594">
          <cell r="A594">
            <v>5.92</v>
          </cell>
          <cell r="B594">
            <v>5.7801588605076561E-3</v>
          </cell>
          <cell r="C594">
            <v>1.2737329276623797E-2</v>
          </cell>
          <cell r="D594">
            <v>3.7789610885789041E-2</v>
          </cell>
          <cell r="E594">
            <v>1.0757333459374727E-2</v>
          </cell>
        </row>
        <row r="595">
          <cell r="A595">
            <v>5.93</v>
          </cell>
          <cell r="B595">
            <v>5.7425382880995747E-3</v>
          </cell>
          <cell r="C595">
            <v>1.2684021215777349E-2</v>
          </cell>
          <cell r="D595">
            <v>3.7662504358498737E-2</v>
          </cell>
          <cell r="E595">
            <v>1.069972021414837E-2</v>
          </cell>
        </row>
        <row r="596">
          <cell r="A596">
            <v>5.9399999999999995</v>
          </cell>
          <cell r="B596">
            <v>5.7052050714667072E-3</v>
          </cell>
          <cell r="C596">
            <v>1.2630982551213379E-2</v>
          </cell>
          <cell r="D596">
            <v>3.75359295634871E-2</v>
          </cell>
          <cell r="E596">
            <v>1.0642481735762939E-2</v>
          </cell>
        </row>
        <row r="597">
          <cell r="A597">
            <v>5.95</v>
          </cell>
          <cell r="B597">
            <v>5.6681566979227297E-3</v>
          </cell>
          <cell r="C597">
            <v>1.2578211670558071E-2</v>
          </cell>
          <cell r="D597">
            <v>3.7409883814862682E-2</v>
          </cell>
          <cell r="E597">
            <v>1.0585615163244804E-2</v>
          </cell>
        </row>
        <row r="598">
          <cell r="A598">
            <v>5.96</v>
          </cell>
          <cell r="B598">
            <v>5.6313906794591851E-3</v>
          </cell>
          <cell r="C598">
            <v>1.252570697271905E-2</v>
          </cell>
          <cell r="D598">
            <v>3.7284364442801185E-2</v>
          </cell>
          <cell r="E598">
            <v>1.0529117660623579E-2</v>
          </cell>
        </row>
        <row r="599">
          <cell r="A599">
            <v>5.97</v>
          </cell>
          <cell r="B599">
            <v>5.5949045524774617E-3</v>
          </cell>
          <cell r="C599">
            <v>1.2473466867794011E-2</v>
          </cell>
          <cell r="D599">
            <v>3.7159368793433178E-2</v>
          </cell>
          <cell r="E599">
            <v>1.0472986416686706E-2</v>
          </cell>
        </row>
        <row r="600">
          <cell r="A600">
            <v>5.9799999999999995</v>
          </cell>
          <cell r="B600">
            <v>5.5586958775238511E-3</v>
          </cell>
          <cell r="C600">
            <v>1.2421489776980064E-2</v>
          </cell>
          <cell r="D600">
            <v>3.7034894228732747E-2</v>
          </cell>
          <cell r="E600">
            <v>1.0417218644736602E-2</v>
          </cell>
        </row>
        <row r="601">
          <cell r="A601">
            <v>5.99</v>
          </cell>
          <cell r="B601">
            <v>5.5227622390278449E-3</v>
          </cell>
          <cell r="C601">
            <v>1.2369774132484031E-2</v>
          </cell>
          <cell r="D601">
            <v>3.6910938126407E-2</v>
          </cell>
          <cell r="E601">
            <v>1.0361811582350656E-2</v>
          </cell>
        </row>
        <row r="602">
          <cell r="A602">
            <v>6</v>
          </cell>
          <cell r="B602">
            <v>5.4871012450434242E-3</v>
          </cell>
          <cell r="C602">
            <v>1.2318318377433534E-2</v>
          </cell>
          <cell r="D602">
            <v>3.6787497879786156E-2</v>
          </cell>
          <cell r="E602">
            <v>1.0306762491143592E-2</v>
          </cell>
        </row>
        <row r="603">
          <cell r="A603">
            <v>6.01</v>
          </cell>
          <cell r="B603">
            <v>5.4517105269934786E-3</v>
          </cell>
          <cell r="C603">
            <v>1.2267120965788894E-2</v>
          </cell>
          <cell r="D603">
            <v>3.6664570897714896E-2</v>
          </cell>
          <cell r="E603">
            <v>1.025206865653258E-2</v>
          </cell>
        </row>
        <row r="604">
          <cell r="A604">
            <v>6.02</v>
          </cell>
          <cell r="B604">
            <v>5.4165877394172536E-3</v>
          </cell>
          <cell r="C604">
            <v>1.221618036225588E-2</v>
          </cell>
          <cell r="D604">
            <v>3.6542154604444543E-2</v>
          </cell>
          <cell r="E604">
            <v>1.0197727387504699E-2</v>
          </cell>
        </row>
        <row r="605">
          <cell r="A605">
            <v>6.03</v>
          </cell>
          <cell r="B605">
            <v>5.3817305597206877E-3</v>
          </cell>
          <cell r="C605">
            <v>1.216549504219926E-2</v>
          </cell>
          <cell r="D605">
            <v>3.6420246439525988E-2</v>
          </cell>
          <cell r="E605">
            <v>1.0143736016387142E-2</v>
          </cell>
        </row>
        <row r="606">
          <cell r="A606">
            <v>6.04</v>
          </cell>
          <cell r="B606">
            <v>5.347136687929843E-3</v>
          </cell>
          <cell r="C606">
            <v>1.2115063491557101E-2</v>
          </cell>
          <cell r="D606">
            <v>3.6298843857703628E-2</v>
          </cell>
          <cell r="E606">
            <v>1.0090091898619737E-2</v>
          </cell>
        </row>
        <row r="607">
          <cell r="A607">
            <v>6.05</v>
          </cell>
          <cell r="B607">
            <v>5.3128038464470752E-3</v>
          </cell>
          <cell r="C607">
            <v>1.2064884206755984E-2</v>
          </cell>
          <cell r="D607">
            <v>3.6177944328809844E-2</v>
          </cell>
          <cell r="E607">
            <v>1.0036792412529975E-2</v>
          </cell>
        </row>
        <row r="608">
          <cell r="A608">
            <v>6.06</v>
          </cell>
          <cell r="B608">
            <v>5.2787297798102054E-3</v>
          </cell>
          <cell r="C608">
            <v>1.2014955694626767E-2</v>
          </cell>
          <cell r="D608">
            <v>3.6057545337660792E-2</v>
          </cell>
          <cell r="E608">
            <v>9.9838349591104218E-3</v>
          </cell>
        </row>
        <row r="609">
          <cell r="A609">
            <v>6.07</v>
          </cell>
          <cell r="B609">
            <v>5.2449122544544298E-3</v>
          </cell>
          <cell r="C609">
            <v>1.1965276472321464E-2</v>
          </cell>
          <cell r="D609">
            <v>3.5937644383952375E-2</v>
          </cell>
          <cell r="E609">
            <v>9.9312169617985831E-3</v>
          </cell>
        </row>
        <row r="610">
          <cell r="A610">
            <v>6.08</v>
          </cell>
          <cell r="B610">
            <v>5.2113490584771239E-3</v>
          </cell>
          <cell r="C610">
            <v>1.1915845067230596E-2</v>
          </cell>
          <cell r="D610">
            <v>3.5818238982158121E-2</v>
          </cell>
          <cell r="E610">
            <v>9.8789358662591011E-3</v>
          </cell>
        </row>
        <row r="611">
          <cell r="A611">
            <v>6.09</v>
          </cell>
          <cell r="B611">
            <v>5.1780380014052997E-3</v>
          </cell>
          <cell r="C611">
            <v>1.1866660016901356E-2</v>
          </cell>
          <cell r="D611">
            <v>3.5699326661426382E-2</v>
          </cell>
          <cell r="E611">
            <v>9.8269891401683764E-3</v>
          </cell>
        </row>
        <row r="612">
          <cell r="A612">
            <v>6.1</v>
          </cell>
          <cell r="B612">
            <v>5.1449769139658603E-3</v>
          </cell>
          <cell r="C612">
            <v>1.1817719868956734E-2</v>
          </cell>
          <cell r="D612">
            <v>3.5580904965479866E-2</v>
          </cell>
          <cell r="E612">
            <v>9.7753742730012309E-3</v>
          </cell>
        </row>
        <row r="613">
          <cell r="A613">
            <v>6.11</v>
          </cell>
          <cell r="B613">
            <v>5.1121636478585154E-3</v>
          </cell>
          <cell r="C613">
            <v>1.1769023181015036E-2</v>
          </cell>
          <cell r="D613">
            <v>3.5462971452514994E-2</v>
          </cell>
          <cell r="E613">
            <v>9.7240887758202523E-3</v>
          </cell>
        </row>
        <row r="614">
          <cell r="A614">
            <v>6.12</v>
          </cell>
          <cell r="B614">
            <v>5.0795960755314132E-3</v>
          </cell>
          <cell r="C614">
            <v>1.1720568520610481E-2</v>
          </cell>
          <cell r="D614">
            <v>3.5345523695102209E-2</v>
          </cell>
          <cell r="E614">
            <v>9.6731301810670644E-3</v>
          </cell>
        </row>
        <row r="615">
          <cell r="A615">
            <v>6.13</v>
          </cell>
          <cell r="B615">
            <v>5.0472720899592807E-3</v>
          </cell>
          <cell r="C615">
            <v>1.1672354465114308E-2</v>
          </cell>
          <cell r="D615">
            <v>3.5228559280087522E-2</v>
          </cell>
          <cell r="E615">
            <v>9.6224960423560348E-3</v>
          </cell>
        </row>
        <row r="616">
          <cell r="A616">
            <v>6.14</v>
          </cell>
          <cell r="B616">
            <v>5.0151896044242483E-3</v>
          </cell>
          <cell r="C616">
            <v>1.1624379601656618E-2</v>
          </cell>
          <cell r="D616">
            <v>3.5112075808494264E-2</v>
          </cell>
          <cell r="E616">
            <v>9.5721839342699962E-3</v>
          </cell>
        </row>
        <row r="617">
          <cell r="A617">
            <v>6.15</v>
          </cell>
          <cell r="B617">
            <v>4.9833465522992459E-3</v>
          </cell>
          <cell r="C617">
            <v>1.1576642527049081E-2</v>
          </cell>
          <cell r="D617">
            <v>3.4996070895425939E-2</v>
          </cell>
          <cell r="E617">
            <v>9.5221914521583951E-3</v>
          </cell>
        </row>
        <row r="618">
          <cell r="A618">
            <v>6.16</v>
          </cell>
          <cell r="B618">
            <v>4.9517408868338135E-3</v>
          </cell>
          <cell r="C618">
            <v>1.152914184770816E-2</v>
          </cell>
          <cell r="D618">
            <v>3.4880542169970108E-2</v>
          </cell>
          <cell r="E618">
            <v>9.4725162119373325E-3</v>
          </cell>
        </row>
        <row r="619">
          <cell r="A619">
            <v>6.17</v>
          </cell>
          <cell r="B619">
            <v>4.9203705809425348E-3</v>
          </cell>
          <cell r="C619">
            <v>1.1481876179579123E-2</v>
          </cell>
          <cell r="D619">
            <v>3.4765487275102119E-2</v>
          </cell>
          <cell r="E619">
            <v>9.4231558498919527E-3</v>
          </cell>
        </row>
        <row r="620">
          <cell r="A620">
            <v>6.18</v>
          </cell>
          <cell r="B620">
            <v>4.889233626995837E-3</v>
          </cell>
          <cell r="C620">
            <v>1.1434844148060803E-2</v>
          </cell>
          <cell r="D620">
            <v>3.4650903867590795E-2</v>
          </cell>
          <cell r="E620">
            <v>9.3741080224808027E-3</v>
          </cell>
        </row>
        <row r="621">
          <cell r="A621">
            <v>6.1899999999999995</v>
          </cell>
          <cell r="B621">
            <v>4.8583280366133099E-3</v>
          </cell>
          <cell r="C621">
            <v>1.1388044387930861E-2</v>
          </cell>
          <cell r="D621">
            <v>3.4536789617903955E-2</v>
          </cell>
          <cell r="E621">
            <v>9.3253704061422842E-3</v>
          </cell>
        </row>
        <row r="622">
          <cell r="A622">
            <v>6.2</v>
          </cell>
          <cell r="B622">
            <v>4.8276518404593198E-3</v>
          </cell>
          <cell r="C622">
            <v>1.1341475543271955E-2</v>
          </cell>
          <cell r="D622">
            <v>3.4423142210114957E-2</v>
          </cell>
          <cell r="E622">
            <v>9.2769406971031955E-3</v>
          </cell>
        </row>
        <row r="623">
          <cell r="A623">
            <v>6.21</v>
          </cell>
          <cell r="B623">
            <v>4.7972030880410908E-3</v>
          </cell>
          <cell r="C623">
            <v>1.1295136267398385E-2</v>
          </cell>
          <cell r="D623">
            <v>3.4309959341810269E-2</v>
          </cell>
          <cell r="E623">
            <v>9.2288166111893759E-3</v>
          </cell>
        </row>
        <row r="624">
          <cell r="A624">
            <v>6.22</v>
          </cell>
          <cell r="B624">
            <v>4.7669798475090787E-3</v>
          </cell>
          <cell r="C624">
            <v>1.1249025222783508E-2</v>
          </cell>
          <cell r="D624">
            <v>3.4197238723997159E-2</v>
          </cell>
          <cell r="E624">
            <v>9.1809958836381409E-3</v>
          </cell>
        </row>
        <row r="625">
          <cell r="A625">
            <v>6.2299999999999995</v>
          </cell>
          <cell r="B625">
            <v>4.7369802054596242E-3</v>
          </cell>
          <cell r="C625">
            <v>1.1203141080987775E-2</v>
          </cell>
          <cell r="D625">
            <v>3.4084978081012851E-2</v>
          </cell>
          <cell r="E625">
            <v>9.1334762689129524E-3</v>
          </cell>
        </row>
        <row r="626">
          <cell r="A626">
            <v>6.24</v>
          </cell>
          <cell r="B626">
            <v>4.7072022667400413E-3</v>
          </cell>
          <cell r="C626">
            <v>1.1157482522587369E-2</v>
          </cell>
          <cell r="D626">
            <v>3.3973175150433736E-2</v>
          </cell>
          <cell r="E626">
            <v>9.0862555405198629E-3</v>
          </cell>
        </row>
        <row r="627">
          <cell r="A627">
            <v>6.25</v>
          </cell>
          <cell r="B627">
            <v>4.6776441542557157E-3</v>
          </cell>
          <cell r="C627">
            <v>1.111204823710365E-2</v>
          </cell>
          <cell r="D627">
            <v>3.3861827682985714E-2</v>
          </cell>
          <cell r="E627">
            <v>9.0393314908260181E-3</v>
          </cell>
        </row>
        <row r="628">
          <cell r="A628">
            <v>6.26</v>
          </cell>
          <cell r="B628">
            <v>4.648304008779673E-3</v>
          </cell>
          <cell r="C628">
            <v>1.106683692293299E-2</v>
          </cell>
          <cell r="D628">
            <v>3.3750933442455E-2</v>
          </cell>
          <cell r="E628">
            <v>8.992701930880009E-3</v>
          </cell>
        </row>
        <row r="629">
          <cell r="A629">
            <v>6.27</v>
          </cell>
          <cell r="B629">
            <v>4.6191799887641332E-3</v>
          </cell>
          <cell r="C629">
            <v>1.1021847287277427E-2</v>
          </cell>
          <cell r="D629">
            <v>3.3640490205599685E-2</v>
          </cell>
          <cell r="E629">
            <v>8.946364690234172E-3</v>
          </cell>
        </row>
        <row r="630">
          <cell r="A630">
            <v>6.28</v>
          </cell>
          <cell r="B630">
            <v>4.5902702701544522E-3</v>
          </cell>
          <cell r="C630">
            <v>1.0977078046075908E-2</v>
          </cell>
          <cell r="D630">
            <v>3.3530495762062199E-2</v>
          </cell>
          <cell r="E630">
            <v>8.9003176167686392E-3</v>
          </cell>
        </row>
        <row r="631">
          <cell r="A631">
            <v>6.29</v>
          </cell>
          <cell r="B631">
            <v>4.5615730462049775E-3</v>
          </cell>
          <cell r="C631">
            <v>1.0932527923936048E-2</v>
          </cell>
          <cell r="D631">
            <v>3.3420947914282254E-2</v>
          </cell>
          <cell r="E631">
            <v>8.8545585765174503E-3</v>
          </cell>
        </row>
        <row r="632">
          <cell r="A632">
            <v>6.3</v>
          </cell>
          <cell r="B632">
            <v>4.5330865272972514E-3</v>
          </cell>
          <cell r="C632">
            <v>1.0888195654066636E-2</v>
          </cell>
          <cell r="D632">
            <v>3.331184447741016E-2</v>
          </cell>
          <cell r="E632">
            <v>8.8090854534962747E-3</v>
          </cell>
        </row>
        <row r="633">
          <cell r="A633">
            <v>6.31</v>
          </cell>
          <cell r="B633">
            <v>4.5048089407600913E-3</v>
          </cell>
          <cell r="C633">
            <v>1.084407997821064E-2</v>
          </cell>
          <cell r="D633">
            <v>3.3203183279221761E-2</v>
          </cell>
          <cell r="E633">
            <v>8.7638961495321369E-3</v>
          </cell>
        </row>
        <row r="634">
          <cell r="A634">
            <v>6.32</v>
          </cell>
          <cell r="B634">
            <v>4.4767385306918742E-3</v>
          </cell>
          <cell r="C634">
            <v>1.0800179646578858E-2</v>
          </cell>
          <cell r="D634">
            <v>3.309496216003284E-2</v>
          </cell>
          <cell r="E634">
            <v>8.7189885840946897E-3</v>
          </cell>
        </row>
        <row r="635">
          <cell r="A635">
            <v>6.33</v>
          </cell>
          <cell r="B635">
            <v>4.4488735577848399E-3</v>
          </cell>
          <cell r="C635">
            <v>1.0756493417784171E-2</v>
          </cell>
          <cell r="D635">
            <v>3.2987178972615008E-2</v>
          </cell>
          <cell r="E635">
            <v>8.6743606941295792E-3</v>
          </cell>
        </row>
        <row r="636">
          <cell r="A636">
            <v>6.34</v>
          </cell>
          <cell r="B636">
            <v>4.4212122991513676E-3</v>
          </cell>
          <cell r="C636">
            <v>1.0713020058776324E-2</v>
          </cell>
          <cell r="D636">
            <v>3.2879831582112128E-2</v>
          </cell>
          <cell r="E636">
            <v>8.6300104338932204E-3</v>
          </cell>
        </row>
        <row r="637">
          <cell r="A637">
            <v>6.35</v>
          </cell>
          <cell r="B637">
            <v>4.3937530481522689E-3</v>
          </cell>
          <cell r="C637">
            <v>1.0669758344777344E-2</v>
          </cell>
          <cell r="D637">
            <v>3.2772917865957055E-2</v>
          </cell>
          <cell r="E637">
            <v>8.5859357747895496E-3</v>
          </cell>
        </row>
        <row r="638">
          <cell r="A638">
            <v>6.36</v>
          </cell>
          <cell r="B638">
            <v>4.3664941142270057E-3</v>
          </cell>
          <cell r="C638">
            <v>1.0626707059217524E-2</v>
          </cell>
          <cell r="D638">
            <v>3.2666435713789334E-2</v>
          </cell>
          <cell r="E638">
            <v>8.5421347052083603E-3</v>
          </cell>
        </row>
        <row r="639">
          <cell r="A639">
            <v>6.37</v>
          </cell>
          <cell r="B639">
            <v>4.3394338227259344E-3</v>
          </cell>
          <cell r="C639">
            <v>1.058386499367193E-2</v>
          </cell>
          <cell r="D639">
            <v>3.2560383027373525E-2</v>
          </cell>
          <cell r="E639">
            <v>8.4986052303653459E-3</v>
          </cell>
        </row>
        <row r="640">
          <cell r="A640">
            <v>6.38</v>
          </cell>
          <cell r="B640">
            <v>4.3125705147443755E-3</v>
          </cell>
          <cell r="C640">
            <v>1.0541230947797539E-2</v>
          </cell>
          <cell r="D640">
            <v>3.2454757720517896E-2</v>
          </cell>
          <cell r="E640">
            <v>8.4553453721438448E-3</v>
          </cell>
        </row>
        <row r="641">
          <cell r="A641">
            <v>6.39</v>
          </cell>
          <cell r="B641">
            <v>4.2859025469586193E-3</v>
          </cell>
          <cell r="C641">
            <v>1.0498803729270851E-2</v>
          </cell>
          <cell r="D641">
            <v>3.2349557718994011E-2</v>
          </cell>
          <cell r="E641">
            <v>8.4123531689381872E-3</v>
          </cell>
        </row>
        <row r="642">
          <cell r="A642">
            <v>6.4</v>
          </cell>
          <cell r="B642">
            <v>4.2594282914638114E-3</v>
          </cell>
          <cell r="C642">
            <v>1.0456582153726121E-2</v>
          </cell>
          <cell r="D642">
            <v>3.2244780960456708E-2</v>
          </cell>
          <cell r="E642">
            <v>8.3696266754987279E-3</v>
          </cell>
        </row>
        <row r="643">
          <cell r="A643">
            <v>6.41</v>
          </cell>
          <cell r="B643">
            <v>4.233146135613648E-3</v>
          </cell>
          <cell r="C643">
            <v>1.0414565044694136E-2</v>
          </cell>
          <cell r="D643">
            <v>3.2140425394365291E-2</v>
          </cell>
          <cell r="E643">
            <v>8.3271639627784423E-3</v>
          </cell>
        </row>
        <row r="644">
          <cell r="A644">
            <v>6.42</v>
          </cell>
          <cell r="B644">
            <v>4.2070544818618959E-3</v>
          </cell>
          <cell r="C644">
            <v>1.0372751233541432E-2</v>
          </cell>
          <cell r="D644">
            <v>3.203648898190415E-2</v>
          </cell>
          <cell r="E644">
            <v>8.2849631177811262E-3</v>
          </cell>
        </row>
        <row r="645">
          <cell r="A645">
            <v>6.43</v>
          </cell>
          <cell r="B645">
            <v>4.1811517476057786E-3</v>
          </cell>
          <cell r="C645">
            <v>1.0331139559410228E-2</v>
          </cell>
          <cell r="D645">
            <v>3.1932969695905221E-2</v>
          </cell>
          <cell r="E645">
            <v>8.2430222434111966E-3</v>
          </cell>
        </row>
        <row r="646">
          <cell r="A646">
            <v>6.4399999999999995</v>
          </cell>
          <cell r="B646">
            <v>4.1554363650310412E-3</v>
          </cell>
          <cell r="C646">
            <v>1.0289728869158674E-2</v>
          </cell>
          <cell r="D646">
            <v>3.1829865520770509E-2</v>
          </cell>
          <cell r="E646">
            <v>8.2013394583250344E-3</v>
          </cell>
        </row>
        <row r="647">
          <cell r="A647">
            <v>6.45</v>
          </cell>
          <cell r="B647">
            <v>4.1299067809588566E-3</v>
          </cell>
          <cell r="C647">
            <v>1.024851801730178E-2</v>
          </cell>
          <cell r="D647">
            <v>3.1727174452394966E-2</v>
          </cell>
          <cell r="E647">
            <v>8.1599128967838382E-3</v>
          </cell>
        </row>
        <row r="648">
          <cell r="A648">
            <v>6.46</v>
          </cell>
          <cell r="B648">
            <v>4.1045614566944319E-3</v>
          </cell>
          <cell r="C648">
            <v>1.0207505865952851E-2</v>
          </cell>
          <cell r="D648">
            <v>3.1624894498090313E-2</v>
          </cell>
          <cell r="E648">
            <v>8.1187407085080952E-3</v>
          </cell>
        </row>
        <row r="649">
          <cell r="A649">
            <v>6.47</v>
          </cell>
          <cell r="B649">
            <v>4.0793988678772958E-3</v>
          </cell>
          <cell r="C649">
            <v>1.0166691284765295E-2</v>
          </cell>
          <cell r="D649">
            <v>3.1523023676509491E-2</v>
          </cell>
          <cell r="E649">
            <v>8.077821058533375E-3</v>
          </cell>
        </row>
        <row r="650">
          <cell r="A650">
            <v>6.4799999999999995</v>
          </cell>
          <cell r="B650">
            <v>4.0544175043333549E-3</v>
          </cell>
          <cell r="C650">
            <v>1.0126073150875175E-2</v>
          </cell>
          <cell r="D650">
            <v>3.1421560017571466E-2</v>
          </cell>
          <cell r="E650">
            <v>8.0371521270678585E-3</v>
          </cell>
        </row>
        <row r="651">
          <cell r="A651">
            <v>6.49</v>
          </cell>
          <cell r="B651">
            <v>4.0296158699285652E-3</v>
          </cell>
          <cell r="C651">
            <v>1.008565034884398E-2</v>
          </cell>
          <cell r="D651">
            <v>3.1320501562386652E-2</v>
          </cell>
          <cell r="E651">
            <v>7.996732109351111E-3</v>
          </cell>
        </row>
        <row r="652">
          <cell r="A652">
            <v>6.5</v>
          </cell>
          <cell r="B652">
            <v>4.0049924824242522E-3</v>
          </cell>
          <cell r="C652">
            <v>1.0045421770602171E-2</v>
          </cell>
          <cell r="D652">
            <v>3.1219846363182761E-2</v>
          </cell>
          <cell r="E652">
            <v>7.9565592155144849E-3</v>
          </cell>
        </row>
        <row r="653">
          <cell r="A653">
            <v>6.51</v>
          </cell>
          <cell r="B653">
            <v>3.9805458733341119E-3</v>
          </cell>
          <cell r="C653">
            <v>1.0005386315393052E-2</v>
          </cell>
          <cell r="D653">
            <v>3.1119592483231949E-2</v>
          </cell>
          <cell r="E653">
            <v>7.9166316704427676E-3</v>
          </cell>
        </row>
        <row r="654">
          <cell r="A654">
            <v>6.52</v>
          </cell>
          <cell r="B654">
            <v>3.9562745877827731E-3</v>
          </cell>
          <cell r="C654">
            <v>9.9655428897171116E-3</v>
          </cell>
          <cell r="D654">
            <v>3.1019737996777298E-2</v>
          </cell>
          <cell r="E654">
            <v>7.876947713637495E-3</v>
          </cell>
        </row>
        <row r="655">
          <cell r="A655">
            <v>6.53</v>
          </cell>
          <cell r="B655">
            <v>3.9321771843659741E-3</v>
          </cell>
          <cell r="C655">
            <v>9.9258904072770052E-3</v>
          </cell>
          <cell r="D655">
            <v>3.0920280988960939E-2</v>
          </cell>
          <cell r="E655">
            <v>7.8375055990814752E-3</v>
          </cell>
        </row>
        <row r="656">
          <cell r="A656">
            <v>6.54</v>
          </cell>
          <cell r="B656">
            <v>3.9082522350123014E-3</v>
          </cell>
          <cell r="C656">
            <v>9.8864277889228729E-3</v>
          </cell>
          <cell r="D656">
            <v>3.082121955575224E-2</v>
          </cell>
          <cell r="E656">
            <v>7.7983035951047688E-3</v>
          </cell>
        </row>
        <row r="657">
          <cell r="A657">
            <v>6.55</v>
          </cell>
          <cell r="B657">
            <v>3.8844983248465044E-3</v>
          </cell>
          <cell r="C657">
            <v>9.8471539625981427E-3</v>
          </cell>
          <cell r="D657">
            <v>3.0722551803876515E-2</v>
          </cell>
          <cell r="E657">
            <v>7.7593399842520476E-3</v>
          </cell>
        </row>
        <row r="658">
          <cell r="A658">
            <v>6.56</v>
          </cell>
          <cell r="B658">
            <v>3.8609140520543127E-3</v>
          </cell>
          <cell r="C658">
            <v>9.8080678632858926E-3</v>
          </cell>
          <cell r="D658">
            <v>3.062427585074436E-2</v>
          </cell>
          <cell r="E658">
            <v>7.7206130631513638E-3</v>
          </cell>
        </row>
        <row r="659">
          <cell r="A659">
            <v>6.57</v>
          </cell>
          <cell r="B659">
            <v>3.8374980277487984E-3</v>
          </cell>
          <cell r="C659">
            <v>9.7691684329555724E-3</v>
          </cell>
          <cell r="D659">
            <v>3.0526389824381588E-2</v>
          </cell>
          <cell r="E659">
            <v>7.6821211423840968E-3</v>
          </cell>
        </row>
        <row r="660">
          <cell r="A660">
            <v>6.58</v>
          </cell>
          <cell r="B660">
            <v>3.8142488758382193E-3</v>
          </cell>
          <cell r="C660">
            <v>9.7304546205102919E-3</v>
          </cell>
          <cell r="D660">
            <v>3.0428891863359713E-2</v>
          </cell>
          <cell r="E660">
            <v>7.6438625463564717E-3</v>
          </cell>
        </row>
        <row r="661">
          <cell r="A661">
            <v>6.59</v>
          </cell>
          <cell r="B661">
            <v>3.7911652328953258E-3</v>
          </cell>
          <cell r="C661">
            <v>9.6919253817344606E-3</v>
          </cell>
          <cell r="D661">
            <v>3.0331780116726607E-2</v>
          </cell>
          <cell r="E661">
            <v>7.6058356131721658E-3</v>
          </cell>
        </row>
        <row r="662">
          <cell r="A662">
            <v>6.6</v>
          </cell>
          <cell r="B662">
            <v>3.7682457480281927E-3</v>
          </cell>
          <cell r="C662">
            <v>9.6535796792419186E-3</v>
          </cell>
          <cell r="D662">
            <v>3.0235052743938187E-2</v>
          </cell>
          <cell r="E662">
            <v>7.5680386945063674E-3</v>
          </cell>
        </row>
        <row r="663">
          <cell r="A663">
            <v>6.61</v>
          </cell>
          <cell r="B663">
            <v>3.7454890827523894E-3</v>
          </cell>
          <cell r="C663">
            <v>9.6154164824245637E-3</v>
          </cell>
          <cell r="D663">
            <v>3.0138707914790279E-2</v>
          </cell>
          <cell r="E663">
            <v>7.5304701554810049E-3</v>
          </cell>
        </row>
        <row r="664">
          <cell r="A664">
            <v>6.62</v>
          </cell>
          <cell r="B664">
            <v>3.7228939108646976E-3</v>
          </cell>
          <cell r="C664">
            <v>9.5774347674013431E-3</v>
          </cell>
          <cell r="D664">
            <v>3.0042743809351107E-2</v>
          </cell>
          <cell r="E664">
            <v>7.4931283745413736E-3</v>
          </cell>
        </row>
        <row r="665">
          <cell r="A665">
            <v>6.63</v>
          </cell>
          <cell r="B665">
            <v>3.7004589183181188E-3</v>
          </cell>
          <cell r="C665">
            <v>9.5396335169677157E-3</v>
          </cell>
          <cell r="D665">
            <v>2.9947158617894341E-2</v>
          </cell>
          <cell r="E665">
            <v>7.4560117433338964E-3</v>
          </cell>
        </row>
        <row r="666">
          <cell r="A666">
            <v>6.64</v>
          </cell>
          <cell r="B666">
            <v>3.6781828030983924E-3</v>
          </cell>
          <cell r="C666">
            <v>9.5020117205456122E-3</v>
          </cell>
          <cell r="D666">
            <v>2.9851950540832454E-2</v>
          </cell>
          <cell r="E666">
            <v>7.4191186665852511E-3</v>
          </cell>
        </row>
        <row r="667">
          <cell r="A667">
            <v>6.65</v>
          </cell>
          <cell r="B667">
            <v>3.6560642751017666E-3</v>
          </cell>
          <cell r="C667">
            <v>9.4645683741336351E-3</v>
          </cell>
          <cell r="D667">
            <v>2.9757117788650769E-2</v>
          </cell>
          <cell r="E667">
            <v>7.3824475619825016E-3</v>
          </cell>
        </row>
        <row r="668">
          <cell r="A668">
            <v>6.66</v>
          </cell>
          <cell r="B668">
            <v>3.6341020560142373E-3</v>
          </cell>
          <cell r="C668">
            <v>9.42730248025795E-3</v>
          </cell>
          <cell r="D668">
            <v>2.9662658581842045E-2</v>
          </cell>
          <cell r="E668">
            <v>7.3459968600548108E-3</v>
          </cell>
        </row>
        <row r="669">
          <cell r="A669">
            <v>6.67</v>
          </cell>
          <cell r="B669">
            <v>3.6122948791920619E-3</v>
          </cell>
          <cell r="C669">
            <v>9.3902130479233646E-3</v>
          </cell>
          <cell r="D669">
            <v>2.9568571150841196E-2</v>
          </cell>
          <cell r="E669">
            <v>7.3097650040559433E-3</v>
          </cell>
        </row>
        <row r="670">
          <cell r="A670">
            <v>6.68</v>
          </cell>
          <cell r="B670">
            <v>3.5906414895436022E-3</v>
          </cell>
          <cell r="C670">
            <v>9.3532990925649581E-3</v>
          </cell>
          <cell r="D670">
            <v>2.9474853735961058E-2</v>
          </cell>
          <cell r="E670">
            <v>7.2737504498483329E-3</v>
          </cell>
        </row>
        <row r="671">
          <cell r="A671">
            <v>6.6899999999999995</v>
          </cell>
          <cell r="B671">
            <v>3.5691406434125283E-3</v>
          </cell>
          <cell r="C671">
            <v>9.3165596360001053E-3</v>
          </cell>
          <cell r="D671">
            <v>2.9381504587327953E-2</v>
          </cell>
          <cell r="E671">
            <v>7.2379516657879494E-3</v>
          </cell>
        </row>
        <row r="672">
          <cell r="A672">
            <v>6.7</v>
          </cell>
          <cell r="B672">
            <v>3.5477911084622559E-3</v>
          </cell>
          <cell r="C672">
            <v>9.2799937063808083E-3</v>
          </cell>
          <cell r="D672">
            <v>2.9288521964818577E-2</v>
          </cell>
          <cell r="E672">
            <v>7.2023671326107179E-3</v>
          </cell>
        </row>
        <row r="673">
          <cell r="A673">
            <v>6.71</v>
          </cell>
          <cell r="B673">
            <v>3.5265916635616882E-3</v>
          </cell>
          <cell r="C673">
            <v>9.2436003381466073E-3</v>
          </cell>
          <cell r="D673">
            <v>2.9195904137996401E-2</v>
          </cell>
          <cell r="E673">
            <v>7.1669953433197674E-3</v>
          </cell>
        </row>
        <row r="674">
          <cell r="A674">
            <v>6.72</v>
          </cell>
          <cell r="B674">
            <v>3.5055410986722432E-3</v>
          </cell>
          <cell r="C674">
            <v>9.2073785719777659E-3</v>
          </cell>
          <cell r="D674">
            <v>2.9103649386049479E-2</v>
          </cell>
          <cell r="E674">
            <v>7.1318348030739937E-3</v>
          </cell>
        </row>
        <row r="675">
          <cell r="A675">
            <v>6.7299999999999995</v>
          </cell>
          <cell r="B675">
            <v>3.4846382147360705E-3</v>
          </cell>
          <cell r="C675">
            <v>9.1713274547488444E-3</v>
          </cell>
          <cell r="D675">
            <v>2.9011755997727769E-2</v>
          </cell>
          <cell r="E675">
            <v>7.0968840290776929E-3</v>
          </cell>
        </row>
        <row r="676">
          <cell r="A676">
            <v>6.74</v>
          </cell>
          <cell r="B676">
            <v>3.4638818235655736E-3</v>
          </cell>
          <cell r="C676">
            <v>9.135446039482794E-3</v>
          </cell>
          <cell r="D676">
            <v>2.8920222271281937E-2</v>
          </cell>
          <cell r="E676">
            <v>7.0621415504712416E-3</v>
          </cell>
        </row>
        <row r="677">
          <cell r="A677">
            <v>6.75</v>
          </cell>
          <cell r="B677">
            <v>3.4432707477340934E-3</v>
          </cell>
          <cell r="C677">
            <v>9.0997333853052708E-3</v>
          </cell>
          <cell r="D677">
            <v>2.8829046514401838E-2</v>
          </cell>
          <cell r="E677">
            <v>7.0276059082230924E-3</v>
          </cell>
        </row>
        <row r="678">
          <cell r="A678">
            <v>6.76</v>
          </cell>
          <cell r="B678">
            <v>3.4228038204678411E-3</v>
          </cell>
          <cell r="C678">
            <v>9.0641885573994763E-3</v>
          </cell>
          <cell r="D678">
            <v>2.8738227044155611E-2</v>
          </cell>
          <cell r="E678">
            <v>6.9932756550225286E-3</v>
          </cell>
        </row>
        <row r="679">
          <cell r="A679">
            <v>6.77</v>
          </cell>
          <cell r="B679">
            <v>3.4024798855389364E-3</v>
          </cell>
          <cell r="C679">
            <v>9.0288106269612988E-3</v>
          </cell>
          <cell r="D679">
            <v>2.8647762186929618E-2</v>
          </cell>
          <cell r="E679">
            <v>6.9591493551737806E-3</v>
          </cell>
        </row>
        <row r="680">
          <cell r="A680">
            <v>6.78</v>
          </cell>
          <cell r="B680">
            <v>3.3822977971597764E-3</v>
          </cell>
          <cell r="C680">
            <v>8.9935986711548749E-3</v>
          </cell>
          <cell r="D680">
            <v>2.8557650278368246E-2</v>
          </cell>
          <cell r="E680">
            <v>6.9252255844910633E-3</v>
          </cell>
        </row>
        <row r="681">
          <cell r="A681">
            <v>6.79</v>
          </cell>
          <cell r="B681">
            <v>3.3622564198783718E-3</v>
          </cell>
          <cell r="C681">
            <v>8.9585517730685123E-3</v>
          </cell>
          <cell r="D681">
            <v>2.8467889663314764E-2</v>
          </cell>
          <cell r="E681">
            <v>6.8915029301947241E-3</v>
          </cell>
        </row>
        <row r="682">
          <cell r="A682">
            <v>6.8</v>
          </cell>
          <cell r="B682">
            <v>3.3423546284750121E-3</v>
          </cell>
          <cell r="C682">
            <v>8.9236690216709571E-3</v>
          </cell>
          <cell r="D682">
            <v>2.8378478695751913E-2</v>
          </cell>
          <cell r="E682">
            <v>6.8579799908083557E-3</v>
          </cell>
        </row>
        <row r="683">
          <cell r="A683">
            <v>6.81</v>
          </cell>
          <cell r="B683">
            <v>3.3225913078599335E-3</v>
          </cell>
          <cell r="C683">
            <v>8.8889495117680777E-3</v>
          </cell>
          <cell r="D683">
            <v>2.8289415738743644E-2</v>
          </cell>
          <cell r="E683">
            <v>6.8246553760570421E-3</v>
          </cell>
        </row>
        <row r="684">
          <cell r="A684">
            <v>6.82</v>
          </cell>
          <cell r="B684">
            <v>3.3029653529721534E-3</v>
          </cell>
          <cell r="C684">
            <v>8.8543923439598736E-3</v>
          </cell>
          <cell r="D684">
            <v>2.820069916437689E-2</v>
          </cell>
          <cell r="E684">
            <v>6.7915277067665016E-3</v>
          </cell>
        </row>
        <row r="685">
          <cell r="A685">
            <v>6.83</v>
          </cell>
          <cell r="B685">
            <v>3.2834756686794479E-3</v>
          </cell>
          <cell r="C685">
            <v>8.8199966245978857E-3</v>
          </cell>
          <cell r="D685">
            <v>2.8112327353703618E-2</v>
          </cell>
          <cell r="E685">
            <v>6.7585956147633774E-3</v>
          </cell>
        </row>
        <row r="686">
          <cell r="A686">
            <v>6.84</v>
          </cell>
          <cell r="B686">
            <v>3.2641211696793735E-3</v>
          </cell>
          <cell r="C686">
            <v>8.7857614657429108E-3</v>
          </cell>
          <cell r="D686">
            <v>2.8024298696683846E-2</v>
          </cell>
          <cell r="E686">
            <v>6.7258577427763561E-3</v>
          </cell>
        </row>
        <row r="687">
          <cell r="A687">
            <v>6.85</v>
          </cell>
          <cell r="B687">
            <v>3.244900780401377E-3</v>
          </cell>
          <cell r="C687">
            <v>8.7516859851231154E-3</v>
          </cell>
          <cell r="D687">
            <v>2.7936611592128603E-2</v>
          </cell>
          <cell r="E687">
            <v>6.6933127443384501E-3</v>
          </cell>
        </row>
        <row r="688">
          <cell r="A688">
            <v>6.86</v>
          </cell>
          <cell r="B688">
            <v>3.2258134349099805E-3</v>
          </cell>
          <cell r="C688">
            <v>8.7177693060924589E-3</v>
          </cell>
          <cell r="D688">
            <v>2.7849264447643372E-2</v>
          </cell>
          <cell r="E688">
            <v>6.6609592836900993E-3</v>
          </cell>
        </row>
        <row r="689">
          <cell r="A689">
            <v>6.87</v>
          </cell>
          <cell r="B689">
            <v>3.2068580768090577E-3</v>
          </cell>
          <cell r="C689">
            <v>8.6840105575895395E-3</v>
          </cell>
          <cell r="D689">
            <v>2.7762255679572259E-2</v>
          </cell>
          <cell r="E689">
            <v>6.6287960356833332E-3</v>
          </cell>
        </row>
        <row r="690">
          <cell r="A690">
            <v>6.88</v>
          </cell>
          <cell r="B690">
            <v>3.1880336591470718E-3</v>
          </cell>
          <cell r="C690">
            <v>8.6504088740966528E-3</v>
          </cell>
          <cell r="D690">
            <v>2.767558371294215E-2</v>
          </cell>
          <cell r="E690">
            <v>6.5968216856868355E-3</v>
          </cell>
        </row>
        <row r="691">
          <cell r="A691">
            <v>6.89</v>
          </cell>
          <cell r="B691">
            <v>3.1693391443234319E-3</v>
          </cell>
          <cell r="C691">
            <v>8.6169633955993728E-3</v>
          </cell>
          <cell r="D691">
            <v>2.758924698140762E-2</v>
          </cell>
          <cell r="E691">
            <v>6.565034929491953E-3</v>
          </cell>
        </row>
        <row r="692">
          <cell r="A692">
            <v>6.9</v>
          </cell>
          <cell r="B692">
            <v>3.150773503995809E-3</v>
          </cell>
          <cell r="C692">
            <v>8.5836732675462751E-3</v>
          </cell>
          <cell r="D692">
            <v>2.7503243927195963E-2</v>
          </cell>
          <cell r="E692">
            <v>6.5334344732197198E-3</v>
          </cell>
        </row>
        <row r="693">
          <cell r="A693">
            <v>6.91</v>
          </cell>
          <cell r="B693">
            <v>3.1323357189884712E-3</v>
          </cell>
          <cell r="C693">
            <v>8.5505376408091301E-3</v>
          </cell>
          <cell r="D693">
            <v>2.7417573001052919E-2</v>
          </cell>
          <cell r="E693">
            <v>6.5020190332286554E-3</v>
          </cell>
        </row>
        <row r="694">
          <cell r="A694">
            <v>6.92</v>
          </cell>
          <cell r="B694">
            <v>3.114024779201648E-3</v>
          </cell>
          <cell r="C694">
            <v>8.5175556716434002E-3</v>
          </cell>
          <cell r="D694">
            <v>2.7332232662188493E-2</v>
          </cell>
          <cell r="E694">
            <v>6.4707873360235531E-3</v>
          </cell>
        </row>
        <row r="695">
          <cell r="A695">
            <v>6.93</v>
          </cell>
          <cell r="B695">
            <v>3.0958396835218025E-3</v>
          </cell>
          <cell r="C695">
            <v>8.4847265216490171E-3</v>
          </cell>
          <cell r="D695">
            <v>2.7247221378223389E-2</v>
          </cell>
          <cell r="E695">
            <v>6.4397381181652462E-3</v>
          </cell>
        </row>
        <row r="696">
          <cell r="A696">
            <v>6.9399999999999995</v>
          </cell>
          <cell r="B696">
            <v>3.0777794397329806E-3</v>
          </cell>
          <cell r="C696">
            <v>8.4520493577315402E-3</v>
          </cell>
          <cell r="D696">
            <v>2.7162537625135819E-2</v>
          </cell>
          <cell r="E696">
            <v>6.4088701261811216E-3</v>
          </cell>
        </row>
        <row r="697">
          <cell r="A697">
            <v>6.95</v>
          </cell>
          <cell r="B697">
            <v>3.0598430644290103E-3</v>
          </cell>
          <cell r="C697">
            <v>8.4195233520636004E-3</v>
          </cell>
          <cell r="D697">
            <v>2.7078179887208488E-2</v>
          </cell>
          <cell r="E697">
            <v>6.3781821164766118E-3</v>
          </cell>
        </row>
        <row r="698">
          <cell r="A698">
            <v>6.96</v>
          </cell>
          <cell r="B698">
            <v>3.0420295829267406E-3</v>
          </cell>
          <cell r="C698">
            <v>8.3871476820466858E-3</v>
          </cell>
          <cell r="D698">
            <v>2.6994146656976289E-2</v>
          </cell>
          <cell r="E698">
            <v>6.3476728552475051E-3</v>
          </cell>
        </row>
        <row r="699">
          <cell r="A699">
            <v>6.97</v>
          </cell>
          <cell r="B699">
            <v>3.0243380291801389E-3</v>
          </cell>
          <cell r="C699">
            <v>8.354921530273238E-3</v>
          </cell>
          <cell r="D699">
            <v>2.6910436435173993E-2</v>
          </cell>
          <cell r="E699">
            <v>6.3173411183931752E-3</v>
          </cell>
        </row>
        <row r="700">
          <cell r="A700">
            <v>6.9799999999999995</v>
          </cell>
          <cell r="B700">
            <v>3.006767445695396E-3</v>
          </cell>
          <cell r="C700">
            <v>8.3228440844890401E-3</v>
          </cell>
          <cell r="D700">
            <v>2.6827047730684769E-2</v>
          </cell>
          <cell r="E700">
            <v>6.2871856914306296E-3</v>
          </cell>
        </row>
        <row r="701">
          <cell r="A701">
            <v>6.99</v>
          </cell>
          <cell r="B701">
            <v>2.9893168834468622E-3</v>
          </cell>
          <cell r="C701">
            <v>8.2909145375559441E-3</v>
          </cell>
          <cell r="D701">
            <v>2.6743979060488633E-2</v>
          </cell>
          <cell r="E701">
            <v>6.2572053694094094E-3</v>
          </cell>
        </row>
        <row r="702">
          <cell r="A702">
            <v>7</v>
          </cell>
          <cell r="B702">
            <v>2.971985401793989E-3</v>
          </cell>
          <cell r="C702">
            <v>8.2591320874149023E-3</v>
          </cell>
          <cell r="D702">
            <v>2.6661228949611572E-2</v>
          </cell>
          <cell r="E702">
            <v>6.2273989568272957E-3</v>
          </cell>
        </row>
        <row r="703">
          <cell r="A703">
            <v>7.01</v>
          </cell>
          <cell r="B703">
            <v>2.9547720683990412E-3</v>
          </cell>
          <cell r="C703">
            <v>8.2274959370492607E-3</v>
          </cell>
          <cell r="D703">
            <v>2.6578795931074942E-2</v>
          </cell>
          <cell r="E703">
            <v>6.1977652675469196E-3</v>
          </cell>
        </row>
        <row r="704">
          <cell r="A704">
            <v>7.02</v>
          </cell>
          <cell r="B704">
            <v>2.9376759591458078E-3</v>
          </cell>
          <cell r="C704">
            <v>8.1960052944484562E-3</v>
          </cell>
          <cell r="D704">
            <v>2.6496678545845257E-2</v>
          </cell>
          <cell r="E704">
            <v>6.1683031247130836E-3</v>
          </cell>
        </row>
        <row r="705">
          <cell r="A705">
            <v>7.03</v>
          </cell>
          <cell r="B705">
            <v>2.9206961580591222E-3</v>
          </cell>
          <cell r="C705">
            <v>8.1646593725718409E-3</v>
          </cell>
          <cell r="D705">
            <v>2.6414875342784146E-2</v>
          </cell>
          <cell r="E705">
            <v>6.1390113606710102E-3</v>
          </cell>
        </row>
        <row r="706">
          <cell r="A706">
            <v>7.04</v>
          </cell>
          <cell r="B706">
            <v>2.9038317572252555E-3</v>
          </cell>
          <cell r="C706">
            <v>8.1334573893130074E-3</v>
          </cell>
          <cell r="D706">
            <v>2.6333384878598952E-2</v>
          </cell>
          <cell r="E706">
            <v>6.1098888168852729E-3</v>
          </cell>
        </row>
        <row r="707">
          <cell r="A707">
            <v>7.05</v>
          </cell>
          <cell r="B707">
            <v>2.8870818567131892E-3</v>
          </cell>
          <cell r="C707">
            <v>8.102398567464239E-3</v>
          </cell>
          <cell r="D707">
            <v>2.62522057177937E-2</v>
          </cell>
          <cell r="E707">
            <v>6.0809343438596409E-3</v>
          </cell>
        </row>
        <row r="708">
          <cell r="A708">
            <v>7.06</v>
          </cell>
          <cell r="B708">
            <v>2.8704455644966973E-3</v>
          </cell>
          <cell r="C708">
            <v>8.0714821346813473E-3</v>
          </cell>
          <cell r="D708">
            <v>2.6171336432619988E-2</v>
          </cell>
          <cell r="E708">
            <v>6.052146801057561E-3</v>
          </cell>
        </row>
        <row r="709">
          <cell r="A709">
            <v>7.07</v>
          </cell>
          <cell r="B709">
            <v>2.8539219963772742E-3</v>
          </cell>
          <cell r="C709">
            <v>8.0407073234487585E-3</v>
          </cell>
          <cell r="D709">
            <v>2.6090775603028769E-2</v>
          </cell>
          <cell r="E709">
            <v>6.0235250568235772E-3</v>
          </cell>
        </row>
        <row r="710">
          <cell r="A710">
            <v>7.08</v>
          </cell>
          <cell r="B710">
            <v>2.8375102759079008E-3</v>
          </cell>
          <cell r="C710">
            <v>8.0100733710448783E-3</v>
          </cell>
          <cell r="D710">
            <v>2.6010521816622102E-2</v>
          </cell>
          <cell r="E710">
            <v>5.9950679883053774E-3</v>
          </cell>
        </row>
        <row r="711">
          <cell r="A711">
            <v>7.09</v>
          </cell>
          <cell r="B711">
            <v>2.8212095343176135E-3</v>
          </cell>
          <cell r="C711">
            <v>7.9795795195077741E-3</v>
          </cell>
          <cell r="D711">
            <v>2.5930573668605513E-2</v>
          </cell>
          <cell r="E711">
            <v>5.9667744813766679E-3</v>
          </cell>
        </row>
        <row r="712">
          <cell r="A712">
            <v>7.1</v>
          </cell>
          <cell r="B712">
            <v>2.8050189104368655E-3</v>
          </cell>
          <cell r="C712">
            <v>7.9492250156011218E-3</v>
          </cell>
          <cell r="D712">
            <v>2.5850929761740388E-2</v>
          </cell>
          <cell r="E712">
            <v>5.9386434305608226E-3</v>
          </cell>
        </row>
        <row r="713">
          <cell r="A713">
            <v>7.11</v>
          </cell>
          <cell r="B713">
            <v>2.7889375506237142E-3</v>
          </cell>
          <cell r="C713">
            <v>7.9190091107803895E-3</v>
          </cell>
          <cell r="D713">
            <v>2.5771588706297078E-2</v>
          </cell>
          <cell r="E713">
            <v>5.9106737389551947E-3</v>
          </cell>
        </row>
        <row r="714">
          <cell r="A714">
            <v>7.12</v>
          </cell>
          <cell r="B714">
            <v>2.7729646086907559E-3</v>
          </cell>
          <cell r="C714">
            <v>7.8889310611593814E-3</v>
          </cell>
          <cell r="D714">
            <v>2.569254912000795E-2</v>
          </cell>
          <cell r="E714">
            <v>5.8828643181562381E-3</v>
          </cell>
        </row>
        <row r="715">
          <cell r="A715">
            <v>7.13</v>
          </cell>
          <cell r="B715">
            <v>2.7570992458328921E-3</v>
          </cell>
          <cell r="C715">
            <v>7.8589901274769627E-3</v>
          </cell>
          <cell r="D715">
            <v>2.561380962802124E-2</v>
          </cell>
          <cell r="E715">
            <v>5.8552140881852803E-3</v>
          </cell>
        </row>
        <row r="716">
          <cell r="A716">
            <v>7.14</v>
          </cell>
          <cell r="B716">
            <v>2.7413406305557921E-3</v>
          </cell>
          <cell r="C716">
            <v>7.8291855750640977E-3</v>
          </cell>
          <cell r="D716">
            <v>2.5535368862854697E-2</v>
          </cell>
          <cell r="E716">
            <v>5.8277219774151142E-3</v>
          </cell>
        </row>
        <row r="717">
          <cell r="A717">
            <v>7.15</v>
          </cell>
          <cell r="B717">
            <v>2.7256879386051876E-3</v>
          </cell>
          <cell r="C717">
            <v>7.7995166738111929E-3</v>
          </cell>
          <cell r="D717">
            <v>2.5457225464349951E-2</v>
          </cell>
          <cell r="E717">
            <v>5.800386922497203E-3</v>
          </cell>
        </row>
        <row r="718">
          <cell r="A718">
            <v>7.16</v>
          </cell>
          <cell r="B718">
            <v>2.7101403528968686E-3</v>
          </cell>
          <cell r="C718">
            <v>7.769982698135617E-3</v>
          </cell>
          <cell r="D718">
            <v>2.5379378079627035E-2</v>
          </cell>
          <cell r="E718">
            <v>5.7732078682896561E-3</v>
          </cell>
        </row>
        <row r="719">
          <cell r="A719">
            <v>7.17</v>
          </cell>
          <cell r="B719">
            <v>2.6946970634474559E-3</v>
          </cell>
          <cell r="C719">
            <v>7.7405829269495546E-3</v>
          </cell>
          <cell r="D719">
            <v>2.5301825363039418E-2</v>
          </cell>
          <cell r="E719">
            <v>5.7461837677858472E-3</v>
          </cell>
        </row>
        <row r="720">
          <cell r="A720">
            <v>7.18</v>
          </cell>
          <cell r="B720">
            <v>2.6793572673058483E-3</v>
          </cell>
          <cell r="C720">
            <v>7.7113166436280937E-3</v>
          </cell>
          <cell r="D720">
            <v>2.5224565976129019E-2</v>
          </cell>
          <cell r="E720">
            <v>5.7193135820437927E-3</v>
          </cell>
        </row>
        <row r="721">
          <cell r="A721">
            <v>7.1899999999999995</v>
          </cell>
          <cell r="B721">
            <v>2.6641201684854884E-3</v>
          </cell>
          <cell r="C721">
            <v>7.6821831359775699E-3</v>
          </cell>
          <cell r="D721">
            <v>2.5147598587581803E-2</v>
          </cell>
          <cell r="E721">
            <v>5.6925962801161025E-3</v>
          </cell>
        </row>
        <row r="722">
          <cell r="A722">
            <v>7.2</v>
          </cell>
          <cell r="B722">
            <v>2.6489849778972546E-3</v>
          </cell>
          <cell r="C722">
            <v>7.6531816962041675E-3</v>
          </cell>
          <cell r="D722">
            <v>2.5070921873183688E-2</v>
          </cell>
          <cell r="E722">
            <v>5.6660308389807372E-3</v>
          </cell>
        </row>
        <row r="723">
          <cell r="A723">
            <v>7.21</v>
          </cell>
          <cell r="B723">
            <v>2.6339509132831274E-3</v>
          </cell>
          <cell r="C723">
            <v>7.6243116208827974E-3</v>
          </cell>
          <cell r="D723">
            <v>2.4994534515776667E-2</v>
          </cell>
          <cell r="E723">
            <v>5.6396162434723248E-3</v>
          </cell>
        </row>
        <row r="724">
          <cell r="A724">
            <v>7.22</v>
          </cell>
          <cell r="B724">
            <v>2.6190171991505064E-3</v>
          </cell>
          <cell r="C724">
            <v>7.5955722109261681E-3</v>
          </cell>
          <cell r="D724">
            <v>2.4918435205215264E-2</v>
          </cell>
          <cell r="E724">
            <v>5.6133514862142077E-3</v>
          </cell>
        </row>
        <row r="725">
          <cell r="A725">
            <v>7.2299999999999995</v>
          </cell>
          <cell r="B725">
            <v>2.6041830667072495E-3</v>
          </cell>
          <cell r="C725">
            <v>7.5669627715541487E-3</v>
          </cell>
          <cell r="D725">
            <v>2.484262263832332E-2</v>
          </cell>
          <cell r="E725">
            <v>5.5872355675510863E-3</v>
          </cell>
        </row>
        <row r="726">
          <cell r="A726">
            <v>7.24</v>
          </cell>
          <cell r="B726">
            <v>2.5894477537973903E-3</v>
          </cell>
          <cell r="C726">
            <v>7.5384826122633945E-3</v>
          </cell>
          <cell r="D726">
            <v>2.4767095518851086E-2</v>
          </cell>
          <cell r="E726">
            <v>5.5612674954823461E-3</v>
          </cell>
        </row>
        <row r="727">
          <cell r="A727">
            <v>7.25</v>
          </cell>
          <cell r="B727">
            <v>2.5748105048375427E-3</v>
          </cell>
          <cell r="C727">
            <v>7.5101310467971779E-3</v>
          </cell>
          <cell r="D727">
            <v>2.4691852557432455E-2</v>
          </cell>
          <cell r="E727">
            <v>5.5354462855960289E-3</v>
          </cell>
        </row>
        <row r="728">
          <cell r="A728">
            <v>7.26</v>
          </cell>
          <cell r="B728">
            <v>2.5602705707539366E-3</v>
          </cell>
          <cell r="C728">
            <v>7.4819073931154537E-3</v>
          </cell>
          <cell r="D728">
            <v>2.4616892471542973E-2</v>
          </cell>
          <cell r="E728">
            <v>5.5097709610033973E-3</v>
          </cell>
        </row>
        <row r="729">
          <cell r="A729">
            <v>7.27</v>
          </cell>
          <cell r="B729">
            <v>2.5458272089201655E-3</v>
          </cell>
          <cell r="C729">
            <v>7.4538109733652174E-3</v>
          </cell>
          <cell r="D729">
            <v>2.4542213985457521E-2</v>
          </cell>
          <cell r="E729">
            <v>5.4842405522741644E-3</v>
          </cell>
        </row>
        <row r="730">
          <cell r="A730">
            <v>7.28</v>
          </cell>
          <cell r="B730">
            <v>2.5314796830955507E-3</v>
          </cell>
          <cell r="C730">
            <v>7.4258411138510552E-3</v>
          </cell>
          <cell r="D730">
            <v>2.4467815830208666E-2</v>
          </cell>
          <cell r="E730">
            <v>5.4588540973723324E-3</v>
          </cell>
        </row>
        <row r="731">
          <cell r="A731">
            <v>7.29</v>
          </cell>
          <cell r="B731">
            <v>2.5172272633641681E-3</v>
          </cell>
          <cell r="C731">
            <v>7.3979971450059169E-3</v>
          </cell>
          <cell r="D731">
            <v>2.4393696743545357E-2</v>
          </cell>
          <cell r="E731">
            <v>5.4336106415926316E-3</v>
          </cell>
        </row>
        <row r="732">
          <cell r="A732">
            <v>7.3</v>
          </cell>
          <cell r="B732">
            <v>2.5030692260745125E-3</v>
          </cell>
          <cell r="C732">
            <v>7.3702784013622022E-3</v>
          </cell>
          <cell r="D732">
            <v>2.4319855469891662E-2</v>
          </cell>
          <cell r="E732">
            <v>5.4085092374975968E-3</v>
          </cell>
        </row>
        <row r="733">
          <cell r="A733">
            <v>7.31</v>
          </cell>
          <cell r="B733">
            <v>2.4890048537797829E-3</v>
          </cell>
          <cell r="C733">
            <v>7.3426842215229739E-3</v>
          </cell>
          <cell r="D733">
            <v>2.4246290760305923E-2</v>
          </cell>
          <cell r="E733">
            <v>5.3835489448551821E-3</v>
          </cell>
        </row>
        <row r="734">
          <cell r="A734">
            <v>7.32</v>
          </cell>
          <cell r="B734">
            <v>2.4750334351788111E-3</v>
          </cell>
          <cell r="C734">
            <v>7.3152139481334651E-3</v>
          </cell>
          <cell r="D734">
            <v>2.4173001372440162E-2</v>
          </cell>
          <cell r="E734">
            <v>5.3587288305770326E-3</v>
          </cell>
        </row>
        <row r="735">
          <cell r="A735">
            <v>7.33</v>
          </cell>
          <cell r="B735">
            <v>2.4611542650575849E-3</v>
          </cell>
          <cell r="C735">
            <v>7.2878669278528064E-3</v>
          </cell>
          <cell r="D735">
            <v>2.4099986070499978E-2</v>
          </cell>
          <cell r="E735">
            <v>5.3340479686573364E-3</v>
          </cell>
        </row>
        <row r="736">
          <cell r="A736">
            <v>7.34</v>
          </cell>
          <cell r="B736">
            <v>2.4473666442314155E-3</v>
          </cell>
          <cell r="C736">
            <v>7.2606425113259463E-3</v>
          </cell>
          <cell r="D736">
            <v>2.4027243625204361E-2</v>
          </cell>
          <cell r="E736">
            <v>5.3095054401122244E-3</v>
          </cell>
        </row>
        <row r="737">
          <cell r="A737">
            <v>7.35</v>
          </cell>
          <cell r="B737">
            <v>2.4336698794876648E-3</v>
          </cell>
          <cell r="C737">
            <v>7.2335400531558323E-3</v>
          </cell>
          <cell r="D737">
            <v>2.3954772813746049E-2</v>
          </cell>
          <cell r="E737">
            <v>5.2851003329197621E-3</v>
          </cell>
        </row>
        <row r="738">
          <cell r="A738">
            <v>7.36</v>
          </cell>
          <cell r="B738">
            <v>2.4200632835290896E-3</v>
          </cell>
          <cell r="C738">
            <v>7.2065589118758119E-3</v>
          </cell>
          <cell r="D738">
            <v>2.3882572419752026E-2</v>
          </cell>
          <cell r="E738">
            <v>5.2608317419605101E-3</v>
          </cell>
        </row>
        <row r="739">
          <cell r="A739">
            <v>7.37</v>
          </cell>
          <cell r="B739">
            <v>2.4065461749178084E-3</v>
          </cell>
          <cell r="C739">
            <v>7.179698449922195E-3</v>
          </cell>
          <cell r="D739">
            <v>2.3810641233244525E-2</v>
          </cell>
          <cell r="E739">
            <v>5.2366987689586612E-3</v>
          </cell>
        </row>
        <row r="740">
          <cell r="A740">
            <v>7.38</v>
          </cell>
          <cell r="B740">
            <v>2.3931178780197868E-3</v>
          </cell>
          <cell r="C740">
            <v>7.1529580336071128E-3</v>
          </cell>
          <cell r="D740">
            <v>2.3738978050601867E-2</v>
          </cell>
          <cell r="E740">
            <v>5.212700522423749E-3</v>
          </cell>
        </row>
        <row r="741">
          <cell r="A741">
            <v>7.39</v>
          </cell>
          <cell r="B741">
            <v>2.3797777229499426E-3</v>
          </cell>
          <cell r="C741">
            <v>7.1263370330915303E-3</v>
          </cell>
          <cell r="D741">
            <v>2.3667581674520159E-2</v>
          </cell>
          <cell r="E741">
            <v>5.1888361175928058E-3</v>
          </cell>
        </row>
        <row r="742">
          <cell r="A742">
            <v>7.4</v>
          </cell>
          <cell r="B742">
            <v>2.3665250455178256E-3</v>
          </cell>
          <cell r="C742">
            <v>7.0998348223585191E-3</v>
          </cell>
          <cell r="D742">
            <v>2.3596450913974561E-2</v>
          </cell>
          <cell r="E742">
            <v>5.1651046763732528E-3</v>
          </cell>
        </row>
        <row r="743">
          <cell r="A743">
            <v>7.41</v>
          </cell>
          <cell r="B743">
            <v>2.353359187173827E-3</v>
          </cell>
          <cell r="C743">
            <v>7.0734507791867041E-3</v>
          </cell>
          <cell r="D743">
            <v>2.3525584584181504E-2</v>
          </cell>
          <cell r="E743">
            <v>5.141505327286116E-3</v>
          </cell>
        </row>
        <row r="744">
          <cell r="A744">
            <v>7.42</v>
          </cell>
          <cell r="B744">
            <v>2.3402794949559796E-3</v>
          </cell>
          <cell r="C744">
            <v>7.0471842851239103E-3</v>
          </cell>
          <cell r="D744">
            <v>2.3454981506560845E-2</v>
          </cell>
          <cell r="E744">
            <v>5.1180372054099588E-3</v>
          </cell>
        </row>
        <row r="745">
          <cell r="A745">
            <v>7.43</v>
          </cell>
          <cell r="B745">
            <v>2.3272853214372849E-3</v>
          </cell>
          <cell r="C745">
            <v>7.0210347254611016E-3</v>
          </cell>
          <cell r="D745">
            <v>2.338464050869812E-2</v>
          </cell>
          <cell r="E745">
            <v>5.0946994523252765E-3</v>
          </cell>
        </row>
        <row r="746">
          <cell r="A746">
            <v>7.4399999999999995</v>
          </cell>
          <cell r="B746">
            <v>2.314376024673612E-3</v>
          </cell>
          <cell r="C746">
            <v>6.9950014892063723E-3</v>
          </cell>
          <cell r="D746">
            <v>2.3314560424307344E-2</v>
          </cell>
          <cell r="E746">
            <v>5.0714912160593094E-3</v>
          </cell>
        </row>
        <row r="747">
          <cell r="A747">
            <v>7.45</v>
          </cell>
          <cell r="B747">
            <v>2.30155096815209E-3</v>
          </cell>
          <cell r="C747">
            <v>6.9690839690593398E-3</v>
          </cell>
          <cell r="D747">
            <v>2.3244740093194043E-2</v>
          </cell>
          <cell r="E747">
            <v>5.0484116510315881E-3</v>
          </cell>
        </row>
        <row r="748">
          <cell r="A748">
            <v>7.46</v>
          </cell>
          <cell r="B748">
            <v>2.2888095207401005E-3</v>
          </cell>
          <cell r="C748">
            <v>6.9432815613855448E-3</v>
          </cell>
          <cell r="D748">
            <v>2.3175178361218327E-2</v>
          </cell>
          <cell r="E748">
            <v>5.0254599179998249E-3</v>
          </cell>
        </row>
        <row r="749">
          <cell r="A749">
            <v>7.47</v>
          </cell>
          <cell r="B749">
            <v>2.2761510566347239E-3</v>
          </cell>
          <cell r="C749">
            <v>6.9175936661911765E-3</v>
          </cell>
          <cell r="D749">
            <v>2.3105874080258496E-2</v>
          </cell>
          <cell r="E749">
            <v>5.0026351840063528E-3</v>
          </cell>
        </row>
        <row r="750">
          <cell r="A750">
            <v>7.4799999999999995</v>
          </cell>
          <cell r="B750">
            <v>2.2635749553127525E-3</v>
          </cell>
          <cell r="C750">
            <v>6.8920196870979585E-3</v>
          </cell>
          <cell r="D750">
            <v>2.3036826108174594E-2</v>
          </cell>
          <cell r="E750">
            <v>4.9799366223251063E-3</v>
          </cell>
        </row>
        <row r="751">
          <cell r="A751">
            <v>7.49</v>
          </cell>
          <cell r="B751">
            <v>2.2510806014812137E-3</v>
          </cell>
          <cell r="C751">
            <v>6.8665590313182218E-3</v>
          </cell>
          <cell r="D751">
            <v>2.2968033308772531E-2</v>
          </cell>
          <cell r="E751">
            <v>4.9573634124090351E-3</v>
          </cell>
        </row>
        <row r="752">
          <cell r="A752">
            <v>7.5</v>
          </cell>
          <cell r="B752">
            <v>2.2386673850283935E-3</v>
          </cell>
          <cell r="C752">
            <v>6.8412111096301876E-3</v>
          </cell>
          <cell r="D752">
            <v>2.2899494551768259E-2</v>
          </cell>
          <cell r="E752">
            <v>4.9349147398381164E-3</v>
          </cell>
        </row>
        <row r="753">
          <cell r="A753">
            <v>7.51</v>
          </cell>
          <cell r="B753">
            <v>2.226334700975348E-3</v>
          </cell>
          <cell r="C753">
            <v>6.8159753363534539E-3</v>
          </cell>
          <cell r="D753">
            <v>2.2831208712752266E-2</v>
          </cell>
          <cell r="E753">
            <v>4.9125897962677065E-3</v>
          </cell>
        </row>
        <row r="754">
          <cell r="A754">
            <v>7.52</v>
          </cell>
          <cell r="B754">
            <v>2.2140819494279522E-3</v>
          </cell>
          <cell r="C754">
            <v>6.7908511293246097E-3</v>
          </cell>
          <cell r="D754">
            <v>2.2763174673154123E-2</v>
          </cell>
          <cell r="E754">
            <v>4.8903877793774839E-3</v>
          </cell>
        </row>
        <row r="755">
          <cell r="A755">
            <v>7.53</v>
          </cell>
          <cell r="B755">
            <v>2.2019085355294019E-3</v>
          </cell>
          <cell r="C755">
            <v>6.7658379098731536E-3</v>
          </cell>
          <cell r="D755">
            <v>2.2695391320207588E-2</v>
          </cell>
          <cell r="E755">
            <v>4.8683078928208673E-3</v>
          </cell>
        </row>
        <row r="756">
          <cell r="A756">
            <v>7.54</v>
          </cell>
          <cell r="B756">
            <v>2.1898138694132359E-3</v>
          </cell>
          <cell r="C756">
            <v>6.7409351027974702E-3</v>
          </cell>
          <cell r="D756">
            <v>2.2627857546915792E-2</v>
          </cell>
          <cell r="E756">
            <v>4.846349346174836E-3</v>
          </cell>
        </row>
        <row r="757">
          <cell r="A757">
            <v>7.55</v>
          </cell>
          <cell r="B757">
            <v>2.1777973661568084E-3</v>
          </cell>
          <cell r="C757">
            <v>6.7161421363410995E-3</v>
          </cell>
          <cell r="D757">
            <v>2.2560572252016631E-2</v>
          </cell>
          <cell r="E757">
            <v>4.8245113548902778E-3</v>
          </cell>
        </row>
        <row r="758">
          <cell r="A758">
            <v>7.56</v>
          </cell>
          <cell r="B758">
            <v>2.1658584457352635E-3</v>
          </cell>
          <cell r="C758">
            <v>6.6914584421691329E-3</v>
          </cell>
          <cell r="D758">
            <v>2.2493534339948388E-2</v>
          </cell>
          <cell r="E758">
            <v>4.8027931402427945E-3</v>
          </cell>
        </row>
        <row r="759">
          <cell r="A759">
            <v>7.57</v>
          </cell>
          <cell r="B759">
            <v>2.1539965329759468E-3</v>
          </cell>
          <cell r="C759">
            <v>6.6668834553447924E-3</v>
          </cell>
          <cell r="D759">
            <v>2.2426742720815754E-2</v>
          </cell>
          <cell r="E759">
            <v>4.7811939292839037E-3</v>
          </cell>
        </row>
        <row r="760">
          <cell r="A760">
            <v>7.58</v>
          </cell>
          <cell r="B760">
            <v>2.1422110575133346E-3</v>
          </cell>
          <cell r="C760">
            <v>6.6424166143062378E-3</v>
          </cell>
          <cell r="D760">
            <v>2.2360196310355927E-2</v>
          </cell>
          <cell r="E760">
            <v>4.7597129547928144E-3</v>
          </cell>
        </row>
        <row r="761">
          <cell r="A761">
            <v>7.59</v>
          </cell>
          <cell r="B761">
            <v>2.1305014537443771E-3</v>
          </cell>
          <cell r="C761">
            <v>6.6180573608435019E-3</v>
          </cell>
          <cell r="D761">
            <v>2.2293894029904757E-2</v>
          </cell>
          <cell r="E761">
            <v>4.7383494552285174E-3</v>
          </cell>
        </row>
        <row r="762">
          <cell r="A762">
            <v>7.6</v>
          </cell>
          <cell r="B762">
            <v>2.1188671607843129E-3</v>
          </cell>
          <cell r="C762">
            <v>6.5938051400756164E-3</v>
          </cell>
          <cell r="D762">
            <v>2.2227834806363787E-2</v>
          </cell>
          <cell r="E762">
            <v>4.7171026746824123E-3</v>
          </cell>
        </row>
        <row r="763">
          <cell r="A763">
            <v>7.61</v>
          </cell>
          <cell r="B763">
            <v>2.1073076224229262E-3</v>
          </cell>
          <cell r="C763">
            <v>6.569659400427948E-3</v>
          </cell>
          <cell r="D763">
            <v>2.216201757216656E-2</v>
          </cell>
          <cell r="E763">
            <v>4.6959718628313499E-3</v>
          </cell>
        </row>
        <row r="764">
          <cell r="A764">
            <v>7.62</v>
          </cell>
          <cell r="B764">
            <v>2.0958222870812926E-3</v>
          </cell>
          <cell r="C764">
            <v>6.5456195936096639E-3</v>
          </cell>
          <cell r="D764">
            <v>2.2096441265246142E-2</v>
          </cell>
          <cell r="E764">
            <v>4.6749562748910657E-3</v>
          </cell>
        </row>
        <row r="765">
          <cell r="A765">
            <v>7.63</v>
          </cell>
          <cell r="B765">
            <v>2.0844106077688648E-3</v>
          </cell>
          <cell r="C765">
            <v>6.5216851745913979E-3</v>
          </cell>
          <cell r="D765">
            <v>2.203110482900204E-2</v>
          </cell>
          <cell r="E765">
            <v>4.6540551715701295E-3</v>
          </cell>
        </row>
        <row r="766">
          <cell r="A766">
            <v>7.64</v>
          </cell>
          <cell r="B766">
            <v>2.0730720420411358E-3</v>
          </cell>
          <cell r="C766">
            <v>6.4978556015830823E-3</v>
          </cell>
          <cell r="D766">
            <v>2.1966007212267952E-2</v>
          </cell>
          <cell r="E766">
            <v>4.6332678190242442E-3</v>
          </cell>
        </row>
        <row r="767">
          <cell r="A767">
            <v>7.65</v>
          </cell>
          <cell r="B767">
            <v>2.0618060519575843E-3</v>
          </cell>
          <cell r="C767">
            <v>6.4741303360119551E-3</v>
          </cell>
          <cell r="D767">
            <v>2.1901147369279284E-2</v>
          </cell>
          <cell r="E767">
            <v>4.6125934888109899E-3</v>
          </cell>
        </row>
        <row r="768">
          <cell r="A768">
            <v>7.66</v>
          </cell>
          <cell r="B768">
            <v>2.0506121040401565E-3</v>
          </cell>
          <cell r="C768">
            <v>6.4505088425007287E-3</v>
          </cell>
          <cell r="D768">
            <v>2.1836524259641183E-2</v>
          </cell>
          <cell r="E768">
            <v>4.5920314578450239E-3</v>
          </cell>
        </row>
        <row r="769">
          <cell r="A769">
            <v>7.67</v>
          </cell>
          <cell r="B769">
            <v>2.0394896692321452E-3</v>
          </cell>
          <cell r="C769">
            <v>6.4269905888459222E-3</v>
          </cell>
          <cell r="D769">
            <v>2.1772136848296778E-2</v>
          </cell>
          <cell r="E769">
            <v>4.5715810083536423E-3</v>
          </cell>
        </row>
        <row r="770">
          <cell r="A770">
            <v>7.68</v>
          </cell>
          <cell r="B770">
            <v>2.0284382228573997E-3</v>
          </cell>
          <cell r="C770">
            <v>6.4035750459963828E-3</v>
          </cell>
          <cell r="D770">
            <v>2.1707984105495293E-2</v>
          </cell>
          <cell r="E770">
            <v>4.5512414278327537E-3</v>
          </cell>
        </row>
        <row r="771">
          <cell r="A771">
            <v>7.6899999999999995</v>
          </cell>
          <cell r="B771">
            <v>2.0174572445800995E-3</v>
          </cell>
          <cell r="C771">
            <v>6.3802616880319412E-3</v>
          </cell>
          <cell r="D771">
            <v>2.1644065006760898E-2</v>
          </cell>
          <cell r="E771">
            <v>4.5310120090033155E-3</v>
          </cell>
        </row>
        <row r="772">
          <cell r="A772">
            <v>7.7</v>
          </cell>
          <cell r="B772">
            <v>2.0065462183647951E-3</v>
          </cell>
          <cell r="C772">
            <v>6.3570499921422607E-3</v>
          </cell>
          <cell r="D772">
            <v>2.1580378532861429E-2</v>
          </cell>
          <cell r="E772">
            <v>4.5108920497680879E-3</v>
          </cell>
        </row>
        <row r="773">
          <cell r="A773">
            <v>7.71</v>
          </cell>
          <cell r="B773">
            <v>1.9957046324369323E-3</v>
          </cell>
          <cell r="C773">
            <v>6.3339394386058272E-3</v>
          </cell>
          <cell r="D773">
            <v>2.1516923669777234E-2</v>
          </cell>
          <cell r="E773">
            <v>4.4908808531688646E-3</v>
          </cell>
        </row>
        <row r="774">
          <cell r="A774">
            <v>7.72</v>
          </cell>
          <cell r="B774">
            <v>1.9849319792437691E-3</v>
          </cell>
          <cell r="C774">
            <v>6.3109295107691031E-3</v>
          </cell>
          <cell r="D774">
            <v>2.1453699408670646E-2</v>
          </cell>
          <cell r="E774">
            <v>4.4709777273440306E-3</v>
          </cell>
        </row>
        <row r="775">
          <cell r="A775">
            <v>7.7299999999999995</v>
          </cell>
          <cell r="B775">
            <v>1.9742277554156184E-3</v>
          </cell>
          <cell r="C775">
            <v>6.28801969502585E-3</v>
          </cell>
          <cell r="D775">
            <v>2.1390704745855197E-2</v>
          </cell>
          <cell r="E775">
            <v>4.4511819854865641E-3</v>
          </cell>
        </row>
        <row r="776">
          <cell r="A776">
            <v>7.74</v>
          </cell>
          <cell r="B776">
            <v>1.9635914617275852E-3</v>
          </cell>
          <cell r="C776">
            <v>6.2652094807966038E-3</v>
          </cell>
          <cell r="D776">
            <v>2.1327938682765394E-2</v>
          </cell>
          <cell r="E776">
            <v>4.4314929458023726E-3</v>
          </cell>
        </row>
        <row r="777">
          <cell r="A777">
            <v>7.75</v>
          </cell>
          <cell r="B777">
            <v>1.953022603061621E-3</v>
          </cell>
          <cell r="C777">
            <v>6.2424983605082916E-3</v>
          </cell>
          <cell r="D777">
            <v>2.1265400225926486E-2</v>
          </cell>
          <cell r="E777">
            <v>4.4119099314690619E-3</v>
          </cell>
        </row>
        <row r="778">
          <cell r="A778">
            <v>7.76</v>
          </cell>
          <cell r="B778">
            <v>1.9425206883689451E-3</v>
          </cell>
          <cell r="C778">
            <v>6.2198858295740506E-3</v>
          </cell>
          <cell r="D778">
            <v>2.1203088386924387E-2</v>
          </cell>
          <cell r="E778">
            <v>4.3924322705950133E-3</v>
          </cell>
        </row>
        <row r="779">
          <cell r="A779">
            <v>7.77</v>
          </cell>
          <cell r="B779">
            <v>1.9320852306329145E-3</v>
          </cell>
          <cell r="C779">
            <v>6.1973713863731315E-3</v>
          </cell>
          <cell r="D779">
            <v>2.1141002182376196E-2</v>
          </cell>
          <cell r="E779">
            <v>4.3730592961789376E-3</v>
          </cell>
        </row>
        <row r="780">
          <cell r="A780">
            <v>7.78</v>
          </cell>
          <cell r="B780">
            <v>1.9217157468321979E-3</v>
          </cell>
          <cell r="C780">
            <v>6.1749545322310135E-3</v>
          </cell>
          <cell r="D780">
            <v>2.1079140633900397E-2</v>
          </cell>
          <cell r="E780">
            <v>4.353790346069677E-3</v>
          </cell>
        </row>
        <row r="781">
          <cell r="A781">
            <v>7.79</v>
          </cell>
          <cell r="B781">
            <v>1.9114117579043667E-3</v>
          </cell>
          <cell r="C781">
            <v>6.1526347713996453E-3</v>
          </cell>
          <cell r="D781">
            <v>2.1017502768087549E-2</v>
          </cell>
          <cell r="E781">
            <v>4.3346247629264794E-3</v>
          </cell>
        </row>
        <row r="782">
          <cell r="A782">
            <v>7.8</v>
          </cell>
          <cell r="B782">
            <v>1.9011727887097896E-3</v>
          </cell>
          <cell r="C782">
            <v>6.130411611037832E-3</v>
          </cell>
          <cell r="D782">
            <v>2.0956087616471154E-2</v>
          </cell>
          <cell r="E782">
            <v>4.3155618941795766E-3</v>
          </cell>
        </row>
        <row r="783">
          <cell r="A783">
            <v>7.81</v>
          </cell>
          <cell r="B783">
            <v>1.8909983679959875E-3</v>
          </cell>
          <cell r="C783">
            <v>6.1082845611917843E-3</v>
          </cell>
          <cell r="D783">
            <v>2.089489421549871E-2</v>
          </cell>
          <cell r="E783">
            <v>4.2966010919911124E-3</v>
          </cell>
        </row>
        <row r="784">
          <cell r="A784">
            <v>7.82</v>
          </cell>
          <cell r="B784">
            <v>1.8808880283622293E-3</v>
          </cell>
          <cell r="C784">
            <v>6.086253134775817E-3</v>
          </cell>
          <cell r="D784">
            <v>2.0833921606502864E-2</v>
          </cell>
          <cell r="E784">
            <v>4.2777417132164762E-3</v>
          </cell>
        </row>
        <row r="785">
          <cell r="A785">
            <v>7.83</v>
          </cell>
          <cell r="B785">
            <v>1.870841306224572E-3</v>
          </cell>
          <cell r="C785">
            <v>6.0643168475531537E-3</v>
          </cell>
          <cell r="D785">
            <v>2.0773168835672862E-2</v>
          </cell>
          <cell r="E785">
            <v>4.2589831193659703E-3</v>
          </cell>
        </row>
        <row r="786">
          <cell r="A786">
            <v>7.84</v>
          </cell>
          <cell r="B786">
            <v>1.8608577417812042E-3</v>
          </cell>
          <cell r="C786">
            <v>6.0424752181169657E-3</v>
          </cell>
          <cell r="D786">
            <v>2.071263495402615E-2</v>
          </cell>
          <cell r="E786">
            <v>4.2403246765667551E-3</v>
          </cell>
        </row>
        <row r="787">
          <cell r="A787">
            <v>7.85</v>
          </cell>
          <cell r="B787">
            <v>1.8509368789781432E-3</v>
          </cell>
          <cell r="C787">
            <v>6.0207277678714305E-3</v>
          </cell>
          <cell r="D787">
            <v>2.0652319017380211E-2</v>
          </cell>
          <cell r="E787">
            <v>4.2217657555252922E-3</v>
          </cell>
        </row>
        <row r="788">
          <cell r="A788">
            <v>7.86</v>
          </cell>
          <cell r="B788">
            <v>1.8410782654752901E-3</v>
          </cell>
          <cell r="C788">
            <v>5.9990740210130481E-3</v>
          </cell>
          <cell r="D788">
            <v>2.0592220086324407E-2</v>
          </cell>
          <cell r="E788">
            <v>4.2033057314899355E-3</v>
          </cell>
        </row>
        <row r="789">
          <cell r="A789">
            <v>7.87</v>
          </cell>
          <cell r="B789">
            <v>1.831281452612794E-3</v>
          </cell>
          <cell r="C789">
            <v>5.9775135045120366E-3</v>
          </cell>
          <cell r="D789">
            <v>2.0532337226192361E-2</v>
          </cell>
          <cell r="E789">
            <v>4.1849439842140514E-3</v>
          </cell>
        </row>
        <row r="790">
          <cell r="A790">
            <v>7.88</v>
          </cell>
          <cell r="B790">
            <v>1.8215459953777806E-3</v>
          </cell>
          <cell r="C790">
            <v>5.9560457480938639E-3</v>
          </cell>
          <cell r="D790">
            <v>2.0472669507034212E-2</v>
          </cell>
          <cell r="E790">
            <v>4.1666798979193261E-3</v>
          </cell>
        </row>
        <row r="791">
          <cell r="A791">
            <v>7.89</v>
          </cell>
          <cell r="B791">
            <v>1.8118714523713889E-3</v>
          </cell>
          <cell r="C791">
            <v>5.9346702842209588E-3</v>
          </cell>
          <cell r="D791">
            <v>2.0413216003588981E-2</v>
          </cell>
          <cell r="E791">
            <v>4.1485128612594674E-3</v>
          </cell>
        </row>
        <row r="792">
          <cell r="A792">
            <v>7.9</v>
          </cell>
          <cell r="B792">
            <v>1.8022573857761431E-3</v>
          </cell>
          <cell r="C792">
            <v>5.9133866480745225E-3</v>
          </cell>
          <cell r="D792">
            <v>2.0353975795257662E-2</v>
          </cell>
          <cell r="E792">
            <v>4.1304422672842518E-3</v>
          </cell>
        </row>
        <row r="793">
          <cell r="A793">
            <v>7.91</v>
          </cell>
          <cell r="B793">
            <v>1.7927033613236545E-3</v>
          </cell>
          <cell r="C793">
            <v>5.8921943775365037E-3</v>
          </cell>
          <cell r="D793">
            <v>2.0294947966075779E-2</v>
          </cell>
          <cell r="E793">
            <v>4.1124675134038575E-3</v>
          </cell>
        </row>
        <row r="794">
          <cell r="A794">
            <v>7.92</v>
          </cell>
          <cell r="B794">
            <v>1.7832089482626302E-3</v>
          </cell>
          <cell r="C794">
            <v>5.8710930131716911E-3</v>
          </cell>
          <cell r="D794">
            <v>2.0236131604686656E-2</v>
          </cell>
          <cell r="E794">
            <v>4.0945880013535255E-3</v>
          </cell>
        </row>
        <row r="795">
          <cell r="A795">
            <v>7.93</v>
          </cell>
          <cell r="B795">
            <v>1.7737737193272165E-3</v>
          </cell>
          <cell r="C795">
            <v>5.8500820982099284E-3</v>
          </cell>
          <cell r="D795">
            <v>2.0177525804314651E-2</v>
          </cell>
          <cell r="E795">
            <v>4.0768031371585748E-3</v>
          </cell>
        </row>
        <row r="796">
          <cell r="A796">
            <v>7.94</v>
          </cell>
          <cell r="B796">
            <v>1.7643972507056383E-3</v>
          </cell>
          <cell r="C796">
            <v>5.8291611785285039E-3</v>
          </cell>
          <cell r="D796">
            <v>2.0119129662738454E-2</v>
          </cell>
          <cell r="E796">
            <v>4.0591123310996504E-3</v>
          </cell>
        </row>
        <row r="797">
          <cell r="A797">
            <v>7.95</v>
          </cell>
          <cell r="B797">
            <v>1.755079122009144E-3</v>
          </cell>
          <cell r="C797">
            <v>5.8083298026346342E-3</v>
          </cell>
          <cell r="D797">
            <v>2.0060942282265057E-2</v>
          </cell>
          <cell r="E797">
            <v>4.0415149976784151E-3</v>
          </cell>
        </row>
        <row r="798">
          <cell r="A798">
            <v>7.96</v>
          </cell>
          <cell r="B798">
            <v>1.7458189162413047E-3</v>
          </cell>
          <cell r="C798">
            <v>5.7875875216480974E-3</v>
          </cell>
          <cell r="D798">
            <v>2.0002962769703054E-2</v>
          </cell>
          <cell r="E798">
            <v>4.024010555583415E-3</v>
          </cell>
        </row>
        <row r="799">
          <cell r="A799">
            <v>7.97</v>
          </cell>
          <cell r="B799">
            <v>1.7366162197675289E-3</v>
          </cell>
          <cell r="C799">
            <v>5.7669338892839929E-3</v>
          </cell>
          <cell r="D799">
            <v>1.9945190236336962E-2</v>
          </cell>
          <cell r="E799">
            <v>4.006598427656315E-3</v>
          </cell>
        </row>
        <row r="800">
          <cell r="A800">
            <v>7.9799999999999995</v>
          </cell>
          <cell r="B800">
            <v>1.7274706222849812E-3</v>
          </cell>
          <cell r="C800">
            <v>5.7463684618356027E-3</v>
          </cell>
          <cell r="D800">
            <v>1.9887623797901283E-2</v>
          </cell>
          <cell r="E800">
            <v>3.9892780408584579E-3</v>
          </cell>
        </row>
        <row r="801">
          <cell r="A801">
            <v>7.99</v>
          </cell>
          <cell r="B801">
            <v>1.7183817167926978E-3</v>
          </cell>
          <cell r="C801">
            <v>5.725890798157449E-3</v>
          </cell>
          <cell r="D801">
            <v>1.9830262574554624E-2</v>
          </cell>
          <cell r="E801">
            <v>3.972048826237677E-3</v>
          </cell>
        </row>
        <row r="802">
          <cell r="A802">
            <v>8</v>
          </cell>
          <cell r="B802">
            <v>1.7093490995620793E-3</v>
          </cell>
          <cell r="C802">
            <v>5.7055004596484049E-3</v>
          </cell>
          <cell r="D802">
            <v>1.9773105690854494E-2</v>
          </cell>
          <cell r="E802">
            <v>3.9549102188954251E-3</v>
          </cell>
        </row>
        <row r="803">
          <cell r="A803">
            <v>8.01</v>
          </cell>
          <cell r="B803">
            <v>1.7003723701076092E-3</v>
          </cell>
          <cell r="C803">
            <v>5.6851970102349599E-3</v>
          </cell>
          <cell r="D803">
            <v>1.9716152275731629E-2</v>
          </cell>
          <cell r="E803">
            <v>3.9378616579542076E-3</v>
          </cell>
        </row>
        <row r="804">
          <cell r="A804">
            <v>8.02</v>
          </cell>
          <cell r="B804">
            <v>1.6914511311579212E-3</v>
          </cell>
          <cell r="C804">
            <v>5.6649800163546347E-3</v>
          </cell>
          <cell r="D804">
            <v>1.9659401462464979E-2</v>
          </cell>
          <cell r="E804">
            <v>3.920902586525281E-3</v>
          </cell>
        </row>
        <row r="805">
          <cell r="A805">
            <v>8.0299999999999994</v>
          </cell>
          <cell r="B805">
            <v>1.682584988627078E-3</v>
          </cell>
          <cell r="C805">
            <v>5.6448490469394492E-3</v>
          </cell>
          <cell r="D805">
            <v>1.9602852388656583E-2</v>
          </cell>
          <cell r="E805">
            <v>3.9040324516766683E-3</v>
          </cell>
        </row>
        <row r="806">
          <cell r="A806">
            <v>8.0399999999999991</v>
          </cell>
          <cell r="B806">
            <v>1.6737735515862128E-3</v>
          </cell>
          <cell r="C806">
            <v>5.6248036733996185E-3</v>
          </cell>
          <cell r="D806">
            <v>1.9546504196206856E-2</v>
          </cell>
          <cell r="E806">
            <v>3.8872507044014578E-3</v>
          </cell>
        </row>
        <row r="807">
          <cell r="A807">
            <v>8.0500000000000007</v>
          </cell>
          <cell r="B807">
            <v>1.6650164322353637E-3</v>
          </cell>
          <cell r="C807">
            <v>5.6048434696072532E-3</v>
          </cell>
          <cell r="D807">
            <v>1.9490356031289711E-2</v>
          </cell>
          <cell r="E807">
            <v>3.8705567995863228E-3</v>
          </cell>
        </row>
        <row r="808">
          <cell r="A808">
            <v>8.06</v>
          </cell>
          <cell r="B808">
            <v>1.656313245875674E-3</v>
          </cell>
          <cell r="C808">
            <v>5.5849680118802867E-3</v>
          </cell>
          <cell r="D808">
            <v>1.9434407044328108E-2</v>
          </cell>
          <cell r="E808">
            <v>3.8539501959804494E-3</v>
          </cell>
        </row>
        <row r="809">
          <cell r="A809">
            <v>8.07</v>
          </cell>
          <cell r="B809">
            <v>1.6476636108817798E-3</v>
          </cell>
          <cell r="C809">
            <v>5.565176878966435E-3</v>
          </cell>
          <cell r="D809">
            <v>1.9378656389969655E-2</v>
          </cell>
          <cell r="E809">
            <v>3.8374303561645945E-3</v>
          </cell>
        </row>
        <row r="810">
          <cell r="A810">
            <v>8.08</v>
          </cell>
          <cell r="B810">
            <v>1.6390671486745197E-3</v>
          </cell>
          <cell r="C810">
            <v>5.5454696520273357E-3</v>
          </cell>
          <cell r="D810">
            <v>1.9323103227062471E-2</v>
          </cell>
          <cell r="E810">
            <v>3.8209967465205295E-3</v>
          </cell>
        </row>
        <row r="811">
          <cell r="A811">
            <v>8.09</v>
          </cell>
          <cell r="B811">
            <v>1.6305234836939001E-3</v>
          </cell>
          <cell r="C811">
            <v>5.5258459146227592E-3</v>
          </cell>
          <cell r="D811">
            <v>1.9267746718630959E-2</v>
          </cell>
          <cell r="E811">
            <v>3.804648837200685E-3</v>
          </cell>
        </row>
        <row r="812">
          <cell r="A812">
            <v>8.1</v>
          </cell>
          <cell r="B812">
            <v>1.6220322433723212E-3</v>
          </cell>
          <cell r="C812">
            <v>5.5063052526949843E-3</v>
          </cell>
          <cell r="D812">
            <v>1.9212586031852011E-2</v>
          </cell>
          <cell r="E812">
            <v>3.7883861020981142E-3</v>
          </cell>
        </row>
        <row r="813">
          <cell r="A813">
            <v>8.11</v>
          </cell>
          <cell r="B813">
            <v>1.6135930581080528E-3</v>
          </cell>
          <cell r="C813">
            <v>5.486847254553234E-3</v>
          </cell>
          <cell r="D813">
            <v>1.9157620338031343E-2</v>
          </cell>
          <cell r="E813">
            <v>3.7722080188167034E-3</v>
          </cell>
        </row>
        <row r="814">
          <cell r="A814">
            <v>8.1199999999999992</v>
          </cell>
          <cell r="B814">
            <v>1.6052055612389938E-3</v>
          </cell>
          <cell r="C814">
            <v>5.4674715108583034E-3</v>
          </cell>
          <cell r="D814">
            <v>1.9102848812579724E-2</v>
          </cell>
          <cell r="E814">
            <v>3.7561140686416315E-3</v>
          </cell>
        </row>
        <row r="815">
          <cell r="A815">
            <v>8.1300000000000008</v>
          </cell>
          <cell r="B815">
            <v>1.5968693890166575E-3</v>
          </cell>
          <cell r="C815">
            <v>5.4481776146071718E-3</v>
          </cell>
          <cell r="D815">
            <v>1.9048270634989609E-2</v>
          </cell>
          <cell r="E815">
            <v>3.7401037365100871E-3</v>
          </cell>
        </row>
        <row r="816">
          <cell r="A816">
            <v>8.14</v>
          </cell>
          <cell r="B816">
            <v>1.5885841805804413E-3</v>
          </cell>
          <cell r="C816">
            <v>5.4289651611178933E-3</v>
          </cell>
          <cell r="D816">
            <v>1.8993884988811969E-2</v>
          </cell>
          <cell r="E816">
            <v>3.7241765109823259E-3</v>
          </cell>
        </row>
        <row r="817">
          <cell r="A817">
            <v>8.15</v>
          </cell>
          <cell r="B817">
            <v>1.5803495779321073E-3</v>
          </cell>
          <cell r="C817">
            <v>5.4098337480144717E-3</v>
          </cell>
          <cell r="D817">
            <v>1.8939691061632895E-2</v>
          </cell>
          <cell r="E817">
            <v>3.7083318842128393E-3</v>
          </cell>
        </row>
        <row r="818">
          <cell r="A818">
            <v>8.16</v>
          </cell>
          <cell r="B818">
            <v>1.5721652259105669E-3</v>
          </cell>
          <cell r="C818">
            <v>5.3907829752118715E-3</v>
          </cell>
          <cell r="D818">
            <v>1.8885688045050922E-2</v>
          </cell>
          <cell r="E818">
            <v>3.6925693519219076E-3</v>
          </cell>
        </row>
        <row r="819">
          <cell r="A819">
            <v>8.17</v>
          </cell>
          <cell r="B819">
            <v>1.564030772166836E-3</v>
          </cell>
          <cell r="C819">
            <v>5.3718124449012011E-3</v>
          </cell>
          <cell r="D819">
            <v>1.8831875134653939E-2</v>
          </cell>
          <cell r="E819">
            <v>3.6768884133673465E-3</v>
          </cell>
        </row>
        <row r="820">
          <cell r="A820">
            <v>8.18</v>
          </cell>
          <cell r="B820">
            <v>1.5559458671392981E-3</v>
          </cell>
          <cell r="C820">
            <v>5.3529217615349255E-3</v>
          </cell>
          <cell r="D820">
            <v>1.877825152999666E-2</v>
          </cell>
          <cell r="E820">
            <v>3.6612885713164915E-3</v>
          </cell>
        </row>
        <row r="821">
          <cell r="A821">
            <v>8.19</v>
          </cell>
          <cell r="B821">
            <v>1.5479101640291822E-3</v>
          </cell>
          <cell r="C821">
            <v>5.334110531812231E-3</v>
          </cell>
          <cell r="D821">
            <v>1.8724816434578028E-2</v>
          </cell>
          <cell r="E821">
            <v>3.6457693320184718E-3</v>
          </cell>
        </row>
        <row r="822">
          <cell r="A822">
            <v>8.1999999999999993</v>
          </cell>
          <cell r="B822">
            <v>1.5399233187762716E-3</v>
          </cell>
          <cell r="C822">
            <v>5.3153783646644808E-3</v>
          </cell>
          <cell r="D822">
            <v>1.8671569055818748E-2</v>
          </cell>
          <cell r="E822">
            <v>3.6303302051766831E-3</v>
          </cell>
        </row>
        <row r="823">
          <cell r="A823">
            <v>8.2099999999999991</v>
          </cell>
          <cell r="B823">
            <v>1.5319849900348374E-3</v>
          </cell>
          <cell r="C823">
            <v>5.2967248712408018E-3</v>
          </cell>
          <cell r="D823">
            <v>1.8618508605039222E-2</v>
          </cell>
          <cell r="E823">
            <v>3.614970703921539E-3</v>
          </cell>
        </row>
        <row r="824">
          <cell r="A824">
            <v>8.2200000000000006</v>
          </cell>
          <cell r="B824">
            <v>1.5240948391498546E-3</v>
          </cell>
          <cell r="C824">
            <v>5.2781496648937375E-3</v>
          </cell>
          <cell r="D824">
            <v>1.856563429743727E-2</v>
          </cell>
          <cell r="E824">
            <v>3.5996903447834271E-3</v>
          </cell>
        </row>
        <row r="825">
          <cell r="A825">
            <v>8.23</v>
          </cell>
          <cell r="B825">
            <v>1.5162525301333808E-3</v>
          </cell>
          <cell r="C825">
            <v>5.2596523611650415E-3</v>
          </cell>
          <cell r="D825">
            <v>1.8512945352066192E-2</v>
          </cell>
          <cell r="E825">
            <v>3.5844886476659385E-3</v>
          </cell>
        </row>
        <row r="826">
          <cell r="A826">
            <v>8.24</v>
          </cell>
          <cell r="B826">
            <v>1.5084577296412122E-3</v>
          </cell>
          <cell r="C826">
            <v>5.2412325777715296E-3</v>
          </cell>
          <cell r="D826">
            <v>1.8460440991813085E-2</v>
          </cell>
          <cell r="E826">
            <v>3.5693651358193012E-3</v>
          </cell>
        </row>
        <row r="827">
          <cell r="A827">
            <v>8.25</v>
          </cell>
          <cell r="B827">
            <v>1.5007101069497409E-3</v>
          </cell>
          <cell r="C827">
            <v>5.2228899345911142E-3</v>
          </cell>
          <cell r="D827">
            <v>1.840812044337696E-2</v>
          </cell>
          <cell r="E827">
            <v>3.5543193358140721E-3</v>
          </cell>
        </row>
        <row r="828">
          <cell r="A828">
            <v>8.26</v>
          </cell>
          <cell r="B828">
            <v>1.4930093339330368E-3</v>
          </cell>
          <cell r="C828">
            <v>5.2046240536488386E-3</v>
          </cell>
          <cell r="D828">
            <v>1.8355982937247352E-2</v>
          </cell>
          <cell r="E828">
            <v>3.5393507775150165E-3</v>
          </cell>
        </row>
        <row r="829">
          <cell r="A829">
            <v>8.27</v>
          </cell>
          <cell r="B829">
            <v>1.4853550850401755E-3</v>
          </cell>
          <cell r="C829">
            <v>5.186434559103106E-3</v>
          </cell>
          <cell r="D829">
            <v>1.8304027707682882E-2</v>
          </cell>
          <cell r="E829">
            <v>3.5244589940552802E-3</v>
          </cell>
        </row>
        <row r="830">
          <cell r="A830">
            <v>8.2799999999999994</v>
          </cell>
          <cell r="B830">
            <v>1.4777470372727304E-3</v>
          </cell>
          <cell r="C830">
            <v>5.1683210772319379E-3</v>
          </cell>
          <cell r="D830">
            <v>1.8252253992689961E-2</v>
          </cell>
          <cell r="E830">
            <v>3.5096435218107402E-3</v>
          </cell>
        </row>
        <row r="831">
          <cell r="A831">
            <v>8.2899999999999991</v>
          </cell>
          <cell r="B831">
            <v>1.4701848701625332E-3</v>
          </cell>
          <cell r="C831">
            <v>5.1502832364193774E-3</v>
          </cell>
          <cell r="D831">
            <v>1.8200661034001631E-2</v>
          </cell>
          <cell r="E831">
            <v>3.4949039003745793E-3</v>
          </cell>
        </row>
        <row r="832">
          <cell r="A832">
            <v>8.3000000000000007</v>
          </cell>
          <cell r="B832">
            <v>1.4626682657496212E-3</v>
          </cell>
          <cell r="C832">
            <v>5.1323206671419607E-3</v>
          </cell>
          <cell r="D832">
            <v>1.8149248077056673E-2</v>
          </cell>
          <cell r="E832">
            <v>3.4802396725321064E-3</v>
          </cell>
        </row>
        <row r="833">
          <cell r="A833">
            <v>8.31</v>
          </cell>
          <cell r="B833">
            <v>1.4551969085604122E-3</v>
          </cell>
          <cell r="C833">
            <v>5.1144330019553342E-3</v>
          </cell>
          <cell r="D833">
            <v>1.8098014370978709E-2</v>
          </cell>
          <cell r="E833">
            <v>3.465650384235778E-3</v>
          </cell>
        </row>
        <row r="834">
          <cell r="A834">
            <v>8.32</v>
          </cell>
          <cell r="B834">
            <v>1.4477704855860552E-3</v>
          </cell>
          <cell r="C834">
            <v>5.0966198754808911E-3</v>
          </cell>
          <cell r="D834">
            <v>1.8046959168555449E-2</v>
          </cell>
          <cell r="E834">
            <v>3.4511355845804502E-3</v>
          </cell>
        </row>
        <row r="835">
          <cell r="A835">
            <v>8.33</v>
          </cell>
          <cell r="B835">
            <v>1.4403886862610364E-3</v>
          </cell>
          <cell r="C835">
            <v>5.0788809243925807E-3</v>
          </cell>
          <cell r="D835">
            <v>1.7996081726218041E-2</v>
          </cell>
          <cell r="E835">
            <v>3.4366948257788348E-3</v>
          </cell>
        </row>
        <row r="836">
          <cell r="A836">
            <v>8.34</v>
          </cell>
          <cell r="B836">
            <v>1.4330512024419422E-3</v>
          </cell>
          <cell r="C836">
            <v>5.0612157874037646E-3</v>
          </cell>
          <cell r="D836">
            <v>1.7945381304020805E-2</v>
          </cell>
          <cell r="E836">
            <v>3.4223276631371439E-3</v>
          </cell>
        </row>
        <row r="837">
          <cell r="A837">
            <v>8.35</v>
          </cell>
          <cell r="B837">
            <v>1.4257577283864635E-3</v>
          </cell>
          <cell r="C837">
            <v>5.0436241052541969E-3</v>
          </cell>
          <cell r="D837">
            <v>1.7894857165620719E-2</v>
          </cell>
          <cell r="E837">
            <v>3.4080336550310428E-3</v>
          </cell>
        </row>
        <row r="838">
          <cell r="A838">
            <v>8.36</v>
          </cell>
          <cell r="B838">
            <v>1.4185079607325762E-3</v>
          </cell>
          <cell r="C838">
            <v>5.0261055206970717E-3</v>
          </cell>
          <cell r="D838">
            <v>1.7844508578257312E-2</v>
          </cell>
          <cell r="E838">
            <v>3.3938123628816743E-3</v>
          </cell>
        </row>
        <row r="839">
          <cell r="A839">
            <v>8.3699999999999992</v>
          </cell>
          <cell r="B839">
            <v>1.4113015984779298E-3</v>
          </cell>
          <cell r="C839">
            <v>5.0086596784861921E-3</v>
          </cell>
          <cell r="D839">
            <v>1.7794334812732536E-2</v>
          </cell>
          <cell r="E839">
            <v>3.3796633511319865E-3</v>
          </cell>
        </row>
        <row r="840">
          <cell r="A840">
            <v>8.3800000000000008</v>
          </cell>
          <cell r="B840">
            <v>1.4041383429594227E-3</v>
          </cell>
          <cell r="C840">
            <v>4.9912862253632083E-3</v>
          </cell>
          <cell r="D840">
            <v>1.774433514339083E-2</v>
          </cell>
          <cell r="E840">
            <v>3.3655861872232519E-3</v>
          </cell>
        </row>
        <row r="841">
          <cell r="A841">
            <v>8.39</v>
          </cell>
          <cell r="B841">
            <v>1.3970178978329906E-3</v>
          </cell>
          <cell r="C841">
            <v>4.9739848100449615E-3</v>
          </cell>
          <cell r="D841">
            <v>1.7694508848099467E-2</v>
          </cell>
          <cell r="E841">
            <v>3.3515804415717447E-3</v>
          </cell>
        </row>
        <row r="842">
          <cell r="A842">
            <v>8.4</v>
          </cell>
          <cell r="B842">
            <v>1.3899399690535665E-3</v>
          </cell>
          <cell r="C842">
            <v>4.9567550832109088E-3</v>
          </cell>
          <cell r="D842">
            <v>1.764485520822855E-2</v>
          </cell>
          <cell r="E842">
            <v>3.3376456875456911E-3</v>
          </cell>
        </row>
        <row r="843">
          <cell r="A843">
            <v>8.41</v>
          </cell>
          <cell r="B843">
            <v>1.3829042648552461E-3</v>
          </cell>
          <cell r="C843">
            <v>4.9395966974906513E-3</v>
          </cell>
          <cell r="D843">
            <v>1.7595373508631721E-2</v>
          </cell>
          <cell r="E843">
            <v>3.3237815014423274E-3</v>
          </cell>
        </row>
        <row r="844">
          <cell r="A844">
            <v>8.42</v>
          </cell>
          <cell r="B844">
            <v>1.375910495731626E-3</v>
          </cell>
          <cell r="C844">
            <v>4.9225093074515332E-3</v>
          </cell>
          <cell r="D844">
            <v>1.7546063037626663E-2</v>
          </cell>
          <cell r="E844">
            <v>3.3099874624652522E-3</v>
          </cell>
        </row>
        <row r="845">
          <cell r="A845">
            <v>8.43</v>
          </cell>
          <cell r="B845">
            <v>1.3689583744163581E-3</v>
          </cell>
          <cell r="C845">
            <v>4.9054925695863512E-3</v>
          </cell>
          <cell r="D845">
            <v>1.7496923086975678E-2</v>
          </cell>
          <cell r="E845">
            <v>3.2962631527019078E-3</v>
          </cell>
        </row>
        <row r="846">
          <cell r="A846">
            <v>8.44</v>
          </cell>
          <cell r="B846">
            <v>1.3620476158638427E-3</v>
          </cell>
          <cell r="C846">
            <v>4.888546142301135E-3</v>
          </cell>
          <cell r="D846">
            <v>1.744795295186656E-2</v>
          </cell>
          <cell r="E846">
            <v>3.2826081571012957E-3</v>
          </cell>
        </row>
        <row r="847">
          <cell r="A847">
            <v>8.4499999999999993</v>
          </cell>
          <cell r="B847">
            <v>1.3551779372301433E-3</v>
          </cell>
          <cell r="C847">
            <v>4.8716696859030257E-3</v>
          </cell>
          <cell r="D847">
            <v>1.7399151930893589E-2</v>
          </cell>
          <cell r="E847">
            <v>3.2690220634518131E-3</v>
          </cell>
        </row>
        <row r="848">
          <cell r="A848">
            <v>8.4599999999999991</v>
          </cell>
          <cell r="B848">
            <v>1.348349057854069E-3</v>
          </cell>
          <cell r="C848">
            <v>4.8548628625882245E-3</v>
          </cell>
          <cell r="D848">
            <v>1.7350519326038441E-2</v>
          </cell>
          <cell r="E848">
            <v>3.2555044623594066E-3</v>
          </cell>
        </row>
        <row r="849">
          <cell r="A849">
            <v>8.4700000000000006</v>
          </cell>
          <cell r="B849">
            <v>1.3415606992384275E-3</v>
          </cell>
          <cell r="C849">
            <v>4.8381253364300613E-3</v>
          </cell>
          <cell r="D849">
            <v>1.7302054442651493E-2</v>
          </cell>
          <cell r="E849">
            <v>3.2420549472257695E-3</v>
          </cell>
        </row>
        <row r="850">
          <cell r="A850">
            <v>8.48</v>
          </cell>
          <cell r="B850">
            <v>1.3348125850314713E-3</v>
          </cell>
          <cell r="C850">
            <v>4.8214567733671108E-3</v>
          </cell>
          <cell r="D850">
            <v>1.7253756589433063E-2</v>
          </cell>
          <cell r="E850">
            <v>3.2286731142268424E-3</v>
          </cell>
        </row>
        <row r="851">
          <cell r="A851">
            <v>8.49</v>
          </cell>
          <cell r="B851">
            <v>1.3281044410085035E-3</v>
          </cell>
          <cell r="C851">
            <v>4.8048568411914105E-3</v>
          </cell>
          <cell r="D851">
            <v>1.7205625078414732E-2</v>
          </cell>
          <cell r="E851">
            <v>3.2153585622914276E-3</v>
          </cell>
        </row>
        <row r="852">
          <cell r="A852">
            <v>8.5</v>
          </cell>
          <cell r="B852">
            <v>1.3214359950536611E-3</v>
          </cell>
          <cell r="C852">
            <v>4.7883252095367659E-3</v>
          </cell>
          <cell r="D852">
            <v>1.715765922494103E-2</v>
          </cell>
          <cell r="E852">
            <v>3.2021108930800125E-3</v>
          </cell>
        </row>
        <row r="853">
          <cell r="A853">
            <v>8.51</v>
          </cell>
          <cell r="B853">
            <v>1.3148069771418852E-3</v>
          </cell>
          <cell r="C853">
            <v>4.7718615498671289E-3</v>
          </cell>
          <cell r="D853">
            <v>1.7109858347650921E-2</v>
          </cell>
          <cell r="E853">
            <v>3.1889297109637762E-3</v>
          </cell>
        </row>
        <row r="854">
          <cell r="A854">
            <v>8.52</v>
          </cell>
          <cell r="B854">
            <v>1.3082171193210266E-3</v>
          </cell>
          <cell r="C854">
            <v>4.755465535465078E-3</v>
          </cell>
          <cell r="D854">
            <v>1.7062221768459673E-2</v>
          </cell>
          <cell r="E854">
            <v>3.17581462300377E-3</v>
          </cell>
        </row>
        <row r="855">
          <cell r="A855">
            <v>8.5299999999999994</v>
          </cell>
          <cell r="B855">
            <v>1.3016661556941652E-3</v>
          </cell>
          <cell r="C855">
            <v>4.7391368414203454E-3</v>
          </cell>
          <cell r="D855">
            <v>1.7014748812540639E-2</v>
          </cell>
          <cell r="E855">
            <v>3.1627652389302698E-3</v>
          </cell>
        </row>
        <row r="856">
          <cell r="A856">
            <v>8.5399999999999991</v>
          </cell>
          <cell r="B856">
            <v>1.2951538224020484E-3</v>
          </cell>
          <cell r="C856">
            <v>4.7228751446184601E-3</v>
          </cell>
          <cell r="D856">
            <v>1.6967438808307308E-2</v>
          </cell>
          <cell r="E856">
            <v>3.1497811711223293E-3</v>
          </cell>
        </row>
        <row r="857">
          <cell r="A857">
            <v>8.5500000000000007</v>
          </cell>
          <cell r="B857">
            <v>1.288679857605738E-3</v>
          </cell>
          <cell r="C857">
            <v>4.7066801237294655E-3</v>
          </cell>
          <cell r="D857">
            <v>1.6920291087395421E-2</v>
          </cell>
          <cell r="E857">
            <v>3.1368620345874633E-3</v>
          </cell>
        </row>
        <row r="858">
          <cell r="A858">
            <v>8.56</v>
          </cell>
          <cell r="B858">
            <v>1.2822440014693861E-3</v>
          </cell>
          <cell r="C858">
            <v>4.6905514591967052E-3</v>
          </cell>
          <cell r="D858">
            <v>1.6873304984645048E-2</v>
          </cell>
          <cell r="E858">
            <v>3.1240074469415621E-3</v>
          </cell>
        </row>
        <row r="859">
          <cell r="A859">
            <v>8.57</v>
          </cell>
          <cell r="B859">
            <v>1.2758459961431789E-3</v>
          </cell>
          <cell r="C859">
            <v>4.6744888332256648E-3</v>
          </cell>
          <cell r="D859">
            <v>1.6826479838083112E-2</v>
          </cell>
          <cell r="E859">
            <v>3.1112170283889282E-3</v>
          </cell>
        </row>
        <row r="860">
          <cell r="A860">
            <v>8.58</v>
          </cell>
          <cell r="B860">
            <v>1.2694855857464718E-3</v>
          </cell>
          <cell r="C860">
            <v>4.6584919297729677E-3</v>
          </cell>
          <cell r="D860">
            <v>1.6779814988905677E-2</v>
          </cell>
          <cell r="E860">
            <v>3.0984904017024848E-3</v>
          </cell>
        </row>
        <row r="861">
          <cell r="A861">
            <v>8.59</v>
          </cell>
          <cell r="B861">
            <v>1.2631625163510253E-3</v>
          </cell>
          <cell r="C861">
            <v>4.6425604345353769E-3</v>
          </cell>
          <cell r="D861">
            <v>1.6733309781460474E-2</v>
          </cell>
          <cell r="E861">
            <v>3.0858271922042111E-3</v>
          </cell>
        </row>
        <row r="862">
          <cell r="A862">
            <v>8.6</v>
          </cell>
          <cell r="B862">
            <v>1.2568765359644502E-3</v>
          </cell>
          <cell r="C862">
            <v>4.626694034938891E-3</v>
          </cell>
          <cell r="D862">
            <v>1.6686963563229695E-2</v>
          </cell>
          <cell r="E862">
            <v>3.0732270277456487E-3</v>
          </cell>
        </row>
        <row r="863">
          <cell r="A863">
            <v>8.61</v>
          </cell>
          <cell r="B863">
            <v>1.2506273945137867E-3</v>
          </cell>
          <cell r="C863">
            <v>4.6108924201279447E-3</v>
          </cell>
          <cell r="D863">
            <v>1.6640775684812589E-2</v>
          </cell>
          <cell r="E863">
            <v>3.0606895386886793E-3</v>
          </cell>
        </row>
        <row r="864">
          <cell r="A864">
            <v>8.6199999999999992</v>
          </cell>
          <cell r="B864">
            <v>1.2444148438292204E-3</v>
          </cell>
          <cell r="C864">
            <v>4.5951552809546528E-3</v>
          </cell>
          <cell r="D864">
            <v>1.6594745499908518E-2</v>
          </cell>
          <cell r="E864">
            <v>3.0482143578863673E-3</v>
          </cell>
        </row>
        <row r="865">
          <cell r="A865">
            <v>8.6300000000000008</v>
          </cell>
          <cell r="B865">
            <v>1.238238637627978E-3</v>
          </cell>
          <cell r="C865">
            <v>4.5794823099681537E-3</v>
          </cell>
          <cell r="D865">
            <v>1.6548872365299751E-2</v>
          </cell>
          <cell r="E865">
            <v>3.0358011206640242E-3</v>
          </cell>
        </row>
        <row r="866">
          <cell r="A866">
            <v>8.64</v>
          </cell>
          <cell r="B866">
            <v>1.2320985314983697E-3</v>
          </cell>
          <cell r="C866">
            <v>4.5638732014040145E-3</v>
          </cell>
          <cell r="D866">
            <v>1.6503155640834606E-2</v>
          </cell>
          <cell r="E866">
            <v>3.0234494648004391E-3</v>
          </cell>
        </row>
        <row r="867">
          <cell r="A867">
            <v>8.65</v>
          </cell>
          <cell r="B867">
            <v>1.2259942828839502E-3</v>
          </cell>
          <cell r="C867">
            <v>4.548327651173697E-3</v>
          </cell>
          <cell r="D867">
            <v>1.645759468941075E-2</v>
          </cell>
          <cell r="E867">
            <v>3.0111590305092087E-3</v>
          </cell>
        </row>
        <row r="868">
          <cell r="A868">
            <v>8.66</v>
          </cell>
          <cell r="B868">
            <v>1.2199256510678641E-3</v>
          </cell>
          <cell r="C868">
            <v>4.5328453568541484E-3</v>
          </cell>
          <cell r="D868">
            <v>1.6412188876958261E-2</v>
          </cell>
          <cell r="E868">
            <v>2.9989294604203017E-3</v>
          </cell>
        </row>
        <row r="869">
          <cell r="A869">
            <v>8.67</v>
          </cell>
          <cell r="B869">
            <v>1.2138923971573125E-3</v>
          </cell>
          <cell r="C869">
            <v>4.5174260176774001E-3</v>
          </cell>
          <cell r="D869">
            <v>1.6366937572423364E-2</v>
          </cell>
          <cell r="E869">
            <v>2.9867603995617047E-3</v>
          </cell>
        </row>
        <row r="870">
          <cell r="A870">
            <v>8.68</v>
          </cell>
          <cell r="B870">
            <v>1.2078942840681802E-3</v>
          </cell>
          <cell r="C870">
            <v>4.5020693345202848E-3</v>
          </cell>
          <cell r="D870">
            <v>1.6321840147751527E-2</v>
          </cell>
          <cell r="E870">
            <v>2.9746514953412828E-3</v>
          </cell>
        </row>
        <row r="871">
          <cell r="A871">
            <v>8.69</v>
          </cell>
          <cell r="B871">
            <v>1.2019310765097858E-3</v>
          </cell>
          <cell r="C871">
            <v>4.4867750098942149E-3</v>
          </cell>
          <cell r="D871">
            <v>1.6276895977871377E-2</v>
          </cell>
          <cell r="E871">
            <v>2.9626023975287694E-3</v>
          </cell>
        </row>
        <row r="872">
          <cell r="A872">
            <v>8.6999999999999993</v>
          </cell>
          <cell r="B872">
            <v>1.1960025409698042E-3</v>
          </cell>
          <cell r="C872">
            <v>4.4715427479350136E-3</v>
          </cell>
          <cell r="D872">
            <v>1.6232104440678276E-2</v>
          </cell>
          <cell r="E872">
            <v>2.9506127582378853E-3</v>
          </cell>
        </row>
        <row r="873">
          <cell r="A873">
            <v>8.7100000000000009</v>
          </cell>
          <cell r="B873">
            <v>1.1901084456992846E-3</v>
          </cell>
          <cell r="C873">
            <v>4.4563722543928515E-3</v>
          </cell>
          <cell r="D873">
            <v>1.6187464917018113E-2</v>
          </cell>
          <cell r="E873">
            <v>2.9386822319086669E-3</v>
          </cell>
        </row>
        <row r="874">
          <cell r="A874">
            <v>8.7200000000000006</v>
          </cell>
          <cell r="B874">
            <v>1.1842485606978538E-3</v>
          </cell>
          <cell r="C874">
            <v>4.4412632366222261E-3</v>
          </cell>
          <cell r="D874">
            <v>1.6142976790671334E-2</v>
          </cell>
          <cell r="E874">
            <v>2.9268104752898628E-3</v>
          </cell>
        </row>
        <row r="875">
          <cell r="A875">
            <v>8.73</v>
          </cell>
          <cell r="B875">
            <v>1.1784226576990226E-3</v>
          </cell>
          <cell r="C875">
            <v>4.4262154035720151E-3</v>
          </cell>
          <cell r="D875">
            <v>1.6098639448336772E-2</v>
          </cell>
          <cell r="E875">
            <v>2.9149971474215562E-3</v>
          </cell>
        </row>
        <row r="876">
          <cell r="A876">
            <v>8.74</v>
          </cell>
          <cell r="B876">
            <v>1.1726305101556419E-3</v>
          </cell>
          <cell r="C876">
            <v>4.4112284657756096E-3</v>
          </cell>
          <cell r="D876">
            <v>1.6054452279615911E-2</v>
          </cell>
          <cell r="E876">
            <v>2.9032419096178879E-3</v>
          </cell>
        </row>
        <row r="877">
          <cell r="A877">
            <v>8.75</v>
          </cell>
          <cell r="B877">
            <v>1.1668718932254891E-3</v>
          </cell>
          <cell r="C877">
            <v>4.396302135341112E-3</v>
          </cell>
          <cell r="D877">
            <v>1.6010414676996911E-2</v>
          </cell>
          <cell r="E877">
            <v>2.8915444254499221E-3</v>
          </cell>
        </row>
        <row r="878">
          <cell r="A878">
            <v>8.76</v>
          </cell>
          <cell r="B878">
            <v>1.1611465837569987E-3</v>
          </cell>
          <cell r="C878">
            <v>4.3814361259415955E-3</v>
          </cell>
          <cell r="D878">
            <v>1.5966526035839129E-2</v>
          </cell>
          <cell r="E878">
            <v>2.8799043607286934E-3</v>
          </cell>
        </row>
        <row r="879">
          <cell r="A879">
            <v>8.77</v>
          </cell>
          <cell r="B879">
            <v>1.1554543602750986E-3</v>
          </cell>
          <cell r="C879">
            <v>4.36663015280544E-3</v>
          </cell>
          <cell r="D879">
            <v>1.5922785754357374E-2</v>
          </cell>
          <cell r="E879">
            <v>2.8683213834883492E-3</v>
          </cell>
        </row>
        <row r="880">
          <cell r="A880">
            <v>8.7799999999999994</v>
          </cell>
          <cell r="B880">
            <v>1.1497950029672084E-3</v>
          </cell>
          <cell r="C880">
            <v>4.3518839327067365E-3</v>
          </cell>
          <cell r="D880">
            <v>1.5879193233606401E-2</v>
          </cell>
          <cell r="E880">
            <v>2.8567951639694618E-3</v>
          </cell>
        </row>
        <row r="881">
          <cell r="A881">
            <v>8.7899999999999991</v>
          </cell>
          <cell r="B881">
            <v>1.1441682936693409E-3</v>
          </cell>
          <cell r="C881">
            <v>4.3371971839557414E-3</v>
          </cell>
          <cell r="D881">
            <v>1.5835747877465573E-2</v>
          </cell>
          <cell r="E881">
            <v>2.8453253746024841E-3</v>
          </cell>
        </row>
        <row r="882">
          <cell r="A882">
            <v>8.8000000000000007</v>
          </cell>
          <cell r="B882">
            <v>1.1385740158523455E-3</v>
          </cell>
          <cell r="C882">
            <v>4.3225696263894178E-3</v>
          </cell>
          <cell r="D882">
            <v>1.5792449092623513E-2</v>
          </cell>
          <cell r="E882">
            <v>2.8339116899913181E-3</v>
          </cell>
        </row>
        <row r="883">
          <cell r="A883">
            <v>8.81</v>
          </cell>
          <cell r="B883">
            <v>1.1330119546082806E-3</v>
          </cell>
          <cell r="C883">
            <v>4.3080009813620396E-3</v>
          </cell>
          <cell r="D883">
            <v>1.5749296288562791E-2</v>
          </cell>
          <cell r="E883">
            <v>2.8225537868970373E-3</v>
          </cell>
        </row>
        <row r="884">
          <cell r="A884">
            <v>8.82</v>
          </cell>
          <cell r="B884">
            <v>1.1274818966368881E-3</v>
          </cell>
          <cell r="C884">
            <v>4.2934909717358399E-3</v>
          </cell>
          <cell r="D884">
            <v>1.5706288877545094E-2</v>
          </cell>
          <cell r="E884">
            <v>2.8112513442217525E-3</v>
          </cell>
        </row>
        <row r="885">
          <cell r="A885">
            <v>8.83</v>
          </cell>
          <cell r="B885">
            <v>1.1219836302322217E-3</v>
          </cell>
          <cell r="C885">
            <v>4.2790393218717464E-3</v>
          </cell>
          <cell r="D885">
            <v>1.5663426274595712E-2</v>
          </cell>
          <cell r="E885">
            <v>2.8000040429925878E-3</v>
          </cell>
        </row>
        <row r="886">
          <cell r="A886">
            <v>8.84</v>
          </cell>
          <cell r="B886">
            <v>1.1165169452693837E-3</v>
          </cell>
          <cell r="C886">
            <v>4.2646457576201906E-3</v>
          </cell>
          <cell r="D886">
            <v>1.5620707897489115E-2</v>
          </cell>
          <cell r="E886">
            <v>2.7888115663458105E-3</v>
          </cell>
        </row>
        <row r="887">
          <cell r="A887">
            <v>8.85</v>
          </cell>
          <cell r="B887">
            <v>1.1110816331913716E-3</v>
          </cell>
          <cell r="C887">
            <v>4.2503100063119243E-3</v>
          </cell>
          <cell r="D887">
            <v>1.557813316673368E-2</v>
          </cell>
          <cell r="E887">
            <v>2.7776735995110901E-3</v>
          </cell>
        </row>
        <row r="888">
          <cell r="A888">
            <v>8.86</v>
          </cell>
          <cell r="B888">
            <v>1.1056774869960728E-3</v>
          </cell>
          <cell r="C888">
            <v>4.2360317967489892E-3</v>
          </cell>
          <cell r="D888">
            <v>1.5535701505557225E-2</v>
          </cell>
          <cell r="E888">
            <v>2.7665898297958803E-3</v>
          </cell>
        </row>
        <row r="889">
          <cell r="A889">
            <v>8.8699999999999992</v>
          </cell>
          <cell r="B889">
            <v>1.1003043012233541E-3</v>
          </cell>
          <cell r="C889">
            <v>4.2218108591956472E-3</v>
          </cell>
          <cell r="D889">
            <v>1.5493412339892173E-2</v>
          </cell>
          <cell r="E889">
            <v>2.7555599465699334E-3</v>
          </cell>
        </row>
        <row r="890">
          <cell r="A890">
            <v>8.8800000000000008</v>
          </cell>
          <cell r="B890">
            <v>1.0949618719422755E-3</v>
          </cell>
          <cell r="C890">
            <v>4.2076469253694701E-3</v>
          </cell>
          <cell r="D890">
            <v>1.5451265098361047E-2</v>
          </cell>
          <cell r="E890">
            <v>2.7445836412499413E-3</v>
          </cell>
        </row>
        <row r="891">
          <cell r="A891">
            <v>8.89</v>
          </cell>
          <cell r="B891">
            <v>1.0896499967384271E-3</v>
          </cell>
          <cell r="C891">
            <v>4.1935397284324234E-3</v>
          </cell>
          <cell r="D891">
            <v>1.540925921226196E-2</v>
          </cell>
          <cell r="E891">
            <v>2.7336606072843267E-3</v>
          </cell>
        </row>
        <row r="892">
          <cell r="A892">
            <v>8.9</v>
          </cell>
          <cell r="B892">
            <v>1.0843684747013776E-3</v>
          </cell>
          <cell r="C892">
            <v>4.1794890029820285E-3</v>
          </cell>
          <cell r="D892">
            <v>1.5367394115554251E-2</v>
          </cell>
          <cell r="E892">
            <v>2.722790540138114E-3</v>
          </cell>
        </row>
        <row r="893">
          <cell r="A893">
            <v>8.91</v>
          </cell>
          <cell r="B893">
            <v>1.07911710641223E-3</v>
          </cell>
          <cell r="C893">
            <v>4.1654944850426064E-3</v>
          </cell>
          <cell r="D893">
            <v>1.5325669244844095E-2</v>
          </cell>
          <cell r="E893">
            <v>2.711973137277974E-3</v>
          </cell>
        </row>
        <row r="894">
          <cell r="A894">
            <v>8.92</v>
          </cell>
          <cell r="B894">
            <v>1.0738956939313038E-3</v>
          </cell>
          <cell r="C894">
            <v>4.151555912056553E-3</v>
          </cell>
          <cell r="D894">
            <v>1.528408403937039E-2</v>
          </cell>
          <cell r="E894">
            <v>2.7012080981573391E-3</v>
          </cell>
        </row>
        <row r="895">
          <cell r="A895">
            <v>8.93</v>
          </cell>
          <cell r="B895">
            <v>1.0687040407859135E-3</v>
          </cell>
          <cell r="C895">
            <v>4.1376730228757019E-3</v>
          </cell>
          <cell r="D895">
            <v>1.5242637940990464E-2</v>
          </cell>
          <cell r="E895">
            <v>2.6904951242017212E-3</v>
          </cell>
        </row>
        <row r="896">
          <cell r="A896">
            <v>8.94</v>
          </cell>
          <cell r="B896">
            <v>1.063541951958281E-3</v>
          </cell>
          <cell r="C896">
            <v>4.12384555775272E-3</v>
          </cell>
          <cell r="D896">
            <v>1.5201330394166173E-2</v>
          </cell>
          <cell r="E896">
            <v>2.6798339187940564E-3</v>
          </cell>
        </row>
        <row r="897">
          <cell r="A897">
            <v>8.9499999999999993</v>
          </cell>
          <cell r="B897">
            <v>1.0584092338735284E-3</v>
          </cell>
          <cell r="C897">
            <v>4.1100732583325651E-3</v>
          </cell>
          <cell r="D897">
            <v>1.5160160845949889E-2</v>
          </cell>
          <cell r="E897">
            <v>2.6692241872602364E-3</v>
          </cell>
        </row>
        <row r="898">
          <cell r="A898">
            <v>8.9600000000000009</v>
          </cell>
          <cell r="B898">
            <v>1.0533056943878071E-3</v>
          </cell>
          <cell r="C898">
            <v>4.0963558676440411E-3</v>
          </cell>
          <cell r="D898">
            <v>1.5119128745970569E-2</v>
          </cell>
          <cell r="E898">
            <v>2.6586656368547466E-3</v>
          </cell>
        </row>
        <row r="899">
          <cell r="A899">
            <v>8.9700000000000006</v>
          </cell>
          <cell r="B899">
            <v>1.0482311427765106E-3</v>
          </cell>
          <cell r="C899">
            <v>4.0826931300913701E-3</v>
          </cell>
          <cell r="D899">
            <v>1.5078233546420032E-2</v>
          </cell>
          <cell r="E899">
            <v>2.6481579767463925E-3</v>
          </cell>
        </row>
        <row r="900">
          <cell r="A900">
            <v>8.98</v>
          </cell>
          <cell r="B900">
            <v>1.0431853897226162E-3</v>
          </cell>
          <cell r="C900">
            <v>4.0690847914457992E-3</v>
          </cell>
          <cell r="D900">
            <v>1.5037474702039193E-2</v>
          </cell>
          <cell r="E900">
            <v>2.6377009180041772E-3</v>
          </cell>
        </row>
        <row r="901">
          <cell r="A901">
            <v>8.99</v>
          </cell>
          <cell r="B901">
            <v>1.0381682473051151E-3</v>
          </cell>
          <cell r="C901">
            <v>4.0555305988373546E-3</v>
          </cell>
          <cell r="D901">
            <v>1.4996851670104474E-2</v>
          </cell>
          <cell r="E901">
            <v>2.6272941735833014E-3</v>
          </cell>
        </row>
        <row r="902">
          <cell r="A902">
            <v>9</v>
          </cell>
          <cell r="B902">
            <v>1.0331795289875618E-3</v>
          </cell>
          <cell r="C902">
            <v>4.0420303007465503E-3</v>
          </cell>
          <cell r="D902">
            <v>1.4956363910414211E-2</v>
          </cell>
          <cell r="E902">
            <v>2.6169374583112307E-3</v>
          </cell>
        </row>
        <row r="903">
          <cell r="A903">
            <v>9.01</v>
          </cell>
          <cell r="B903">
            <v>1.0282190496067071E-3</v>
          </cell>
          <cell r="C903">
            <v>4.0285836469962357E-3</v>
          </cell>
          <cell r="D903">
            <v>1.4916010885275216E-2</v>
          </cell>
          <cell r="E903">
            <v>2.6066304888739135E-3</v>
          </cell>
        </row>
        <row r="904">
          <cell r="A904">
            <v>9.02</v>
          </cell>
          <cell r="B904">
            <v>1.0232866253612513E-3</v>
          </cell>
          <cell r="C904">
            <v>4.0151903887434177E-3</v>
          </cell>
          <cell r="D904">
            <v>1.4875792059489457E-2</v>
          </cell>
          <cell r="E904">
            <v>2.5963729838021305E-3</v>
          </cell>
        </row>
        <row r="905">
          <cell r="A905">
            <v>9.0299999999999994</v>
          </cell>
          <cell r="B905">
            <v>1.0183820738006943E-3</v>
          </cell>
          <cell r="C905">
            <v>4.0018502784712239E-3</v>
          </cell>
          <cell r="D905">
            <v>1.4835706900340586E-2</v>
          </cell>
          <cell r="E905">
            <v>2.5861646634578873E-3</v>
          </cell>
        </row>
        <row r="906">
          <cell r="A906">
            <v>9.0399999999999991</v>
          </cell>
          <cell r="B906">
            <v>1.0135052138142849E-3</v>
          </cell>
          <cell r="C906">
            <v>3.9885630699808879E-3</v>
          </cell>
          <cell r="D906">
            <v>1.4795754877580898E-2</v>
          </cell>
          <cell r="E906">
            <v>2.5760052500210166E-3</v>
          </cell>
        </row>
        <row r="907">
          <cell r="A907">
            <v>9.0500000000000007</v>
          </cell>
          <cell r="B907">
            <v>1.0086558656200676E-3</v>
          </cell>
          <cell r="C907">
            <v>3.9753285183837268E-3</v>
          </cell>
          <cell r="D907">
            <v>1.4755935463418121E-2</v>
          </cell>
          <cell r="E907">
            <v>2.5658944674757751E-3</v>
          </cell>
        </row>
        <row r="908">
          <cell r="A908">
            <v>9.06</v>
          </cell>
          <cell r="B908">
            <v>1.0038338507540269E-3</v>
          </cell>
          <cell r="C908">
            <v>3.9621463800932639E-3</v>
          </cell>
          <cell r="D908">
            <v>1.471624813250234E-2</v>
          </cell>
          <cell r="E908">
            <v>2.5558320415976646E-3</v>
          </cell>
        </row>
        <row r="909">
          <cell r="A909">
            <v>9.07</v>
          </cell>
          <cell r="B909">
            <v>9.9903899205934076E-4</v>
          </cell>
          <cell r="C909">
            <v>3.9490164128173936E-3</v>
          </cell>
          <cell r="D909">
            <v>1.4676692361913005E-2</v>
          </cell>
          <cell r="E909">
            <v>2.5458176999402686E-3</v>
          </cell>
        </row>
        <row r="910">
          <cell r="A910">
            <v>9.08</v>
          </cell>
          <cell r="B910">
            <v>9.9427111367570895E-4</v>
          </cell>
          <cell r="C910">
            <v>3.9359383755505134E-3</v>
          </cell>
          <cell r="D910">
            <v>1.4637267631146098E-2</v>
          </cell>
          <cell r="E910">
            <v>2.5358511718222483E-3</v>
          </cell>
        </row>
        <row r="911">
          <cell r="A911">
            <v>9.09</v>
          </cell>
          <cell r="B911">
            <v>9.8953004102880424E-4</v>
          </cell>
          <cell r="C911">
            <v>3.9229120285658057E-3</v>
          </cell>
          <cell r="D911">
            <v>1.4597973422101222E-2</v>
          </cell>
          <cell r="E911">
            <v>2.5259321883144403E-3</v>
          </cell>
        </row>
        <row r="912">
          <cell r="A912">
            <v>9.1</v>
          </cell>
          <cell r="B912">
            <v>9.8481560081979582E-4</v>
          </cell>
          <cell r="C912">
            <v>3.9099371334075546E-3</v>
          </cell>
          <cell r="D912">
            <v>1.4558809219068838E-2</v>
          </cell>
          <cell r="E912">
            <v>2.5160604822270223E-3</v>
          </cell>
        </row>
        <row r="913">
          <cell r="A913">
            <v>9.11</v>
          </cell>
          <cell r="B913">
            <v>9.8012762101497286E-4</v>
          </cell>
          <cell r="C913">
            <v>3.8970134528834672E-3</v>
          </cell>
          <cell r="D913">
            <v>1.4519774508717741E-2</v>
          </cell>
          <cell r="E913">
            <v>2.5062357880968368E-3</v>
          </cell>
        </row>
        <row r="914">
          <cell r="A914">
            <v>9.1199999999999992</v>
          </cell>
          <cell r="B914">
            <v>9.7546593083547089E-4</v>
          </cell>
          <cell r="C914">
            <v>3.8841407510570797E-3</v>
          </cell>
          <cell r="D914">
            <v>1.4480868780082314E-2</v>
          </cell>
          <cell r="E914">
            <v>2.4964578421747792E-3</v>
          </cell>
        </row>
        <row r="915">
          <cell r="A915">
            <v>9.1300000000000008</v>
          </cell>
          <cell r="B915">
            <v>9.7083036074707555E-4</v>
          </cell>
          <cell r="C915">
            <v>3.8713187932402247E-3</v>
          </cell>
          <cell r="D915">
            <v>1.4442091524550053E-2</v>
          </cell>
          <cell r="E915">
            <v>2.4867263824132936E-3</v>
          </cell>
        </row>
        <row r="916">
          <cell r="A916">
            <v>9.14</v>
          </cell>
          <cell r="B916">
            <v>9.6622074245012314E-4</v>
          </cell>
          <cell r="C916">
            <v>3.8585473459855054E-3</v>
          </cell>
          <cell r="D916">
            <v>1.4403442235849119E-2</v>
          </cell>
          <cell r="E916">
            <v>2.4770411484539971E-3</v>
          </cell>
        </row>
        <row r="917">
          <cell r="A917">
            <v>9.15</v>
          </cell>
          <cell r="B917">
            <v>9.6163690886949755E-4</v>
          </cell>
          <cell r="C917">
            <v>3.8458261770789055E-3</v>
          </cell>
          <cell r="D917">
            <v>1.4364920410035986E-2</v>
          </cell>
          <cell r="E917">
            <v>2.467401881615375E-3</v>
          </cell>
        </row>
        <row r="918">
          <cell r="A918">
            <v>9.16</v>
          </cell>
          <cell r="B918">
            <v>9.5707869414471132E-4</v>
          </cell>
          <cell r="C918">
            <v>3.8331550555323651E-3</v>
          </cell>
          <cell r="D918">
            <v>1.4326525545483125E-2</v>
          </cell>
          <cell r="E918">
            <v>2.4578083248805583E-3</v>
          </cell>
        </row>
        <row r="919">
          <cell r="A919">
            <v>9.17</v>
          </cell>
          <cell r="B919">
            <v>9.5254593362006478E-4</v>
          </cell>
          <cell r="C919">
            <v>3.8205337515764179E-3</v>
          </cell>
          <cell r="D919">
            <v>1.4288257142866821E-2</v>
          </cell>
          <cell r="E919">
            <v>2.4482602228852735E-3</v>
          </cell>
        </row>
        <row r="920">
          <cell r="A920">
            <v>9.18</v>
          </cell>
          <cell r="B920">
            <v>9.4803846383491666E-4</v>
          </cell>
          <cell r="C920">
            <v>3.8079620366529071E-3</v>
          </cell>
          <cell r="D920">
            <v>1.425011470515497E-2</v>
          </cell>
          <cell r="E920">
            <v>2.4387573219058272E-3</v>
          </cell>
        </row>
        <row r="921">
          <cell r="A921">
            <v>9.19</v>
          </cell>
          <cell r="B921">
            <v>9.4355612251401512E-4</v>
          </cell>
          <cell r="C921">
            <v>3.7954396834077755E-3</v>
          </cell>
          <cell r="D921">
            <v>1.4212097737594988E-2</v>
          </cell>
          <cell r="E921">
            <v>2.4292993698471605E-3</v>
          </cell>
        </row>
        <row r="922">
          <cell r="A922">
            <v>9.1999999999999993</v>
          </cell>
          <cell r="B922">
            <v>9.3909874855793924E-4</v>
          </cell>
          <cell r="C922">
            <v>3.782966465683814E-3</v>
          </cell>
          <cell r="D922">
            <v>1.4174205747701877E-2</v>
          </cell>
          <cell r="E922">
            <v>2.4198861162311241E-3</v>
          </cell>
        </row>
        <row r="923">
          <cell r="A923">
            <v>9.2100000000000009</v>
          </cell>
          <cell r="B923">
            <v>9.3466618203360283E-4</v>
          </cell>
          <cell r="C923">
            <v>3.770542158513566E-3</v>
          </cell>
          <cell r="D923">
            <v>1.4136438245246257E-2</v>
          </cell>
          <cell r="E923">
            <v>2.4105173121846935E-3</v>
          </cell>
        </row>
        <row r="924">
          <cell r="A924">
            <v>9.2200000000000006</v>
          </cell>
          <cell r="B924">
            <v>9.3025826416485784E-4</v>
          </cell>
          <cell r="C924">
            <v>3.7581665381121701E-3</v>
          </cell>
          <cell r="D924">
            <v>1.4098794742242489E-2</v>
          </cell>
          <cell r="E924">
            <v>2.4011927104283948E-3</v>
          </cell>
        </row>
        <row r="925">
          <cell r="A925">
            <v>9.23</v>
          </cell>
          <cell r="B925">
            <v>9.2587483732318272E-4</v>
          </cell>
          <cell r="C925">
            <v>3.7458393818703786E-3</v>
          </cell>
          <cell r="D925">
            <v>1.4061274752936946E-2</v>
          </cell>
          <cell r="E925">
            <v>2.3919120652647649E-3</v>
          </cell>
        </row>
        <row r="926">
          <cell r="A926">
            <v>9.24</v>
          </cell>
          <cell r="B926">
            <v>9.2151574501843239E-4</v>
          </cell>
          <cell r="C926">
            <v>3.7335604683474688E-3</v>
          </cell>
          <cell r="D926">
            <v>1.4023877793796173E-2</v>
          </cell>
          <cell r="E926">
            <v>2.3826751325669309E-3</v>
          </cell>
        </row>
        <row r="927">
          <cell r="A927">
            <v>9.25</v>
          </cell>
          <cell r="B927">
            <v>9.171808318896936E-4</v>
          </cell>
          <cell r="C927">
            <v>3.7213295772643394E-3</v>
          </cell>
          <cell r="D927">
            <v>1.3986603383495324E-2</v>
          </cell>
          <cell r="E927">
            <v>2.3734816697672662E-3</v>
          </cell>
        </row>
        <row r="928">
          <cell r="A928">
            <v>9.26</v>
          </cell>
          <cell r="B928">
            <v>9.1286994369622052E-4</v>
          </cell>
          <cell r="C928">
            <v>3.7091464894966047E-3</v>
          </cell>
          <cell r="D928">
            <v>1.3949451042906607E-2</v>
          </cell>
          <cell r="E928">
            <v>2.3643314358461438E-3</v>
          </cell>
        </row>
        <row r="929">
          <cell r="A929">
            <v>9.27</v>
          </cell>
          <cell r="B929">
            <v>9.0858292730842494E-4</v>
          </cell>
          <cell r="C929">
            <v>3.6970109870676864E-3</v>
          </cell>
          <cell r="D929">
            <v>1.3912420295087718E-2</v>
          </cell>
          <cell r="E929">
            <v>2.3552241913207786E-3</v>
          </cell>
        </row>
        <row r="930">
          <cell r="A930">
            <v>9.2799999999999994</v>
          </cell>
          <cell r="B930">
            <v>9.0431963069897373E-4</v>
          </cell>
          <cell r="C930">
            <v>3.6849228531420242E-3</v>
          </cell>
          <cell r="D930">
            <v>1.3875510665270385E-2</v>
          </cell>
          <cell r="E930">
            <v>2.3461596982341684E-3</v>
          </cell>
        </row>
        <row r="931">
          <cell r="A931">
            <v>9.2899999999999991</v>
          </cell>
          <cell r="B931">
            <v>9.0007990293395875E-4</v>
          </cell>
          <cell r="C931">
            <v>3.6728818720183076E-3</v>
          </cell>
          <cell r="D931">
            <v>1.3838721680849011E-2</v>
          </cell>
          <cell r="E931">
            <v>2.3371377201441054E-3</v>
          </cell>
        </row>
        <row r="932">
          <cell r="A932">
            <v>9.3000000000000007</v>
          </cell>
          <cell r="B932">
            <v>8.958635941641299E-4</v>
          </cell>
          <cell r="C932">
            <v>3.6608878291227169E-3</v>
          </cell>
          <cell r="D932">
            <v>1.3802052871369375E-2</v>
          </cell>
          <cell r="E932">
            <v>2.328158022112291E-3</v>
          </cell>
        </row>
        <row r="933">
          <cell r="A933">
            <v>9.31</v>
          </cell>
          <cell r="B933">
            <v>8.9167055561622339E-4</v>
          </cell>
          <cell r="C933">
            <v>3.6489405110022538E-3</v>
          </cell>
          <cell r="D933">
            <v>1.3765503768517422E-2</v>
          </cell>
          <cell r="E933">
            <v>2.3192203706935335E-3</v>
          </cell>
        </row>
        <row r="934">
          <cell r="A934">
            <v>9.32</v>
          </cell>
          <cell r="B934">
            <v>8.8750063958435753E-4</v>
          </cell>
          <cell r="C934">
            <v>3.6370397053181059E-3</v>
          </cell>
          <cell r="D934">
            <v>1.3729073906107987E-2</v>
          </cell>
          <cell r="E934">
            <v>2.3103245339250299E-3</v>
          </cell>
        </row>
        <row r="935">
          <cell r="A935">
            <v>9.33</v>
          </cell>
          <cell r="B935">
            <v>8.8335369942150858E-4</v>
          </cell>
          <cell r="C935">
            <v>3.6251852008390636E-3</v>
          </cell>
          <cell r="D935">
            <v>1.3692762820073832E-2</v>
          </cell>
          <cell r="E935">
            <v>2.3014702813157345E-3</v>
          </cell>
        </row>
        <row r="936">
          <cell r="A936">
            <v>9.34</v>
          </cell>
          <cell r="B936">
            <v>8.7922958953105476E-4</v>
          </cell>
          <cell r="C936">
            <v>3.6133767874349473E-3</v>
          </cell>
          <cell r="D936">
            <v>1.3656570048454424E-2</v>
          </cell>
          <cell r="E936">
            <v>2.2926573838358087E-3</v>
          </cell>
        </row>
        <row r="937">
          <cell r="A937">
            <v>9.35</v>
          </cell>
          <cell r="B937">
            <v>8.7512816535839199E-4</v>
          </cell>
          <cell r="C937">
            <v>3.6016142560700774E-3</v>
          </cell>
          <cell r="D937">
            <v>1.3620495131385118E-2</v>
          </cell>
          <cell r="E937">
            <v>2.2838856139061692E-3</v>
          </cell>
        </row>
        <row r="938">
          <cell r="A938">
            <v>9.36</v>
          </cell>
          <cell r="B938">
            <v>8.710492833826504E-4</v>
          </cell>
          <cell r="C938">
            <v>3.5898973987968596E-3</v>
          </cell>
          <cell r="D938">
            <v>1.3584537611086162E-2</v>
          </cell>
          <cell r="E938">
            <v>2.2751547453881004E-3</v>
          </cell>
        </row>
        <row r="939">
          <cell r="A939">
            <v>9.3699999999999992</v>
          </cell>
          <cell r="B939">
            <v>8.6699280110844165E-4</v>
          </cell>
          <cell r="C939">
            <v>3.5782260087493544E-3</v>
          </cell>
          <cell r="D939">
            <v>1.3548697031851884E-2</v>
          </cell>
          <cell r="E939">
            <v>2.2664645535729589E-3</v>
          </cell>
        </row>
        <row r="940">
          <cell r="A940">
            <v>9.3800000000000008</v>
          </cell>
          <cell r="B940">
            <v>8.6295857705771676E-4</v>
          </cell>
          <cell r="C940">
            <v>3.5665998801368498E-3</v>
          </cell>
          <cell r="D940">
            <v>1.3512972940039843E-2</v>
          </cell>
          <cell r="E940">
            <v>2.2578148151719607E-3</v>
          </cell>
        </row>
        <row r="941">
          <cell r="A941">
            <v>9.39</v>
          </cell>
          <cell r="B941">
            <v>8.5894647076166248E-4</v>
          </cell>
          <cell r="C941">
            <v>3.5550188082375924E-3</v>
          </cell>
          <cell r="D941">
            <v>1.3477364884060213E-2</v>
          </cell>
          <cell r="E941">
            <v>2.2492053083060645E-3</v>
          </cell>
        </row>
        <row r="942">
          <cell r="A942">
            <v>9.4</v>
          </cell>
          <cell r="B942">
            <v>8.5495634275269887E-4</v>
          </cell>
          <cell r="C942">
            <v>3.5434825893924213E-3</v>
          </cell>
          <cell r="D942">
            <v>1.3441872414365039E-2</v>
          </cell>
          <cell r="E942">
            <v>2.2406358124958847E-3</v>
          </cell>
        </row>
        <row r="943">
          <cell r="A943">
            <v>9.41</v>
          </cell>
          <cell r="B943">
            <v>8.5098805455652553E-4</v>
          </cell>
          <cell r="C943">
            <v>3.5319910209985895E-3</v>
          </cell>
          <cell r="D943">
            <v>1.3406495083437652E-2</v>
          </cell>
          <cell r="E943">
            <v>2.2321061086517458E-3</v>
          </cell>
        </row>
        <row r="944">
          <cell r="A944">
            <v>9.42</v>
          </cell>
          <cell r="B944">
            <v>8.4704146868424071E-4</v>
          </cell>
          <cell r="C944">
            <v>3.5205439015034766E-3</v>
          </cell>
          <cell r="D944">
            <v>1.3371232445782179E-2</v>
          </cell>
          <cell r="E944">
            <v>2.2236159790637831E-3</v>
          </cell>
        </row>
        <row r="945">
          <cell r="A945">
            <v>9.43</v>
          </cell>
          <cell r="B945">
            <v>8.431164486245431E-4</v>
          </cell>
          <cell r="C945">
            <v>3.509141030398474E-3</v>
          </cell>
          <cell r="D945">
            <v>1.3336084057913061E-2</v>
          </cell>
          <cell r="E945">
            <v>2.2151652073921259E-3</v>
          </cell>
        </row>
        <row r="946">
          <cell r="A946">
            <v>9.44</v>
          </cell>
          <cell r="B946">
            <v>8.3921285883598322E-4</v>
          </cell>
          <cell r="C946">
            <v>3.4977822082128303E-3</v>
          </cell>
          <cell r="D946">
            <v>1.3301049478344609E-2</v>
          </cell>
          <cell r="E946">
            <v>2.2067535786571605E-3</v>
          </cell>
        </row>
        <row r="947">
          <cell r="A947">
            <v>9.4499999999999993</v>
          </cell>
          <cell r="B947">
            <v>8.3533056473929224E-4</v>
          </cell>
          <cell r="C947">
            <v>3.486467236507567E-3</v>
          </cell>
          <cell r="D947">
            <v>1.3266128267580651E-2</v>
          </cell>
          <cell r="E947">
            <v>2.1983808792298697E-3</v>
          </cell>
        </row>
        <row r="948">
          <cell r="A948">
            <v>9.4600000000000009</v>
          </cell>
          <cell r="B948">
            <v>8.3146943270977734E-4</v>
          </cell>
          <cell r="C948">
            <v>3.4751959178694184E-3</v>
          </cell>
          <cell r="D948">
            <v>1.3231319988104328E-2</v>
          </cell>
          <cell r="E948">
            <v>2.1900468968222529E-3</v>
          </cell>
        </row>
        <row r="949">
          <cell r="A949">
            <v>9.4700000000000006</v>
          </cell>
          <cell r="B949">
            <v>8.2762933006978528E-4</v>
          </cell>
          <cell r="C949">
            <v>3.4639680559048519E-3</v>
          </cell>
          <cell r="D949">
            <v>1.3196624204367794E-2</v>
          </cell>
          <cell r="E949">
            <v>2.1817514204778166E-3</v>
          </cell>
        </row>
        <row r="950">
          <cell r="A950">
            <v>9.48</v>
          </cell>
          <cell r="B950">
            <v>8.238101250812171E-4</v>
          </cell>
          <cell r="C950">
            <v>3.452783455234035E-3</v>
          </cell>
          <cell r="D950">
            <v>1.3162040482782026E-2</v>
          </cell>
          <cell r="E950">
            <v>2.1734942405621247E-3</v>
          </cell>
        </row>
        <row r="951">
          <cell r="A951">
            <v>9.49</v>
          </cell>
          <cell r="B951">
            <v>8.2001168693813175E-4</v>
          </cell>
          <cell r="C951">
            <v>3.4416419214849895E-3</v>
          </cell>
          <cell r="D951">
            <v>1.3127568391706817E-2</v>
          </cell>
          <cell r="E951">
            <v>2.1652751487534778E-3</v>
          </cell>
        </row>
        <row r="952">
          <cell r="A952">
            <v>9.5</v>
          </cell>
          <cell r="B952">
            <v>8.1623388575938877E-4</v>
          </cell>
          <cell r="C952">
            <v>3.430543261287626E-3</v>
          </cell>
          <cell r="D952">
            <v>1.3093207501440607E-2</v>
          </cell>
          <cell r="E952">
            <v>2.1570939380335858E-3</v>
          </cell>
        </row>
        <row r="953">
          <cell r="A953">
            <v>9.51</v>
          </cell>
          <cell r="B953">
            <v>8.1247659258138166E-4</v>
          </cell>
          <cell r="C953">
            <v>3.4194872822679253E-3</v>
          </cell>
          <cell r="D953">
            <v>1.3058957384210592E-2</v>
          </cell>
          <cell r="E953">
            <v>2.1489504026783886E-3</v>
          </cell>
        </row>
        <row r="954">
          <cell r="A954">
            <v>9.52</v>
          </cell>
          <cell r="B954">
            <v>8.0873967935080179E-4</v>
          </cell>
          <cell r="C954">
            <v>3.4084737930421215E-3</v>
          </cell>
          <cell r="D954">
            <v>1.3024817614162715E-2</v>
          </cell>
          <cell r="E954">
            <v>2.1408443382489018E-3</v>
          </cell>
        </row>
        <row r="955">
          <cell r="A955">
            <v>9.5299999999999994</v>
          </cell>
          <cell r="B955">
            <v>8.0502301891750209E-4</v>
          </cell>
          <cell r="C955">
            <v>3.3975026032109128E-3</v>
          </cell>
          <cell r="D955">
            <v>1.2990787767351885E-2</v>
          </cell>
          <cell r="E955">
            <v>2.1327755415821497E-3</v>
          </cell>
        </row>
        <row r="956">
          <cell r="A956">
            <v>9.5399999999999991</v>
          </cell>
          <cell r="B956">
            <v>8.0132648502738489E-4</v>
          </cell>
          <cell r="C956">
            <v>3.3865735233537492E-3</v>
          </cell>
          <cell r="D956">
            <v>1.2956867421732033E-2</v>
          </cell>
          <cell r="E956">
            <v>2.1247438107821707E-3</v>
          </cell>
        </row>
        <row r="957">
          <cell r="A957">
            <v>9.5500000000000007</v>
          </cell>
          <cell r="B957">
            <v>7.9764995231538236E-4</v>
          </cell>
          <cell r="C957">
            <v>3.3756863650230796E-3</v>
          </cell>
          <cell r="D957">
            <v>1.2923056157146498E-2</v>
          </cell>
          <cell r="E957">
            <v>2.1167489452111059E-3</v>
          </cell>
        </row>
        <row r="958">
          <cell r="A958">
            <v>9.56</v>
          </cell>
          <cell r="B958">
            <v>7.9399329629847978E-4</v>
          </cell>
          <cell r="C958">
            <v>3.3648409407387291E-3</v>
          </cell>
          <cell r="D958">
            <v>1.2889353555318181E-2</v>
          </cell>
          <cell r="E958">
            <v>2.1087907454803104E-3</v>
          </cell>
        </row>
        <row r="959">
          <cell r="A959">
            <v>9.57</v>
          </cell>
          <cell r="B959">
            <v>7.9035639336880496E-4</v>
          </cell>
          <cell r="C959">
            <v>3.3540370639822846E-3</v>
          </cell>
          <cell r="D959">
            <v>1.2855759199840043E-2</v>
          </cell>
          <cell r="E959">
            <v>2.1008690134416081E-3</v>
          </cell>
        </row>
        <row r="960">
          <cell r="A960">
            <v>9.58</v>
          </cell>
          <cell r="B960">
            <v>7.8673912078677756E-4</v>
          </cell>
          <cell r="C960">
            <v>3.3432745491914582E-3</v>
          </cell>
          <cell r="D960">
            <v>1.2822272676165413E-2</v>
          </cell>
          <cell r="E960">
            <v>2.0929835521785391E-3</v>
          </cell>
        </row>
        <row r="961">
          <cell r="A961">
            <v>9.59</v>
          </cell>
          <cell r="B961">
            <v>7.8314135667431086E-4</v>
          </cell>
          <cell r="C961">
            <v>3.3325532117545612E-3</v>
          </cell>
          <cell r="D961">
            <v>1.2788893571598486E-2</v>
          </cell>
          <cell r="E961">
            <v>2.0851341659977327E-3</v>
          </cell>
        </row>
        <row r="962">
          <cell r="A962">
            <v>9.6</v>
          </cell>
          <cell r="B962">
            <v>7.7956298000808513E-4</v>
          </cell>
          <cell r="C962">
            <v>3.3218728680049665E-3</v>
          </cell>
          <cell r="D962">
            <v>1.2755621475284829E-2</v>
          </cell>
          <cell r="E962">
            <v>2.0773206604203262E-3</v>
          </cell>
        </row>
        <row r="963">
          <cell r="A963">
            <v>9.61</v>
          </cell>
          <cell r="B963">
            <v>7.7600387061286873E-4</v>
          </cell>
          <cell r="C963">
            <v>3.3112333352156823E-3</v>
          </cell>
          <cell r="D963">
            <v>1.2722455978201966E-2</v>
          </cell>
          <cell r="E963">
            <v>2.0695428421734314E-3</v>
          </cell>
        </row>
        <row r="964">
          <cell r="A964">
            <v>9.6199999999999992</v>
          </cell>
          <cell r="B964">
            <v>7.7246390915489658E-4</v>
          </cell>
          <cell r="C964">
            <v>3.3006344315938277E-3</v>
          </cell>
          <cell r="D964">
            <v>1.268939667315004E-2</v>
          </cell>
          <cell r="E964">
            <v>2.0618005191817032E-3</v>
          </cell>
        </row>
        <row r="965">
          <cell r="A965">
            <v>9.6300000000000008</v>
          </cell>
          <cell r="B965">
            <v>7.6894297713531071E-4</v>
          </cell>
          <cell r="C965">
            <v>3.2900759762752663E-3</v>
          </cell>
          <cell r="D965">
            <v>1.2656443154742488E-2</v>
          </cell>
          <cell r="E965">
            <v>2.0540935005589622E-3</v>
          </cell>
        </row>
        <row r="966">
          <cell r="A966">
            <v>9.64</v>
          </cell>
          <cell r="B966">
            <v>7.654409568836558E-4</v>
          </cell>
          <cell r="C966">
            <v>3.2795577893192469E-3</v>
          </cell>
          <cell r="D966">
            <v>1.262359501939676E-2</v>
          </cell>
          <cell r="E966">
            <v>2.0464215965998642E-3</v>
          </cell>
        </row>
        <row r="967">
          <cell r="A967">
            <v>9.65</v>
          </cell>
          <cell r="B967">
            <v>7.6195773155142269E-4</v>
          </cell>
          <cell r="C967">
            <v>3.2690796917030003E-3</v>
          </cell>
          <cell r="D967">
            <v>1.2590851865325102E-2</v>
          </cell>
          <cell r="E967">
            <v>2.0387846187716503E-3</v>
          </cell>
        </row>
        <row r="968">
          <cell r="A968">
            <v>9.66</v>
          </cell>
          <cell r="B968">
            <v>7.5849318510566393E-4</v>
          </cell>
          <cell r="C968">
            <v>3.2586415053165044E-3</v>
          </cell>
          <cell r="D968">
            <v>1.2558213292525383E-2</v>
          </cell>
          <cell r="E968">
            <v>2.0311823797059697E-3</v>
          </cell>
        </row>
        <row r="969">
          <cell r="A969">
            <v>9.67</v>
          </cell>
          <cell r="B969">
            <v>7.550472023226466E-4</v>
          </cell>
          <cell r="C969">
            <v>3.248243052957173E-3</v>
          </cell>
          <cell r="D969">
            <v>1.2525678902772093E-2</v>
          </cell>
          <cell r="E969">
            <v>2.0236146931907465E-3</v>
          </cell>
        </row>
        <row r="970">
          <cell r="A970">
            <v>9.68</v>
          </cell>
          <cell r="B970">
            <v>7.5161966878156716E-4</v>
          </cell>
          <cell r="C970">
            <v>3.2378841583246081E-3</v>
          </cell>
          <cell r="D970">
            <v>1.2493248299607225E-2</v>
          </cell>
          <cell r="E970">
            <v>2.0160813741621304E-3</v>
          </cell>
        </row>
        <row r="971">
          <cell r="A971">
            <v>9.69</v>
          </cell>
          <cell r="B971">
            <v>7.4821047085832663E-4</v>
          </cell>
          <cell r="C971">
            <v>3.2275646460154369E-3</v>
          </cell>
          <cell r="D971">
            <v>1.2460921088331304E-2</v>
          </cell>
          <cell r="E971">
            <v>2.0085822386964806E-3</v>
          </cell>
        </row>
        <row r="972">
          <cell r="A972">
            <v>9.6999999999999993</v>
          </cell>
          <cell r="B972">
            <v>7.4481949571934076E-4</v>
          </cell>
          <cell r="C972">
            <v>3.2172843415181175E-3</v>
          </cell>
          <cell r="D972">
            <v>1.2428696875994344E-2</v>
          </cell>
          <cell r="E972">
            <v>2.0011171040024362E-3</v>
          </cell>
        </row>
        <row r="973">
          <cell r="A973">
            <v>9.7100000000000009</v>
          </cell>
          <cell r="B973">
            <v>7.4144663131542441E-4</v>
          </cell>
          <cell r="C973">
            <v>3.2070430712077859E-3</v>
          </cell>
          <cell r="D973">
            <v>1.2396575271387074E-2</v>
          </cell>
          <cell r="E973">
            <v>1.9936857884130629E-3</v>
          </cell>
        </row>
        <row r="974">
          <cell r="A974">
            <v>9.7200000000000006</v>
          </cell>
          <cell r="B974">
            <v>7.3809176637571535E-4</v>
          </cell>
          <cell r="C974">
            <v>3.1968406623411895E-3</v>
          </cell>
          <cell r="D974">
            <v>1.2364555885032111E-2</v>
          </cell>
          <cell r="E974">
            <v>1.986288111377999E-3</v>
          </cell>
        </row>
        <row r="975">
          <cell r="A975">
            <v>9.73</v>
          </cell>
          <cell r="B975">
            <v>7.3475479040164811E-4</v>
          </cell>
          <cell r="C975">
            <v>3.1866769430515928E-3</v>
          </cell>
          <cell r="D975">
            <v>1.2332638329175093E-2</v>
          </cell>
          <cell r="E975">
            <v>1.9789238934557452E-3</v>
          </cell>
        </row>
        <row r="976">
          <cell r="A976">
            <v>9.74</v>
          </cell>
          <cell r="B976">
            <v>7.3143559366099168E-4</v>
          </cell>
          <cell r="C976">
            <v>3.1765517423437569E-3</v>
          </cell>
          <cell r="D976">
            <v>1.2300822217775915E-2</v>
          </cell>
          <cell r="E976">
            <v>1.9715929563059406E-3</v>
          </cell>
        </row>
        <row r="977">
          <cell r="A977">
            <v>9.75</v>
          </cell>
          <cell r="B977">
            <v>7.281340671819182E-4</v>
          </cell>
          <cell r="C977">
            <v>3.1664648900888875E-3</v>
          </cell>
          <cell r="D977">
            <v>1.2269107166500147E-2</v>
          </cell>
          <cell r="E977">
            <v>1.9642951226817385E-3</v>
          </cell>
        </row>
        <row r="978">
          <cell r="A978">
            <v>9.76</v>
          </cell>
          <cell r="B978">
            <v>7.248501027471492E-4</v>
          </cell>
          <cell r="C978">
            <v>3.1564162170197516E-3</v>
          </cell>
          <cell r="D978">
            <v>1.2237492792710284E-2</v>
          </cell>
          <cell r="E978">
            <v>1.9570302164222389E-3</v>
          </cell>
        </row>
        <row r="979">
          <cell r="A979">
            <v>9.77</v>
          </cell>
          <cell r="B979">
            <v>7.2158359288812296E-4</v>
          </cell>
          <cell r="C979">
            <v>3.1464055547256444E-3</v>
          </cell>
          <cell r="D979">
            <v>1.2205978715457243E-2</v>
          </cell>
          <cell r="E979">
            <v>1.949798062444958E-3</v>
          </cell>
        </row>
        <row r="980">
          <cell r="A980">
            <v>9.7799999999999994</v>
          </cell>
          <cell r="B980">
            <v>7.1833443087923013E-4</v>
          </cell>
          <cell r="C980">
            <v>3.1364327356475153E-3</v>
          </cell>
          <cell r="D980">
            <v>1.2174564555471805E-2</v>
          </cell>
          <cell r="E980">
            <v>1.9425984867383909E-3</v>
          </cell>
        </row>
        <row r="981">
          <cell r="A981">
            <v>9.7899999999999991</v>
          </cell>
          <cell r="B981">
            <v>7.1510251073209519E-4</v>
          </cell>
          <cell r="C981">
            <v>3.1264975930731355E-3</v>
          </cell>
          <cell r="D981">
            <v>1.2143249935156053E-2</v>
          </cell>
          <cell r="E981">
            <v>1.9354313163545851E-3</v>
          </cell>
        </row>
        <row r="982">
          <cell r="A982">
            <v>9.8000000000000007</v>
          </cell>
          <cell r="B982">
            <v>7.1188772718989697E-4</v>
          </cell>
          <cell r="C982">
            <v>3.1165999611321646E-3</v>
          </cell>
          <cell r="D982">
            <v>1.2112034478574993E-2</v>
          </cell>
          <cell r="E982">
            <v>1.9282963794018124E-3</v>
          </cell>
        </row>
        <row r="983">
          <cell r="A983">
            <v>9.81</v>
          </cell>
          <cell r="B983">
            <v>7.0868997572175283E-4</v>
          </cell>
          <cell r="C983">
            <v>3.1067396747914127E-3</v>
          </cell>
          <cell r="D983">
            <v>1.2080917811448169E-2</v>
          </cell>
          <cell r="E983">
            <v>1.9211935050372844E-3</v>
          </cell>
        </row>
        <row r="984">
          <cell r="A984">
            <v>9.82</v>
          </cell>
          <cell r="B984">
            <v>7.0550915251713672E-4</v>
          </cell>
          <cell r="C984">
            <v>3.0969165698500095E-3</v>
          </cell>
          <cell r="D984">
            <v>1.2049899561141254E-2</v>
          </cell>
          <cell r="E984">
            <v>1.9141225234599103E-3</v>
          </cell>
        </row>
        <row r="985">
          <cell r="A985">
            <v>9.83</v>
          </cell>
          <cell r="B985">
            <v>7.0234515448034751E-4</v>
          </cell>
          <cell r="C985">
            <v>3.087130482934681E-3</v>
          </cell>
          <cell r="D985">
            <v>1.2018979356657827E-2</v>
          </cell>
          <cell r="E985">
            <v>1.9070832659031278E-3</v>
          </cell>
        </row>
        <row r="986">
          <cell r="A986">
            <v>9.84</v>
          </cell>
          <cell r="B986">
            <v>6.9919787922503331E-4</v>
          </cell>
          <cell r="C986">
            <v>3.0773812514949951E-3</v>
          </cell>
          <cell r="D986">
            <v>1.1988156828631075E-2</v>
          </cell>
          <cell r="E986">
            <v>1.9000755646277785E-3</v>
          </cell>
        </row>
        <row r="987">
          <cell r="A987">
            <v>9.85</v>
          </cell>
          <cell r="B987">
            <v>6.9606722506874758E-4</v>
          </cell>
          <cell r="C987">
            <v>3.0676687137986833E-3</v>
          </cell>
          <cell r="D987">
            <v>1.195743160931555E-2</v>
          </cell>
          <cell r="E987">
            <v>1.8930992529150403E-3</v>
          </cell>
        </row>
        <row r="988">
          <cell r="A988">
            <v>9.86</v>
          </cell>
          <cell r="B988">
            <v>6.9295309102756792E-4</v>
          </cell>
          <cell r="C988">
            <v>3.057992708927025E-3</v>
          </cell>
          <cell r="D988">
            <v>1.1926803332579105E-2</v>
          </cell>
          <cell r="E988">
            <v>1.8861541650594302E-3</v>
          </cell>
        </row>
        <row r="989">
          <cell r="A989">
            <v>9.8699999999999992</v>
          </cell>
          <cell r="B989">
            <v>6.8985537681073611E-4</v>
          </cell>
          <cell r="C989">
            <v>3.0483530767701126E-3</v>
          </cell>
          <cell r="D989">
            <v>1.1896271633894723E-2</v>
          </cell>
          <cell r="E989">
            <v>1.8792401363618226E-3</v>
          </cell>
        </row>
        <row r="990">
          <cell r="A990">
            <v>9.8800000000000008</v>
          </cell>
          <cell r="B990">
            <v>6.8677398281537586E-4</v>
          </cell>
          <cell r="C990">
            <v>3.0387496580223552E-3</v>
          </cell>
          <cell r="D990">
            <v>1.186583615033243E-2</v>
          </cell>
          <cell r="E990">
            <v>1.8723570031225518E-3</v>
          </cell>
        </row>
        <row r="991">
          <cell r="A991">
            <v>9.89</v>
          </cell>
          <cell r="B991">
            <v>6.8370881012122216E-4</v>
          </cell>
          <cell r="C991">
            <v>3.0291822941778067E-3</v>
          </cell>
          <cell r="D991">
            <v>1.1835496520551337E-2</v>
          </cell>
          <cell r="E991">
            <v>1.865504602634582E-3</v>
          </cell>
        </row>
        <row r="992">
          <cell r="A992">
            <v>9.9</v>
          </cell>
          <cell r="B992">
            <v>6.8065976048541966E-4</v>
          </cell>
          <cell r="C992">
            <v>3.0196508275257233E-3</v>
          </cell>
          <cell r="D992">
            <v>1.1805252384791643E-2</v>
          </cell>
          <cell r="E992">
            <v>1.8586827731766745E-3</v>
          </cell>
        </row>
        <row r="993">
          <cell r="A993">
            <v>9.91</v>
          </cell>
          <cell r="B993">
            <v>6.7762673633735076E-4</v>
          </cell>
          <cell r="C993">
            <v>3.010155101145964E-3</v>
          </cell>
          <cell r="D993">
            <v>1.1775103384866679E-2</v>
          </cell>
          <cell r="E993">
            <v>1.8518913540066574E-3</v>
          </cell>
        </row>
        <row r="994">
          <cell r="A994">
            <v>9.92</v>
          </cell>
          <cell r="B994">
            <v>6.7460964077351157E-4</v>
          </cell>
          <cell r="C994">
            <v>3.0006949589045195E-3</v>
          </cell>
          <cell r="D994">
            <v>1.174504916415502E-2</v>
          </cell>
          <cell r="E994">
            <v>1.8451301853547192E-3</v>
          </cell>
        </row>
        <row r="995">
          <cell r="A995">
            <v>9.93</v>
          </cell>
          <cell r="B995">
            <v>6.716083775524346E-4</v>
          </cell>
          <cell r="C995">
            <v>2.9912702454491145E-3</v>
          </cell>
          <cell r="D995">
            <v>1.1715089367592711E-2</v>
          </cell>
          <cell r="E995">
            <v>1.8383991084167859E-3</v>
          </cell>
        </row>
        <row r="996">
          <cell r="A996">
            <v>9.94</v>
          </cell>
          <cell r="B996">
            <v>6.6862285108964462E-4</v>
          </cell>
          <cell r="C996">
            <v>2.9818808062046869E-3</v>
          </cell>
          <cell r="D996">
            <v>1.1685223641665432E-2</v>
          </cell>
          <cell r="E996">
            <v>1.831697965347886E-3</v>
          </cell>
        </row>
        <row r="997">
          <cell r="A997">
            <v>9.9499999999999993</v>
          </cell>
          <cell r="B997">
            <v>6.6565296645266993E-4</v>
          </cell>
          <cell r="C997">
            <v>2.9725264873690597E-3</v>
          </cell>
          <cell r="D997">
            <v>1.1655451634400694E-2</v>
          </cell>
          <cell r="E997">
            <v>1.8250265992556416E-3</v>
          </cell>
        </row>
        <row r="998">
          <cell r="A998">
            <v>9.9600000000000009</v>
          </cell>
          <cell r="B998">
            <v>6.626986293560796E-4</v>
          </cell>
          <cell r="C998">
            <v>2.9632071359085221E-3</v>
          </cell>
          <cell r="D998">
            <v>1.1625772995360224E-2</v>
          </cell>
          <cell r="E998">
            <v>1.8183848541937658E-3</v>
          </cell>
        </row>
        <row r="999">
          <cell r="A999">
            <v>9.9700000000000006</v>
          </cell>
          <cell r="B999">
            <v>6.597597461565789E-4</v>
          </cell>
          <cell r="C999">
            <v>2.9539225995535191E-3</v>
          </cell>
          <cell r="D999">
            <v>1.1596187375632245E-2</v>
          </cell>
          <cell r="E999">
            <v>1.811772575155604E-3</v>
          </cell>
        </row>
        <row r="1000">
          <cell r="A1000">
            <v>9.98</v>
          </cell>
          <cell r="B1000">
            <v>6.5683622384812975E-4</v>
          </cell>
          <cell r="C1000">
            <v>2.9446727267942716E-3</v>
          </cell>
          <cell r="D1000">
            <v>1.1566694427823904E-2</v>
          </cell>
          <cell r="E1000">
            <v>1.8051896080677357E-3</v>
          </cell>
        </row>
        <row r="1001">
          <cell r="A1001">
            <v>9.99</v>
          </cell>
          <cell r="B1001">
            <v>6.5392797005712588E-4</v>
          </cell>
          <cell r="C1001">
            <v>2.9354573668765893E-3</v>
          </cell>
          <cell r="D1001">
            <v>1.1537293806053632E-2</v>
          </cell>
          <cell r="E1001">
            <v>1.7986357997836508E-3</v>
          </cell>
        </row>
        <row r="1002">
          <cell r="A1002">
            <v>10</v>
          </cell>
          <cell r="B1002">
            <v>6.5103489303759785E-4</v>
          </cell>
          <cell r="E1002">
            <v>1.792110998077426E-3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P25" sqref="P25"/>
    </sheetView>
  </sheetViews>
  <sheetFormatPr defaultRowHeight="14.4" x14ac:dyDescent="0.3"/>
  <cols>
    <col min="1" max="1" width="4.77734375" customWidth="1"/>
  </cols>
  <sheetData>
    <row r="1" spans="1:8" x14ac:dyDescent="0.3">
      <c r="A1" t="s">
        <v>3</v>
      </c>
      <c r="F1" t="s">
        <v>1</v>
      </c>
    </row>
    <row r="2" spans="1:8" ht="16.2" x14ac:dyDescent="0.35">
      <c r="A2" s="24" t="s">
        <v>2</v>
      </c>
      <c r="B2" s="25">
        <v>0.1</v>
      </c>
      <c r="C2" s="25">
        <v>0.05</v>
      </c>
      <c r="D2" s="25">
        <v>0.01</v>
      </c>
      <c r="F2">
        <v>0.1</v>
      </c>
      <c r="G2">
        <v>0.05</v>
      </c>
      <c r="H2">
        <v>0.01</v>
      </c>
    </row>
    <row r="3" spans="1:8" ht="16.2" x14ac:dyDescent="0.35">
      <c r="A3" s="24" t="s">
        <v>0</v>
      </c>
      <c r="B3" s="25"/>
      <c r="C3" s="25"/>
      <c r="D3" s="25"/>
    </row>
    <row r="4" spans="1:8" ht="15.6" x14ac:dyDescent="0.3">
      <c r="A4" s="25">
        <v>3</v>
      </c>
      <c r="B4" s="26">
        <f>($A4-1)/SQRT($A4)*SQRT(F4^2/($A4-2+F4^2))</f>
        <v>1.153118061422528</v>
      </c>
      <c r="C4" s="26">
        <f>($A4-1)/SQRT($A4)*SQRT($G4^2/($A4-2+$G4^2))</f>
        <v>1.1543048513440386</v>
      </c>
      <c r="D4" s="26">
        <f>($A4-1)/SQRT($A4)*SQRT($H4^2/($A4-2+$H4^2))</f>
        <v>1.1546847100299753</v>
      </c>
      <c r="F4">
        <f>_xlfn.T.INV.2T(F$2/$A4,$A4-2)</f>
        <v>19.081136687728215</v>
      </c>
      <c r="G4">
        <f>_xlfn.T.INV.2T(G$2/$A4,$A4-2)</f>
        <v>38.188459297025609</v>
      </c>
      <c r="H4">
        <f>_xlfn.T.INV.2T(H$2/$A4,$A4-2)</f>
        <v>190.98418637783243</v>
      </c>
    </row>
    <row r="5" spans="1:8" ht="15.6" x14ac:dyDescent="0.3">
      <c r="A5" s="25">
        <v>4</v>
      </c>
      <c r="B5" s="26">
        <f t="shared" ref="B5:B18" si="0">($A5-1)/SQRT($A5)*SQRT(F5^2/($A5-2+F5^2))</f>
        <v>1.4624999999999999</v>
      </c>
      <c r="C5" s="26">
        <f t="shared" ref="C5:C18" si="1">($A5-1)/SQRT($A5)*SQRT($G5^2/($A5-2+$G5^2))</f>
        <v>1.4812500000000002</v>
      </c>
      <c r="D5" s="26">
        <f t="shared" ref="D5:D18" si="2">($A5-1)/SQRT($A5)*SQRT($H5^2/($A5-2+$H5^2))</f>
        <v>1.4962499999999999</v>
      </c>
      <c r="F5">
        <f t="shared" ref="F5:F18" si="3">_xlfn.T.INV.2T(F$2/$A5,$A5-2)</f>
        <v>6.2053468165706942</v>
      </c>
      <c r="G5">
        <f t="shared" ref="G5:H18" si="4">_xlfn.T.INV.2T(G$2/$A5,$A5-2)</f>
        <v>8.8602000346542997</v>
      </c>
      <c r="H5">
        <f t="shared" si="4"/>
        <v>19.962480451642971</v>
      </c>
    </row>
    <row r="6" spans="1:8" ht="15.6" x14ac:dyDescent="0.3">
      <c r="A6" s="25">
        <v>5</v>
      </c>
      <c r="B6" s="26">
        <f t="shared" si="0"/>
        <v>1.6713856694849001</v>
      </c>
      <c r="C6" s="26">
        <f t="shared" si="1"/>
        <v>1.7150373123433635</v>
      </c>
      <c r="D6" s="26">
        <f t="shared" si="2"/>
        <v>1.7636784794977971</v>
      </c>
      <c r="F6">
        <f t="shared" si="3"/>
        <v>4.5407028585681335</v>
      </c>
      <c r="G6">
        <f t="shared" si="4"/>
        <v>5.8409093097333571</v>
      </c>
      <c r="H6">
        <f t="shared" si="4"/>
        <v>10.214531852407385</v>
      </c>
    </row>
    <row r="7" spans="1:8" ht="15.6" x14ac:dyDescent="0.3">
      <c r="A7" s="25">
        <v>6</v>
      </c>
      <c r="B7" s="26">
        <f t="shared" si="0"/>
        <v>1.8221196423426784</v>
      </c>
      <c r="C7" s="26">
        <f t="shared" si="1"/>
        <v>1.8871451177839333</v>
      </c>
      <c r="D7" s="26">
        <f t="shared" si="2"/>
        <v>1.9728167175443083</v>
      </c>
      <c r="F7">
        <f t="shared" si="3"/>
        <v>3.9607864827701786</v>
      </c>
      <c r="G7">
        <f t="shared" si="4"/>
        <v>4.8510084430978599</v>
      </c>
      <c r="H7">
        <f t="shared" si="4"/>
        <v>7.5286714129860997</v>
      </c>
    </row>
    <row r="8" spans="1:8" ht="15.6" x14ac:dyDescent="0.3">
      <c r="A8" s="25">
        <v>7</v>
      </c>
      <c r="B8" s="26">
        <f t="shared" si="0"/>
        <v>1.9381347162597817</v>
      </c>
      <c r="C8" s="26">
        <f t="shared" si="1"/>
        <v>2.0199685076795975</v>
      </c>
      <c r="D8" s="26">
        <f t="shared" si="2"/>
        <v>2.1391059894264752</v>
      </c>
      <c r="F8">
        <f t="shared" si="3"/>
        <v>3.6805306702876588</v>
      </c>
      <c r="G8">
        <f t="shared" si="4"/>
        <v>4.3817529621663054</v>
      </c>
      <c r="H8">
        <f t="shared" si="4"/>
        <v>6.3517603404819747</v>
      </c>
    </row>
    <row r="9" spans="1:8" ht="15.6" x14ac:dyDescent="0.3">
      <c r="A9" s="25">
        <v>8</v>
      </c>
      <c r="B9" s="26">
        <f t="shared" si="0"/>
        <v>2.0316520015499435</v>
      </c>
      <c r="C9" s="26">
        <f t="shared" si="1"/>
        <v>2.1266450871954654</v>
      </c>
      <c r="D9" s="26">
        <f t="shared" si="2"/>
        <v>2.2743651270798924</v>
      </c>
      <c r="F9">
        <f t="shared" si="3"/>
        <v>3.5212227105092375</v>
      </c>
      <c r="G9">
        <f t="shared" si="4"/>
        <v>4.1151701175956905</v>
      </c>
      <c r="H9">
        <f t="shared" si="4"/>
        <v>5.7089638957809212</v>
      </c>
    </row>
    <row r="10" spans="1:8" ht="15.6" x14ac:dyDescent="0.3">
      <c r="A10" s="25">
        <v>9</v>
      </c>
      <c r="B10" s="26">
        <f t="shared" si="0"/>
        <v>2.1095617886142675</v>
      </c>
      <c r="C10" s="26">
        <f t="shared" si="1"/>
        <v>2.2150042233255332</v>
      </c>
      <c r="D10" s="26">
        <f t="shared" si="2"/>
        <v>2.3868098750709166</v>
      </c>
      <c r="F10">
        <f t="shared" si="3"/>
        <v>3.4216079307038263</v>
      </c>
      <c r="G10">
        <f t="shared" si="4"/>
        <v>3.9466838663208095</v>
      </c>
      <c r="H10">
        <f t="shared" si="4"/>
        <v>5.3101133731602133</v>
      </c>
    </row>
    <row r="11" spans="1:8" ht="15.6" x14ac:dyDescent="0.3">
      <c r="A11" s="25">
        <v>10</v>
      </c>
      <c r="B11" s="26">
        <f t="shared" si="0"/>
        <v>2.1760683941942212</v>
      </c>
      <c r="C11" s="26">
        <f t="shared" si="1"/>
        <v>2.2899540844796005</v>
      </c>
      <c r="D11" s="26">
        <f t="shared" si="2"/>
        <v>2.4820832497153318</v>
      </c>
      <c r="F11">
        <f t="shared" si="3"/>
        <v>3.3553873313333953</v>
      </c>
      <c r="G11">
        <f t="shared" si="4"/>
        <v>3.8325186853443429</v>
      </c>
      <c r="H11">
        <f t="shared" si="4"/>
        <v>5.0413054333733669</v>
      </c>
    </row>
    <row r="12" spans="1:8" ht="15.6" x14ac:dyDescent="0.3">
      <c r="A12" s="25">
        <v>12</v>
      </c>
      <c r="B12" s="26">
        <f t="shared" si="0"/>
        <v>2.2849530395577817</v>
      </c>
      <c r="C12" s="26">
        <f t="shared" si="1"/>
        <v>2.4115595184316523</v>
      </c>
      <c r="D12" s="26">
        <f t="shared" si="2"/>
        <v>2.6357330437345001</v>
      </c>
      <c r="F12">
        <f t="shared" si="3"/>
        <v>3.2768410752740476</v>
      </c>
      <c r="G12">
        <f t="shared" si="4"/>
        <v>3.6914783871392567</v>
      </c>
      <c r="H12">
        <f t="shared" si="4"/>
        <v>4.7064825646430508</v>
      </c>
    </row>
    <row r="13" spans="1:8" ht="15.6" x14ac:dyDescent="0.3">
      <c r="A13" s="25">
        <v>14</v>
      </c>
      <c r="B13" s="26">
        <f t="shared" si="0"/>
        <v>2.3716535803438088</v>
      </c>
      <c r="C13" s="26">
        <f t="shared" si="1"/>
        <v>2.50732085257884</v>
      </c>
      <c r="D13" s="26">
        <f t="shared" si="2"/>
        <v>2.7553724049415593</v>
      </c>
      <c r="F13">
        <f t="shared" si="3"/>
        <v>3.2357395314966433</v>
      </c>
      <c r="G13">
        <f t="shared" si="4"/>
        <v>3.6112492168964936</v>
      </c>
      <c r="H13">
        <f t="shared" si="4"/>
        <v>4.5098630801811783</v>
      </c>
    </row>
    <row r="14" spans="1:8" ht="15.6" x14ac:dyDescent="0.3">
      <c r="A14" s="25">
        <v>16</v>
      </c>
      <c r="B14" s="26">
        <f t="shared" si="0"/>
        <v>2.4432718990531654</v>
      </c>
      <c r="C14" s="26">
        <f t="shared" si="1"/>
        <v>2.5856763406719643</v>
      </c>
      <c r="D14" s="26">
        <f t="shared" si="2"/>
        <v>2.8520798130619069</v>
      </c>
      <c r="F14">
        <f t="shared" si="3"/>
        <v>3.2135357009129888</v>
      </c>
      <c r="G14">
        <f t="shared" si="4"/>
        <v>3.5620894950023954</v>
      </c>
      <c r="H14">
        <f t="shared" si="4"/>
        <v>4.3829492269367707</v>
      </c>
    </row>
    <row r="15" spans="1:8" ht="15.6" x14ac:dyDescent="0.3">
      <c r="A15" s="25">
        <v>20</v>
      </c>
      <c r="B15" s="26">
        <f t="shared" si="0"/>
        <v>2.556581334492757</v>
      </c>
      <c r="C15" s="26">
        <f t="shared" si="1"/>
        <v>2.708245645805754</v>
      </c>
      <c r="D15" s="26">
        <f t="shared" si="2"/>
        <v>3.0008041573404602</v>
      </c>
      <c r="F15">
        <f t="shared" si="3"/>
        <v>3.19657422225522</v>
      </c>
      <c r="G15">
        <f t="shared" si="4"/>
        <v>3.5101041304634206</v>
      </c>
      <c r="H15">
        <f t="shared" si="4"/>
        <v>4.2331673002494927</v>
      </c>
    </row>
    <row r="16" spans="1:8" ht="15.6" x14ac:dyDescent="0.3">
      <c r="A16" s="25">
        <v>30</v>
      </c>
      <c r="B16" s="26">
        <f t="shared" si="0"/>
        <v>2.7451317244535924</v>
      </c>
      <c r="C16" s="26">
        <f t="shared" si="1"/>
        <v>2.9084730597409667</v>
      </c>
      <c r="D16" s="26">
        <f t="shared" si="2"/>
        <v>3.2360783014308501</v>
      </c>
      <c r="F16">
        <f t="shared" si="3"/>
        <v>3.2084173403137015</v>
      </c>
      <c r="G16">
        <f t="shared" si="4"/>
        <v>3.4785877427930951</v>
      </c>
      <c r="H16">
        <f t="shared" si="4"/>
        <v>4.0862205280076607</v>
      </c>
    </row>
    <row r="17" spans="1:8" ht="15.6" x14ac:dyDescent="0.3">
      <c r="A17" s="25">
        <v>40</v>
      </c>
      <c r="B17" s="26">
        <f t="shared" si="0"/>
        <v>2.8675424870552617</v>
      </c>
      <c r="C17" s="26">
        <f t="shared" si="1"/>
        <v>3.0360973845112129</v>
      </c>
      <c r="D17" s="26">
        <f t="shared" si="2"/>
        <v>3.3806834758341684</v>
      </c>
      <c r="F17">
        <f t="shared" si="3"/>
        <v>3.2380048625346274</v>
      </c>
      <c r="G17">
        <f t="shared" si="4"/>
        <v>3.4870456296579655</v>
      </c>
      <c r="H17">
        <f t="shared" si="4"/>
        <v>4.0409950323626527</v>
      </c>
    </row>
    <row r="18" spans="1:8" ht="15.6" x14ac:dyDescent="0.3">
      <c r="A18" s="25">
        <v>50</v>
      </c>
      <c r="B18" s="26">
        <f t="shared" si="0"/>
        <v>2.9569748471494872</v>
      </c>
      <c r="C18" s="26">
        <f t="shared" si="1"/>
        <v>3.1282473343309705</v>
      </c>
      <c r="D18" s="26">
        <f t="shared" si="2"/>
        <v>3.4824617998038168</v>
      </c>
      <c r="F18">
        <f t="shared" si="3"/>
        <v>3.2689100178140071</v>
      </c>
      <c r="G18">
        <f t="shared" si="4"/>
        <v>3.5050679704702019</v>
      </c>
      <c r="H18">
        <f t="shared" si="4"/>
        <v>4.0272201251575739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0"/>
  <sheetViews>
    <sheetView tabSelected="1" workbookViewId="0">
      <selection activeCell="X18" sqref="X18"/>
    </sheetView>
  </sheetViews>
  <sheetFormatPr defaultRowHeight="14.4" x14ac:dyDescent="0.3"/>
  <sheetData>
    <row r="1" spans="1:7" x14ac:dyDescent="0.3">
      <c r="A1" t="s">
        <v>21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</row>
    <row r="2" spans="1:7" x14ac:dyDescent="0.3">
      <c r="A2">
        <v>1E-3</v>
      </c>
      <c r="B2">
        <f>_xlfn.CHISQ.DIST(A2,2,FALSE)</f>
        <v>0.49975006248958476</v>
      </c>
      <c r="C2">
        <f>_xlfn.CHISQ.DIST(A2,4,FALSE)</f>
        <v>2.4987503124479239E-4</v>
      </c>
      <c r="D2">
        <f>_xlfn.CHISQ.DIST(A2,8,FALSE)</f>
        <v>1.0411459635199686E-11</v>
      </c>
      <c r="E2">
        <f>_xlfn.CHISQ.DIST.RT(A2,2)</f>
        <v>0.99950012497916929</v>
      </c>
      <c r="F2">
        <f>+_xlfn.CHISQ.DIST.RT(A2,4)</f>
        <v>0.99999987504165888</v>
      </c>
      <c r="G2">
        <f>_xlfn.CHISQ.DIST.RT(A2,8)</f>
        <v>0.99999999999999734</v>
      </c>
    </row>
    <row r="3" spans="1:7" x14ac:dyDescent="0.3">
      <c r="A3">
        <v>2E-3</v>
      </c>
      <c r="B3">
        <f t="shared" ref="B3:B66" si="0">_xlfn.CHISQ.DIST(A3,2,FALSE)</f>
        <v>0.49950024991668768</v>
      </c>
      <c r="C3">
        <f t="shared" ref="C3:C66" si="1">_xlfn.CHISQ.DIST(A3,4,FALSE)</f>
        <v>4.9950024991668766E-4</v>
      </c>
      <c r="D3">
        <f t="shared" ref="D3:D66" si="2">_xlfn.CHISQ.DIST(A3,8,FALSE)</f>
        <v>8.325004165278133E-11</v>
      </c>
      <c r="E3">
        <f t="shared" ref="E3:E66" si="3">_xlfn.CHISQ.DIST.RT(A3,2)</f>
        <v>0.99900049983337502</v>
      </c>
      <c r="F3">
        <f t="shared" ref="F3:F66" si="4">+_xlfn.CHISQ.DIST.RT(A3,4)</f>
        <v>0.99999950033320839</v>
      </c>
      <c r="G3">
        <f t="shared" ref="G3:G66" si="5">_xlfn.CHISQ.DIST.RT(A3,8)</f>
        <v>0.99999999999995837</v>
      </c>
    </row>
    <row r="4" spans="1:7" x14ac:dyDescent="0.3">
      <c r="A4">
        <v>3.0000000000000001E-3</v>
      </c>
      <c r="B4">
        <f t="shared" si="0"/>
        <v>0.49925056221885561</v>
      </c>
      <c r="C4">
        <f t="shared" si="1"/>
        <v>7.488758433282837E-4</v>
      </c>
      <c r="D4">
        <f t="shared" si="2"/>
        <v>2.8082844124810665E-10</v>
      </c>
      <c r="E4">
        <f t="shared" si="3"/>
        <v>0.99850112443771089</v>
      </c>
      <c r="F4">
        <f t="shared" si="4"/>
        <v>0.99999887612436744</v>
      </c>
      <c r="G4">
        <f t="shared" si="5"/>
        <v>0.99999999999978928</v>
      </c>
    </row>
    <row r="5" spans="1:7" x14ac:dyDescent="0.3">
      <c r="A5">
        <v>4.0000000000000001E-3</v>
      </c>
      <c r="B5">
        <f t="shared" si="0"/>
        <v>0.49900099933366671</v>
      </c>
      <c r="C5">
        <f t="shared" si="1"/>
        <v>9.980019986673336E-4</v>
      </c>
      <c r="D5">
        <f t="shared" si="2"/>
        <v>6.6533466577822281E-10</v>
      </c>
      <c r="E5">
        <f t="shared" si="3"/>
        <v>0.99800199866733308</v>
      </c>
      <c r="F5">
        <f t="shared" si="4"/>
        <v>0.99999800266466776</v>
      </c>
      <c r="G5">
        <f t="shared" si="5"/>
        <v>0.99999999999933442</v>
      </c>
    </row>
    <row r="6" spans="1:7" x14ac:dyDescent="0.3">
      <c r="A6">
        <v>5.0000000000000001E-3</v>
      </c>
      <c r="B6">
        <f t="shared" si="0"/>
        <v>0.49875156119873026</v>
      </c>
      <c r="C6">
        <f t="shared" si="1"/>
        <v>1.2468789029968258E-3</v>
      </c>
      <c r="D6">
        <f t="shared" si="2"/>
        <v>1.2988321906216943E-9</v>
      </c>
      <c r="E6">
        <f t="shared" si="3"/>
        <v>0.99750312239746008</v>
      </c>
      <c r="F6">
        <f t="shared" si="4"/>
        <v>0.99999688020345379</v>
      </c>
      <c r="G6">
        <f t="shared" si="5"/>
        <v>0.99999999999837563</v>
      </c>
    </row>
    <row r="7" spans="1:7" x14ac:dyDescent="0.3">
      <c r="A7">
        <v>6.0000000000000001E-3</v>
      </c>
      <c r="B7">
        <f t="shared" si="0"/>
        <v>0.49850224775168639</v>
      </c>
      <c r="C7">
        <f t="shared" si="1"/>
        <v>1.4955067432550584E-3</v>
      </c>
      <c r="D7">
        <f t="shared" si="2"/>
        <v>2.243260114882586E-9</v>
      </c>
      <c r="E7">
        <f t="shared" si="3"/>
        <v>0.997004495503373</v>
      </c>
      <c r="F7">
        <f t="shared" si="4"/>
        <v>0.9999955089898831</v>
      </c>
      <c r="G7">
        <f t="shared" si="5"/>
        <v>0.99999999999663314</v>
      </c>
    </row>
    <row r="8" spans="1:7" x14ac:dyDescent="0.3">
      <c r="A8">
        <v>7.0000000000000001E-3</v>
      </c>
      <c r="B8">
        <f t="shared" si="0"/>
        <v>0.4982530589302076</v>
      </c>
      <c r="C8">
        <f t="shared" si="1"/>
        <v>1.7438857062557268E-3</v>
      </c>
      <c r="D8">
        <f t="shared" si="2"/>
        <v>3.5604333169387784E-9</v>
      </c>
      <c r="E8">
        <f t="shared" si="3"/>
        <v>0.99650611786041488</v>
      </c>
      <c r="F8">
        <f t="shared" si="4"/>
        <v>0.99999388927292632</v>
      </c>
      <c r="G8">
        <f t="shared" si="5"/>
        <v>0.99999999999376488</v>
      </c>
    </row>
    <row r="9" spans="1:7" x14ac:dyDescent="0.3">
      <c r="A9">
        <v>8.0000000000000002E-3</v>
      </c>
      <c r="B9">
        <f t="shared" si="0"/>
        <v>0.49800399467199591</v>
      </c>
      <c r="C9">
        <f t="shared" si="1"/>
        <v>1.9920159786879846E-3</v>
      </c>
      <c r="D9">
        <f t="shared" si="2"/>
        <v>5.3120426098346293E-9</v>
      </c>
      <c r="E9">
        <f t="shared" si="3"/>
        <v>0.99600798934399148</v>
      </c>
      <c r="F9">
        <f t="shared" si="4"/>
        <v>0.99999202130136744</v>
      </c>
      <c r="G9">
        <f t="shared" si="5"/>
        <v>0.99999999998936739</v>
      </c>
    </row>
    <row r="10" spans="1:7" x14ac:dyDescent="0.3">
      <c r="A10">
        <v>9.0000000000000011E-3</v>
      </c>
      <c r="B10">
        <f t="shared" si="0"/>
        <v>0.49775505491478517</v>
      </c>
      <c r="C10">
        <f t="shared" si="1"/>
        <v>2.2398977471165329E-3</v>
      </c>
      <c r="D10">
        <f t="shared" si="2"/>
        <v>7.5596548965182979E-9</v>
      </c>
      <c r="E10">
        <f t="shared" si="3"/>
        <v>0.99551010982957056</v>
      </c>
      <c r="F10">
        <f t="shared" si="4"/>
        <v>0.99998990532380372</v>
      </c>
      <c r="G10">
        <f t="shared" si="5"/>
        <v>0.9999999999829754</v>
      </c>
    </row>
    <row r="11" spans="1:7" x14ac:dyDescent="0.3">
      <c r="A11">
        <v>0.01</v>
      </c>
      <c r="B11">
        <f t="shared" si="0"/>
        <v>0.49750623959634127</v>
      </c>
      <c r="C11">
        <f t="shared" si="1"/>
        <v>2.4875311979817077E-3</v>
      </c>
      <c r="D11">
        <f t="shared" si="2"/>
        <v>1.0364713324923787E-8</v>
      </c>
      <c r="E11">
        <f t="shared" si="3"/>
        <v>0.99501247919268232</v>
      </c>
      <c r="F11">
        <f t="shared" si="4"/>
        <v>0.99998754158864567</v>
      </c>
      <c r="G11">
        <f t="shared" si="5"/>
        <v>0.9999999999740623</v>
      </c>
    </row>
    <row r="12" spans="1:7" x14ac:dyDescent="0.3">
      <c r="A12">
        <v>0.02</v>
      </c>
      <c r="B12">
        <f t="shared" si="0"/>
        <v>0.49502491687458433</v>
      </c>
      <c r="C12">
        <f t="shared" si="1"/>
        <v>4.950249168745844E-3</v>
      </c>
      <c r="D12">
        <f t="shared" si="2"/>
        <v>8.2504152812430795E-8</v>
      </c>
      <c r="E12">
        <f t="shared" si="3"/>
        <v>0.99004983374916811</v>
      </c>
      <c r="F12">
        <f t="shared" si="4"/>
        <v>0.99995033208665973</v>
      </c>
      <c r="G12">
        <f t="shared" si="5"/>
        <v>0.99999999958665287</v>
      </c>
    </row>
    <row r="13" spans="1:7" x14ac:dyDescent="0.3">
      <c r="A13">
        <v>0.03</v>
      </c>
      <c r="B13">
        <f t="shared" si="0"/>
        <v>0.49255596980153127</v>
      </c>
      <c r="C13">
        <f t="shared" si="1"/>
        <v>7.3883395470229667E-3</v>
      </c>
      <c r="D13">
        <f t="shared" si="2"/>
        <v>2.7706273301336119E-7</v>
      </c>
      <c r="E13">
        <f t="shared" si="3"/>
        <v>0.98511193960306265</v>
      </c>
      <c r="F13">
        <f t="shared" si="4"/>
        <v>0.99988861869710854</v>
      </c>
      <c r="G13">
        <f t="shared" si="5"/>
        <v>0.99999999791577998</v>
      </c>
    </row>
    <row r="14" spans="1:7" x14ac:dyDescent="0.3">
      <c r="A14">
        <v>0.04</v>
      </c>
      <c r="B14">
        <f t="shared" si="0"/>
        <v>0.49009933665337768</v>
      </c>
      <c r="C14">
        <f t="shared" si="1"/>
        <v>9.801986733067555E-3</v>
      </c>
      <c r="D14">
        <f t="shared" si="2"/>
        <v>6.5346578220450376E-7</v>
      </c>
      <c r="E14">
        <f t="shared" si="3"/>
        <v>0.98019867330675525</v>
      </c>
      <c r="F14">
        <f t="shared" si="4"/>
        <v>0.99980264677289044</v>
      </c>
      <c r="G14">
        <f t="shared" si="5"/>
        <v>0.99999999343911616</v>
      </c>
    </row>
    <row r="15" spans="1:7" x14ac:dyDescent="0.3">
      <c r="A15">
        <v>0.05</v>
      </c>
      <c r="B15">
        <f t="shared" si="0"/>
        <v>0.48765495601416631</v>
      </c>
      <c r="C15">
        <f t="shared" si="1"/>
        <v>1.2191373900354158E-2</v>
      </c>
      <c r="D15">
        <f t="shared" si="2"/>
        <v>1.2699347812868917E-6</v>
      </c>
      <c r="E15">
        <f t="shared" si="3"/>
        <v>0.97530991202833262</v>
      </c>
      <c r="F15">
        <f t="shared" si="4"/>
        <v>0.99969265982904099</v>
      </c>
      <c r="G15">
        <f t="shared" si="5"/>
        <v>0.99999998404611246</v>
      </c>
    </row>
    <row r="16" spans="1:7" x14ac:dyDescent="0.3">
      <c r="A16">
        <v>6.0000000000000005E-2</v>
      </c>
      <c r="B16">
        <f t="shared" si="0"/>
        <v>0.48522276677425397</v>
      </c>
      <c r="C16">
        <f t="shared" si="1"/>
        <v>1.4556683003227617E-2</v>
      </c>
      <c r="D16">
        <f t="shared" si="2"/>
        <v>2.1835024504841417E-6</v>
      </c>
      <c r="E16">
        <f t="shared" si="3"/>
        <v>0.97044553354850815</v>
      </c>
      <c r="F16">
        <f t="shared" si="4"/>
        <v>0.99955889955496335</v>
      </c>
      <c r="G16">
        <f t="shared" si="5"/>
        <v>0.99999996704996119</v>
      </c>
    </row>
    <row r="17" spans="1:7" x14ac:dyDescent="0.3">
      <c r="A17">
        <v>6.9999999999999993E-2</v>
      </c>
      <c r="B17">
        <f t="shared" si="0"/>
        <v>0.48280270812878334</v>
      </c>
      <c r="C17">
        <f t="shared" si="1"/>
        <v>1.6898094784507416E-2</v>
      </c>
      <c r="D17">
        <f t="shared" si="2"/>
        <v>3.4500276851702642E-6</v>
      </c>
      <c r="E17">
        <f t="shared" si="3"/>
        <v>0.96560541625756646</v>
      </c>
      <c r="F17">
        <f t="shared" si="4"/>
        <v>0.99940160582658133</v>
      </c>
      <c r="G17">
        <f t="shared" si="5"/>
        <v>0.99999993919940944</v>
      </c>
    </row>
    <row r="18" spans="1:7" x14ac:dyDescent="0.3">
      <c r="A18">
        <v>0.08</v>
      </c>
      <c r="B18">
        <f t="shared" si="0"/>
        <v>0.48039471957616164</v>
      </c>
      <c r="C18">
        <f t="shared" si="1"/>
        <v>1.9215788783046469E-2</v>
      </c>
      <c r="D18">
        <f t="shared" si="2"/>
        <v>5.1242103421457265E-6</v>
      </c>
      <c r="E18">
        <f t="shared" si="3"/>
        <v>0.96078943915232318</v>
      </c>
      <c r="F18">
        <f t="shared" si="4"/>
        <v>0.99922101671841612</v>
      </c>
      <c r="G18">
        <f t="shared" si="5"/>
        <v>0.99999989669042222</v>
      </c>
    </row>
    <row r="19" spans="1:7" x14ac:dyDescent="0.3">
      <c r="A19">
        <v>0.09</v>
      </c>
      <c r="B19">
        <f t="shared" si="0"/>
        <v>0.47799874091654992</v>
      </c>
      <c r="C19">
        <f t="shared" si="1"/>
        <v>2.1509943341244748E-2</v>
      </c>
      <c r="D19">
        <f t="shared" si="2"/>
        <v>7.2596058776701038E-6</v>
      </c>
      <c r="E19">
        <f t="shared" si="3"/>
        <v>0.95599748183309996</v>
      </c>
      <c r="F19">
        <f t="shared" si="4"/>
        <v>0.99901736851558942</v>
      </c>
      <c r="G19">
        <f t="shared" si="5"/>
        <v>0.99999983517770075</v>
      </c>
    </row>
    <row r="20" spans="1:7" x14ac:dyDescent="0.3">
      <c r="A20">
        <v>9.9999999999999992E-2</v>
      </c>
      <c r="B20">
        <f t="shared" si="0"/>
        <v>0.47561471225035679</v>
      </c>
      <c r="C20">
        <f t="shared" si="1"/>
        <v>2.3780735612517832E-2</v>
      </c>
      <c r="D20">
        <f t="shared" si="2"/>
        <v>9.908639838549091E-6</v>
      </c>
      <c r="E20">
        <f t="shared" si="3"/>
        <v>0.95122942450071402</v>
      </c>
      <c r="F20">
        <f t="shared" si="4"/>
        <v>0.99879089572574964</v>
      </c>
      <c r="G20">
        <f t="shared" si="5"/>
        <v>0.99999974978605266</v>
      </c>
    </row>
    <row r="21" spans="1:7" x14ac:dyDescent="0.3">
      <c r="A21">
        <v>0.11</v>
      </c>
      <c r="B21">
        <f t="shared" si="0"/>
        <v>0.47324257397674202</v>
      </c>
      <c r="C21">
        <f t="shared" si="1"/>
        <v>2.602834156872081E-2</v>
      </c>
      <c r="D21">
        <f t="shared" si="2"/>
        <v>1.3122622207563408E-5</v>
      </c>
      <c r="E21">
        <f t="shared" si="3"/>
        <v>0.94648514795348382</v>
      </c>
      <c r="F21">
        <f t="shared" si="4"/>
        <v>0.99854183109092554</v>
      </c>
      <c r="G21">
        <f t="shared" si="5"/>
        <v>0.99999963512162027</v>
      </c>
    </row>
    <row r="22" spans="1:7" x14ac:dyDescent="0.3">
      <c r="A22">
        <v>0.12</v>
      </c>
      <c r="B22">
        <f t="shared" si="0"/>
        <v>0.4708822667921243</v>
      </c>
      <c r="C22">
        <f t="shared" si="1"/>
        <v>2.8252936007527461E-2</v>
      </c>
      <c r="D22">
        <f t="shared" si="2"/>
        <v>1.6951761604516473E-5</v>
      </c>
      <c r="E22">
        <f t="shared" si="3"/>
        <v>0.94176453358424872</v>
      </c>
      <c r="F22">
        <f t="shared" si="4"/>
        <v>0.99827040559930369</v>
      </c>
      <c r="G22">
        <f t="shared" si="5"/>
        <v>0.99999948528296434</v>
      </c>
    </row>
    <row r="23" spans="1:7" x14ac:dyDescent="0.3">
      <c r="A23">
        <v>0.13</v>
      </c>
      <c r="B23">
        <f t="shared" si="0"/>
        <v>0.46853373168870166</v>
      </c>
      <c r="C23">
        <f t="shared" si="1"/>
        <v>3.04546925597656E-2</v>
      </c>
      <c r="D23">
        <f t="shared" si="2"/>
        <v>2.1445179344168276E-5</v>
      </c>
      <c r="E23">
        <f t="shared" si="3"/>
        <v>0.93706746337740343</v>
      </c>
      <c r="F23">
        <f t="shared" si="4"/>
        <v>0.99797684849693469</v>
      </c>
      <c r="G23">
        <f t="shared" si="5"/>
        <v>0.9999992938720077</v>
      </c>
    </row>
    <row r="24" spans="1:7" x14ac:dyDescent="0.3">
      <c r="A24">
        <v>0.14000000000000001</v>
      </c>
      <c r="B24">
        <f t="shared" si="0"/>
        <v>0.46619690995297414</v>
      </c>
      <c r="C24">
        <f t="shared" si="1"/>
        <v>3.2633783696708191E-2</v>
      </c>
      <c r="D24">
        <f t="shared" si="2"/>
        <v>2.6650923352311695E-5</v>
      </c>
      <c r="E24">
        <f t="shared" si="3"/>
        <v>0.93239381990594827</v>
      </c>
      <c r="F24">
        <f t="shared" si="4"/>
        <v>0.9976613872993646</v>
      </c>
      <c r="G24">
        <f t="shared" si="5"/>
        <v>0.99999905400483879</v>
      </c>
    </row>
    <row r="25" spans="1:7" x14ac:dyDescent="0.3">
      <c r="A25">
        <v>0.15000000000000002</v>
      </c>
      <c r="B25">
        <f t="shared" si="0"/>
        <v>0.4638717431642766</v>
      </c>
      <c r="C25">
        <f t="shared" si="1"/>
        <v>3.4790380737320756E-2</v>
      </c>
      <c r="D25">
        <f t="shared" si="2"/>
        <v>3.2615981941238226E-5</v>
      </c>
      <c r="E25">
        <f t="shared" si="3"/>
        <v>0.92774348632855286</v>
      </c>
      <c r="F25">
        <f t="shared" si="4"/>
        <v>0.99732424780319429</v>
      </c>
      <c r="G25">
        <f t="shared" si="5"/>
        <v>0.99999875832237595</v>
      </c>
    </row>
    <row r="26" spans="1:7" x14ac:dyDescent="0.3">
      <c r="A26">
        <v>0.16</v>
      </c>
      <c r="B26">
        <f t="shared" si="0"/>
        <v>0.46155817319331777</v>
      </c>
      <c r="C26">
        <f t="shared" si="1"/>
        <v>3.6924653855465416E-2</v>
      </c>
      <c r="D26">
        <f t="shared" si="2"/>
        <v>3.9386297445829759E-5</v>
      </c>
      <c r="E26">
        <f t="shared" si="3"/>
        <v>0.92311634638663576</v>
      </c>
      <c r="F26">
        <f t="shared" si="4"/>
        <v>0.99696565409756666</v>
      </c>
      <c r="G26">
        <f t="shared" si="5"/>
        <v>0.9999983990008956</v>
      </c>
    </row>
    <row r="27" spans="1:7" x14ac:dyDescent="0.3">
      <c r="A27">
        <v>0.17</v>
      </c>
      <c r="B27">
        <f t="shared" si="0"/>
        <v>0.45925614220072863</v>
      </c>
      <c r="C27">
        <f t="shared" si="1"/>
        <v>3.9036772087061931E-2</v>
      </c>
      <c r="D27">
        <f t="shared" si="2"/>
        <v>4.7006779721503736E-5</v>
      </c>
      <c r="E27">
        <f t="shared" si="3"/>
        <v>0.91851228440145738</v>
      </c>
      <c r="F27">
        <f t="shared" si="4"/>
        <v>0.99658582857558131</v>
      </c>
      <c r="G27">
        <f t="shared" si="5"/>
        <v>0.99999796776242444</v>
      </c>
    </row>
    <row r="28" spans="1:7" x14ac:dyDescent="0.3">
      <c r="A28">
        <v>0.18000000000000002</v>
      </c>
      <c r="B28">
        <f t="shared" si="0"/>
        <v>0.45696559263561409</v>
      </c>
      <c r="C28">
        <f t="shared" si="1"/>
        <v>4.112690333720527E-2</v>
      </c>
      <c r="D28">
        <f t="shared" si="2"/>
        <v>5.5521319505227132E-5</v>
      </c>
      <c r="E28">
        <f t="shared" si="3"/>
        <v>0.91393118527122819</v>
      </c>
      <c r="F28">
        <f t="shared" si="4"/>
        <v>0.9961849919456387</v>
      </c>
      <c r="G28">
        <f t="shared" si="5"/>
        <v>0.99999745588499767</v>
      </c>
    </row>
    <row r="29" spans="1:7" x14ac:dyDescent="0.3">
      <c r="A29">
        <v>0.19</v>
      </c>
      <c r="B29">
        <f t="shared" si="0"/>
        <v>0.45468646723411582</v>
      </c>
      <c r="C29">
        <f t="shared" si="1"/>
        <v>4.3195214387241006E-2</v>
      </c>
      <c r="D29">
        <f t="shared" si="2"/>
        <v>6.4972801640808368E-5</v>
      </c>
      <c r="E29">
        <f t="shared" si="3"/>
        <v>0.90937293446823142</v>
      </c>
      <c r="F29">
        <f t="shared" si="4"/>
        <v>0.99576336324271342</v>
      </c>
      <c r="G29">
        <f t="shared" si="5"/>
        <v>0.99999685421278284</v>
      </c>
    </row>
    <row r="30" spans="1:7" x14ac:dyDescent="0.3">
      <c r="A30">
        <v>0.2</v>
      </c>
      <c r="B30">
        <f t="shared" si="0"/>
        <v>0.45241870901797987</v>
      </c>
      <c r="C30">
        <f t="shared" si="1"/>
        <v>4.5241870901797994E-2</v>
      </c>
      <c r="D30">
        <f t="shared" si="2"/>
        <v>7.5403118169663355E-5</v>
      </c>
      <c r="E30">
        <f t="shared" si="3"/>
        <v>0.90483741803595952</v>
      </c>
      <c r="F30">
        <f t="shared" si="4"/>
        <v>0.99532115983955549</v>
      </c>
      <c r="G30">
        <f t="shared" si="5"/>
        <v>0.9999961531660746</v>
      </c>
    </row>
    <row r="31" spans="1:7" x14ac:dyDescent="0.3">
      <c r="A31">
        <v>0.21000000000000002</v>
      </c>
      <c r="B31">
        <f t="shared" si="0"/>
        <v>0.4501622612931328</v>
      </c>
      <c r="C31">
        <f t="shared" si="1"/>
        <v>4.7267037435778939E-2</v>
      </c>
      <c r="D31">
        <f t="shared" si="2"/>
        <v>8.6853181288243779E-5</v>
      </c>
      <c r="E31">
        <f t="shared" si="3"/>
        <v>0.90032452258626561</v>
      </c>
      <c r="F31">
        <f t="shared" si="4"/>
        <v>0.99485859745782346</v>
      </c>
      <c r="G31">
        <f t="shared" si="5"/>
        <v>0.99999534275115676</v>
      </c>
    </row>
    <row r="32" spans="1:7" x14ac:dyDescent="0.3">
      <c r="A32">
        <v>0.22</v>
      </c>
      <c r="B32">
        <f t="shared" si="0"/>
        <v>0.44791706764826417</v>
      </c>
      <c r="C32">
        <f t="shared" si="1"/>
        <v>4.9270877441309056E-2</v>
      </c>
      <c r="D32">
        <f t="shared" si="2"/>
        <v>9.9362936173306629E-5</v>
      </c>
      <c r="E32">
        <f t="shared" si="3"/>
        <v>0.89583413529652822</v>
      </c>
      <c r="F32">
        <f t="shared" si="4"/>
        <v>0.9943758901791464</v>
      </c>
      <c r="G32">
        <f t="shared" si="5"/>
        <v>0.99999441257003696</v>
      </c>
    </row>
    <row r="33" spans="1:7" x14ac:dyDescent="0.3">
      <c r="A33">
        <v>0.23</v>
      </c>
      <c r="B33">
        <f t="shared" si="0"/>
        <v>0.44568307195341567</v>
      </c>
      <c r="C33">
        <f t="shared" si="1"/>
        <v>5.1253553274642788E-2</v>
      </c>
      <c r="D33">
        <f t="shared" si="2"/>
        <v>1.1297137367619178E-4</v>
      </c>
      <c r="E33">
        <f t="shared" si="3"/>
        <v>0.89136614390683133</v>
      </c>
      <c r="F33">
        <f t="shared" si="4"/>
        <v>0.99387325045611696</v>
      </c>
      <c r="G33">
        <f t="shared" si="5"/>
        <v>0.99999335183005322</v>
      </c>
    </row>
    <row r="34" spans="1:7" x14ac:dyDescent="0.3">
      <c r="A34">
        <v>0.24000000000000002</v>
      </c>
      <c r="B34">
        <f t="shared" si="0"/>
        <v>0.44346021835857863</v>
      </c>
      <c r="C34">
        <f t="shared" si="1"/>
        <v>5.3215226203029438E-2</v>
      </c>
      <c r="D34">
        <f t="shared" si="2"/>
        <v>1.2771654288727067E-4</v>
      </c>
      <c r="E34">
        <f t="shared" si="3"/>
        <v>0.88692043671715748</v>
      </c>
      <c r="F34">
        <f t="shared" si="4"/>
        <v>0.99335088912321634</v>
      </c>
      <c r="G34">
        <f t="shared" si="5"/>
        <v>0.99999214935335456</v>
      </c>
    </row>
    <row r="35" spans="1:7" x14ac:dyDescent="0.3">
      <c r="A35">
        <v>0.25</v>
      </c>
      <c r="B35">
        <f t="shared" si="0"/>
        <v>0.44124845129229778</v>
      </c>
      <c r="C35">
        <f t="shared" si="1"/>
        <v>5.515605641153723E-2</v>
      </c>
      <c r="D35">
        <f t="shared" si="2"/>
        <v>1.436355635717116E-4</v>
      </c>
      <c r="E35">
        <f t="shared" si="3"/>
        <v>0.88249690258459546</v>
      </c>
      <c r="F35">
        <f t="shared" si="4"/>
        <v>0.99280901540766986</v>
      </c>
      <c r="G35">
        <f t="shared" si="5"/>
        <v>0.99999079358625542</v>
      </c>
    </row>
    <row r="36" spans="1:7" x14ac:dyDescent="0.3">
      <c r="A36">
        <v>0.26</v>
      </c>
      <c r="B36">
        <f t="shared" si="0"/>
        <v>0.4390477154602806</v>
      </c>
      <c r="C36">
        <f t="shared" si="1"/>
        <v>5.7076203009836478E-2</v>
      </c>
      <c r="D36">
        <f t="shared" si="2"/>
        <v>1.6076463847770607E-4</v>
      </c>
      <c r="E36">
        <f t="shared" si="3"/>
        <v>0.8780954309205613</v>
      </c>
      <c r="F36">
        <f t="shared" si="4"/>
        <v>0.99224783694023433</v>
      </c>
      <c r="G36">
        <f t="shared" si="5"/>
        <v>0.99998927260846848</v>
      </c>
    </row>
    <row r="37" spans="1:7" x14ac:dyDescent="0.3">
      <c r="A37">
        <v>0.27</v>
      </c>
      <c r="B37">
        <f t="shared" si="0"/>
        <v>0.43685795584401715</v>
      </c>
      <c r="C37">
        <f t="shared" si="1"/>
        <v>5.8975824038942311E-2</v>
      </c>
      <c r="D37">
        <f t="shared" si="2"/>
        <v>1.7913906551828723E-4</v>
      </c>
      <c r="E37">
        <f t="shared" si="3"/>
        <v>0.87371591168803442</v>
      </c>
      <c r="F37">
        <f t="shared" si="4"/>
        <v>0.99166755976591903</v>
      </c>
      <c r="G37">
        <f t="shared" si="5"/>
        <v>0.99998757414221284</v>
      </c>
    </row>
    <row r="38" spans="1:7" x14ac:dyDescent="0.3">
      <c r="A38">
        <v>0.28000000000000003</v>
      </c>
      <c r="B38">
        <f t="shared" si="0"/>
        <v>0.43467911769940287</v>
      </c>
      <c r="C38">
        <f t="shared" si="1"/>
        <v>6.0855076477916395E-2</v>
      </c>
      <c r="D38">
        <f t="shared" si="2"/>
        <v>1.9879324982786023E-4</v>
      </c>
      <c r="E38">
        <f t="shared" si="3"/>
        <v>0.86935823539880586</v>
      </c>
      <c r="F38">
        <f t="shared" si="4"/>
        <v>0.99106838835463862</v>
      </c>
      <c r="G38">
        <f t="shared" si="5"/>
        <v>0.9999856855612026</v>
      </c>
    </row>
    <row r="39" spans="1:7" x14ac:dyDescent="0.3">
      <c r="A39">
        <v>0.29000000000000004</v>
      </c>
      <c r="B39">
        <f t="shared" si="0"/>
        <v>0.43251114655537065</v>
      </c>
      <c r="C39">
        <f t="shared" si="1"/>
        <v>6.2714116250528751E-2</v>
      </c>
      <c r="D39">
        <f t="shared" si="2"/>
        <v>2.1976071569456115E-4</v>
      </c>
      <c r="E39">
        <f t="shared" si="3"/>
        <v>0.8650222931107413</v>
      </c>
      <c r="F39">
        <f t="shared" si="4"/>
        <v>0.9904505256117988</v>
      </c>
      <c r="G39">
        <f t="shared" si="5"/>
        <v>0.99998359389951452</v>
      </c>
    </row>
    <row r="40" spans="1:7" x14ac:dyDescent="0.3">
      <c r="A40">
        <v>0.3</v>
      </c>
      <c r="B40">
        <f t="shared" si="0"/>
        <v>0.43035398821252885</v>
      </c>
      <c r="C40">
        <f t="shared" si="1"/>
        <v>6.4553098231879324E-2</v>
      </c>
      <c r="D40">
        <f t="shared" si="2"/>
        <v>2.4207411836954751E-4</v>
      </c>
      <c r="E40">
        <f t="shared" si="3"/>
        <v>0.86070797642505781</v>
      </c>
      <c r="F40">
        <f t="shared" si="4"/>
        <v>0.98981417288881646</v>
      </c>
      <c r="G40">
        <f t="shared" si="5"/>
        <v>0.99998128586033741</v>
      </c>
    </row>
    <row r="41" spans="1:7" x14ac:dyDescent="0.3">
      <c r="A41">
        <v>0.31</v>
      </c>
      <c r="B41">
        <f t="shared" si="0"/>
        <v>0.42820758874180676</v>
      </c>
      <c r="C41">
        <f t="shared" si="1"/>
        <v>6.6372176254980042E-2</v>
      </c>
      <c r="D41">
        <f t="shared" si="2"/>
        <v>2.6576525575431584E-4</v>
      </c>
      <c r="E41">
        <f t="shared" si="3"/>
        <v>0.85641517748361351</v>
      </c>
      <c r="F41">
        <f t="shared" si="4"/>
        <v>0.98915952999357359</v>
      </c>
      <c r="G41">
        <f t="shared" si="5"/>
        <v>0.99997874782460416</v>
      </c>
    </row>
    <row r="42" spans="1:7" x14ac:dyDescent="0.3">
      <c r="A42">
        <v>0.32</v>
      </c>
      <c r="B42">
        <f t="shared" si="0"/>
        <v>0.42607189448310556</v>
      </c>
      <c r="C42">
        <f t="shared" si="1"/>
        <v>6.8171503117296889E-2</v>
      </c>
      <c r="D42">
        <f t="shared" si="2"/>
        <v>2.9086507996713341E-4</v>
      </c>
      <c r="E42">
        <f t="shared" si="3"/>
        <v>0.85214378896621135</v>
      </c>
      <c r="F42">
        <f t="shared" si="4"/>
        <v>0.98848679520080518</v>
      </c>
      <c r="G42">
        <f t="shared" si="5"/>
        <v>0.99997596585950688</v>
      </c>
    </row>
    <row r="43" spans="1:7" x14ac:dyDescent="0.3">
      <c r="A43">
        <v>0.33</v>
      </c>
      <c r="B43">
        <f t="shared" si="0"/>
        <v>0.42394685204395799</v>
      </c>
      <c r="C43">
        <f t="shared" si="1"/>
        <v>6.9951230587253069E-2</v>
      </c>
      <c r="D43">
        <f t="shared" si="2"/>
        <v>3.1740370878966087E-4</v>
      </c>
      <c r="E43">
        <f t="shared" si="3"/>
        <v>0.84789370408791587</v>
      </c>
      <c r="F43">
        <f t="shared" si="4"/>
        <v>0.98779616526242187</v>
      </c>
      <c r="G43">
        <f t="shared" si="5"/>
        <v>0.999972925726898</v>
      </c>
    </row>
    <row r="44" spans="1:7" x14ac:dyDescent="0.3">
      <c r="A44">
        <v>0.34</v>
      </c>
      <c r="B44">
        <f t="shared" si="0"/>
        <v>0.4218324082981918</v>
      </c>
      <c r="C44">
        <f t="shared" si="1"/>
        <v>7.1711509410692612E-2</v>
      </c>
      <c r="D44">
        <f t="shared" si="2"/>
        <v>3.4541043699483608E-4</v>
      </c>
      <c r="E44">
        <f t="shared" si="3"/>
        <v>0.8436648165963837</v>
      </c>
      <c r="F44">
        <f t="shared" si="4"/>
        <v>0.9870878354177689</v>
      </c>
      <c r="G44">
        <f t="shared" si="5"/>
        <v>0.99996961289157626</v>
      </c>
    </row>
    <row r="45" spans="1:7" x14ac:dyDescent="0.3">
      <c r="A45">
        <v>0.35000000000000003</v>
      </c>
      <c r="B45">
        <f t="shared" si="0"/>
        <v>0.41972851038460368</v>
      </c>
      <c r="C45">
        <f t="shared" si="1"/>
        <v>7.345248931730565E-2</v>
      </c>
      <c r="D45">
        <f t="shared" si="2"/>
        <v>3.7491374755708112E-4</v>
      </c>
      <c r="E45">
        <f t="shared" si="3"/>
        <v>0.83945702076920736</v>
      </c>
      <c r="F45">
        <f t="shared" si="4"/>
        <v>0.98636199940381863</v>
      </c>
      <c r="G45">
        <f t="shared" si="5"/>
        <v>0.99996601252946138</v>
      </c>
    </row>
    <row r="46" spans="1:7" x14ac:dyDescent="0.3">
      <c r="A46">
        <v>0.36000000000000004</v>
      </c>
      <c r="B46">
        <f t="shared" si="0"/>
        <v>0.41763510570563589</v>
      </c>
      <c r="C46">
        <f t="shared" si="1"/>
        <v>7.5174319027014477E-2</v>
      </c>
      <c r="D46">
        <f t="shared" si="2"/>
        <v>4.0594132274587809E-4</v>
      </c>
      <c r="E46">
        <f t="shared" si="3"/>
        <v>0.835270211411272</v>
      </c>
      <c r="F46">
        <f t="shared" si="4"/>
        <v>0.98561884946530098</v>
      </c>
      <c r="G46">
        <f t="shared" si="5"/>
        <v>0.99996210953565534</v>
      </c>
    </row>
    <row r="47" spans="1:7" x14ac:dyDescent="0.3">
      <c r="A47">
        <v>0.37</v>
      </c>
      <c r="B47">
        <f t="shared" si="0"/>
        <v>0.41555214192606282</v>
      </c>
      <c r="C47">
        <f t="shared" si="1"/>
        <v>7.687714625632161E-2</v>
      </c>
      <c r="D47">
        <f t="shared" si="2"/>
        <v>4.3852005510376787E-4</v>
      </c>
      <c r="E47">
        <f t="shared" si="3"/>
        <v>0.83110428385212565</v>
      </c>
      <c r="F47">
        <f t="shared" si="4"/>
        <v>0.98485857636476892</v>
      </c>
      <c r="G47">
        <f t="shared" si="5"/>
        <v>0.99995788853239587</v>
      </c>
    </row>
    <row r="48" spans="1:7" x14ac:dyDescent="0.3">
      <c r="A48">
        <v>0.38</v>
      </c>
      <c r="B48">
        <f t="shared" si="0"/>
        <v>0.41347956697168126</v>
      </c>
      <c r="C48">
        <f t="shared" si="1"/>
        <v>7.8561117724619434E-2</v>
      </c>
      <c r="D48">
        <f t="shared" si="2"/>
        <v>4.7267605830979362E-4</v>
      </c>
      <c r="E48">
        <f t="shared" si="3"/>
        <v>0.82695913394336229</v>
      </c>
      <c r="F48">
        <f t="shared" si="4"/>
        <v>0.98408136939260116</v>
      </c>
      <c r="G48">
        <f t="shared" si="5"/>
        <v>0.99995333387689844</v>
      </c>
    </row>
    <row r="49" spans="1:7" x14ac:dyDescent="0.3">
      <c r="A49">
        <v>0.39</v>
      </c>
      <c r="B49">
        <f t="shared" si="0"/>
        <v>0.41141732902800909</v>
      </c>
      <c r="C49">
        <f t="shared" si="1"/>
        <v>8.0226379160461783E-2</v>
      </c>
      <c r="D49">
        <f t="shared" si="2"/>
        <v>5.0843467792942656E-4</v>
      </c>
      <c r="E49">
        <f t="shared" si="3"/>
        <v>0.82283465805601841</v>
      </c>
      <c r="F49">
        <f t="shared" si="4"/>
        <v>0.98328741637694195</v>
      </c>
      <c r="G49">
        <f t="shared" si="5"/>
        <v>0.99994842966909081</v>
      </c>
    </row>
    <row r="50" spans="1:7" x14ac:dyDescent="0.3">
      <c r="A50">
        <v>0.4</v>
      </c>
      <c r="B50">
        <f t="shared" si="0"/>
        <v>0.40936537653899097</v>
      </c>
      <c r="C50">
        <f t="shared" si="1"/>
        <v>8.1873075307798193E-2</v>
      </c>
      <c r="D50">
        <f t="shared" si="2"/>
        <v>5.4582050205198801E-4</v>
      </c>
      <c r="E50">
        <f t="shared" si="3"/>
        <v>0.81873075307798182</v>
      </c>
      <c r="F50">
        <f t="shared" si="4"/>
        <v>0.98247690369357821</v>
      </c>
      <c r="G50">
        <f t="shared" si="5"/>
        <v>0.99994315975924186</v>
      </c>
    </row>
    <row r="51" spans="1:7" x14ac:dyDescent="0.3">
      <c r="A51">
        <v>0.41000000000000003</v>
      </c>
      <c r="B51">
        <f t="shared" si="0"/>
        <v>0.40732365820570732</v>
      </c>
      <c r="C51">
        <f t="shared" si="1"/>
        <v>8.3501349932169983E-2</v>
      </c>
      <c r="D51">
        <f t="shared" si="2"/>
        <v>5.8485737181657399E-4</v>
      </c>
      <c r="E51">
        <f t="shared" si="3"/>
        <v>0.81464731641141452</v>
      </c>
      <c r="F51">
        <f t="shared" si="4"/>
        <v>0.98165001627575454</v>
      </c>
      <c r="G51">
        <f t="shared" si="5"/>
        <v>0.99993750775548251</v>
      </c>
    </row>
    <row r="52" spans="1:7" x14ac:dyDescent="0.3">
      <c r="A52">
        <v>0.42000000000000004</v>
      </c>
      <c r="B52">
        <f t="shared" si="0"/>
        <v>0.40529212298509354</v>
      </c>
      <c r="C52">
        <f t="shared" si="1"/>
        <v>8.5111345826869647E-2</v>
      </c>
      <c r="D52">
        <f t="shared" si="2"/>
        <v>6.2556839182749185E-4</v>
      </c>
      <c r="E52">
        <f t="shared" si="3"/>
        <v>0.81058424597018708</v>
      </c>
      <c r="F52">
        <f t="shared" si="4"/>
        <v>0.98080693762392634</v>
      </c>
      <c r="G52">
        <f t="shared" si="5"/>
        <v>0.99993145703122399</v>
      </c>
    </row>
    <row r="53" spans="1:7" x14ac:dyDescent="0.3">
      <c r="A53">
        <v>0.43</v>
      </c>
      <c r="B53">
        <f t="shared" si="0"/>
        <v>0.40327072008866333</v>
      </c>
      <c r="C53">
        <f t="shared" si="1"/>
        <v>8.6703204819062615E-2</v>
      </c>
      <c r="D53">
        <f t="shared" si="2"/>
        <v>6.6797594046019476E-4</v>
      </c>
      <c r="E53">
        <f t="shared" si="3"/>
        <v>0.80654144017732687</v>
      </c>
      <c r="F53">
        <f t="shared" si="4"/>
        <v>0.97994784981545213</v>
      </c>
      <c r="G53">
        <f t="shared" si="5"/>
        <v>0.99992499073247099</v>
      </c>
    </row>
    <row r="54" spans="1:7" x14ac:dyDescent="0.3">
      <c r="A54">
        <v>0.44</v>
      </c>
      <c r="B54">
        <f t="shared" si="0"/>
        <v>0.40125939898123925</v>
      </c>
      <c r="C54">
        <f t="shared" si="1"/>
        <v>8.8277067775872631E-2</v>
      </c>
      <c r="D54">
        <f t="shared" si="2"/>
        <v>7.1210168005870589E-4</v>
      </c>
      <c r="E54">
        <f t="shared" si="3"/>
        <v>0.80251879796247849</v>
      </c>
      <c r="F54">
        <f t="shared" si="4"/>
        <v>0.97907293351422375</v>
      </c>
      <c r="G54">
        <f t="shared" si="5"/>
        <v>0.99991809178503321</v>
      </c>
    </row>
    <row r="55" spans="1:7" x14ac:dyDescent="0.3">
      <c r="A55">
        <v>0.45</v>
      </c>
      <c r="B55">
        <f t="shared" si="0"/>
        <v>0.39925810937968853</v>
      </c>
      <c r="C55">
        <f t="shared" si="1"/>
        <v>8.98330746104299E-2</v>
      </c>
      <c r="D55">
        <f t="shared" si="2"/>
        <v>7.579665670255024E-4</v>
      </c>
      <c r="E55">
        <f t="shared" si="3"/>
        <v>0.79851621875937706</v>
      </c>
      <c r="F55">
        <f t="shared" si="4"/>
        <v>0.97818236798023683</v>
      </c>
      <c r="G55">
        <f t="shared" si="5"/>
        <v>0.99991074290163462</v>
      </c>
    </row>
    <row r="56" spans="1:7" x14ac:dyDescent="0.3">
      <c r="A56">
        <v>0.46</v>
      </c>
      <c r="B56">
        <f t="shared" si="0"/>
        <v>0.39726680125166697</v>
      </c>
      <c r="C56">
        <f t="shared" si="1"/>
        <v>9.1371364287883394E-2</v>
      </c>
      <c r="D56">
        <f t="shared" si="2"/>
        <v>8.0559086180483866E-4</v>
      </c>
      <c r="E56">
        <f t="shared" si="3"/>
        <v>0.79453360250333405</v>
      </c>
      <c r="F56">
        <f t="shared" si="4"/>
        <v>0.97727633107910084</v>
      </c>
      <c r="G56">
        <f t="shared" si="5"/>
        <v>0.99990292658892366</v>
      </c>
    </row>
    <row r="57" spans="1:7" x14ac:dyDescent="0.3">
      <c r="A57">
        <v>0.47000000000000003</v>
      </c>
      <c r="B57">
        <f t="shared" si="0"/>
        <v>0.39528542481436774</v>
      </c>
      <c r="C57">
        <f t="shared" si="1"/>
        <v>9.2892074831376417E-2</v>
      </c>
      <c r="D57">
        <f t="shared" si="2"/>
        <v>8.5499413876046035E-4</v>
      </c>
      <c r="E57">
        <f t="shared" si="3"/>
        <v>0.79057084962873558</v>
      </c>
      <c r="F57">
        <f t="shared" si="4"/>
        <v>0.97635499929148839</v>
      </c>
      <c r="G57">
        <f t="shared" si="5"/>
        <v>0.99989462515438277</v>
      </c>
    </row>
    <row r="58" spans="1:7" x14ac:dyDescent="0.3">
      <c r="A58">
        <v>0.48000000000000004</v>
      </c>
      <c r="B58">
        <f t="shared" si="0"/>
        <v>0.39331393053327668</v>
      </c>
      <c r="C58">
        <f t="shared" si="1"/>
        <v>9.4395343327986408E-2</v>
      </c>
      <c r="D58">
        <f t="shared" si="2"/>
        <v>9.0619529594866981E-4</v>
      </c>
      <c r="E58">
        <f t="shared" si="3"/>
        <v>0.78662786106655336</v>
      </c>
      <c r="F58">
        <f t="shared" si="4"/>
        <v>0.97541854772252623</v>
      </c>
      <c r="G58">
        <f t="shared" si="5"/>
        <v>0.99988582071314025</v>
      </c>
    </row>
    <row r="59" spans="1:7" x14ac:dyDescent="0.3">
      <c r="A59">
        <v>0.49</v>
      </c>
      <c r="B59">
        <f t="shared" si="0"/>
        <v>0.39135226912093407</v>
      </c>
      <c r="C59">
        <f t="shared" si="1"/>
        <v>9.5881305934628833E-2</v>
      </c>
      <c r="D59">
        <f t="shared" si="2"/>
        <v>9.5921256478768253E-4</v>
      </c>
      <c r="E59">
        <f t="shared" si="3"/>
        <v>0.78270453824186814</v>
      </c>
      <c r="F59">
        <f t="shared" si="4"/>
        <v>0.97446715011112595</v>
      </c>
      <c r="G59">
        <f t="shared" si="5"/>
        <v>0.99987649519468524</v>
      </c>
    </row>
    <row r="60" spans="1:7" x14ac:dyDescent="0.3">
      <c r="A60">
        <v>0.5</v>
      </c>
      <c r="B60">
        <f t="shared" si="0"/>
        <v>0.38940039153570244</v>
      </c>
      <c r="C60">
        <f t="shared" si="1"/>
        <v>9.735009788392561E-2</v>
      </c>
      <c r="D60">
        <f t="shared" si="2"/>
        <v>1.0140635196242251E-3</v>
      </c>
      <c r="E60">
        <f t="shared" si="3"/>
        <v>0.77880078307140488</v>
      </c>
      <c r="F60">
        <f t="shared" si="4"/>
        <v>0.97350097883925613</v>
      </c>
      <c r="G60">
        <f t="shared" si="5"/>
        <v>0.99986663034948586</v>
      </c>
    </row>
    <row r="61" spans="1:7" x14ac:dyDescent="0.3">
      <c r="A61">
        <v>0.51</v>
      </c>
      <c r="B61">
        <f t="shared" si="0"/>
        <v>0.38745824898054043</v>
      </c>
      <c r="C61">
        <f t="shared" si="1"/>
        <v>9.8801853490037825E-2</v>
      </c>
      <c r="D61">
        <f t="shared" si="2"/>
        <v>1.070765087198285E-3</v>
      </c>
      <c r="E61">
        <f t="shared" si="3"/>
        <v>0.77491649796108097</v>
      </c>
      <c r="F61">
        <f t="shared" si="4"/>
        <v>0.97252020494115654</v>
      </c>
      <c r="G61">
        <f t="shared" si="5"/>
        <v>0.99985620775551276</v>
      </c>
    </row>
    <row r="62" spans="1:7" x14ac:dyDescent="0.3">
      <c r="A62">
        <v>0.52</v>
      </c>
      <c r="B62">
        <f t="shared" si="0"/>
        <v>0.38552579290178318</v>
      </c>
      <c r="C62">
        <f t="shared" si="1"/>
        <v>0.10023670615446362</v>
      </c>
      <c r="D62">
        <f t="shared" si="2"/>
        <v>1.1293335560069572E-3</v>
      </c>
      <c r="E62">
        <f t="shared" si="3"/>
        <v>0.77105158580356625</v>
      </c>
      <c r="F62">
        <f t="shared" si="4"/>
        <v>0.97152499811249349</v>
      </c>
      <c r="G62">
        <f t="shared" si="5"/>
        <v>0.99984520882466799</v>
      </c>
    </row>
    <row r="63" spans="1:7" x14ac:dyDescent="0.3">
      <c r="A63">
        <v>0.53</v>
      </c>
      <c r="B63">
        <f t="shared" si="0"/>
        <v>0.38360297498792778</v>
      </c>
      <c r="C63">
        <f t="shared" si="1"/>
        <v>0.10165478837180086</v>
      </c>
      <c r="D63">
        <f t="shared" si="2"/>
        <v>1.1897845855682861E-3</v>
      </c>
      <c r="E63">
        <f t="shared" si="3"/>
        <v>0.76720594997585567</v>
      </c>
      <c r="F63">
        <f t="shared" si="4"/>
        <v>0.9705155267194574</v>
      </c>
      <c r="G63">
        <f t="shared" si="5"/>
        <v>0.99983361480912125</v>
      </c>
    </row>
    <row r="64" spans="1:7" x14ac:dyDescent="0.3">
      <c r="A64">
        <v>0.54</v>
      </c>
      <c r="B64">
        <f t="shared" si="0"/>
        <v>0.38168974716842652</v>
      </c>
      <c r="C64">
        <f t="shared" si="1"/>
        <v>0.10305623173547517</v>
      </c>
      <c r="D64">
        <f t="shared" si="2"/>
        <v>1.2521332155860233E-3</v>
      </c>
      <c r="E64">
        <f t="shared" si="3"/>
        <v>0.76337949433685315</v>
      </c>
      <c r="F64">
        <f t="shared" si="4"/>
        <v>0.96949195780780362</v>
      </c>
      <c r="G64">
        <f t="shared" si="5"/>
        <v>0.99982140680755394</v>
      </c>
    </row>
    <row r="65" spans="1:7" x14ac:dyDescent="0.3">
      <c r="A65">
        <v>0.55000000000000004</v>
      </c>
      <c r="B65">
        <f t="shared" si="0"/>
        <v>0.37978606161248429</v>
      </c>
      <c r="C65">
        <f t="shared" si="1"/>
        <v>0.10444116694343318</v>
      </c>
      <c r="D65">
        <f t="shared" si="2"/>
        <v>1.3163938750161898E-3</v>
      </c>
      <c r="E65">
        <f t="shared" si="3"/>
        <v>0.75957212322496848</v>
      </c>
      <c r="F65">
        <f t="shared" si="4"/>
        <v>0.96845445711183475</v>
      </c>
      <c r="G65">
        <f t="shared" si="5"/>
        <v>0.99980856577131139</v>
      </c>
    </row>
    <row r="66" spans="1:7" x14ac:dyDescent="0.3">
      <c r="A66">
        <v>0.56000000000000005</v>
      </c>
      <c r="B66">
        <f t="shared" si="0"/>
        <v>0.37789187072786273</v>
      </c>
      <c r="C66">
        <f t="shared" si="1"/>
        <v>0.10580972380380158</v>
      </c>
      <c r="D66">
        <f t="shared" si="2"/>
        <v>1.3825803910363409E-3</v>
      </c>
      <c r="E66">
        <f t="shared" si="3"/>
        <v>0.75578374145572547</v>
      </c>
      <c r="F66">
        <f t="shared" si="4"/>
        <v>0.96740318906332856</v>
      </c>
      <c r="G66">
        <f t="shared" si="5"/>
        <v>0.99979507251046573</v>
      </c>
    </row>
    <row r="67" spans="1:7" x14ac:dyDescent="0.3">
      <c r="A67">
        <v>0.57000000000000006</v>
      </c>
      <c r="B67">
        <f t="shared" ref="B67:B130" si="6">_xlfn.CHISQ.DIST(A67,2,FALSE)</f>
        <v>0.37600712715969126</v>
      </c>
      <c r="C67">
        <f t="shared" ref="C67:C130" si="7">_xlfn.CHISQ.DIST(A67,4,FALSE)</f>
        <v>0.10716203124051199</v>
      </c>
      <c r="D67">
        <f t="shared" ref="D67:D130" si="8">_xlfn.CHISQ.DIST(A67,8,FALSE)</f>
        <v>1.4507059979184313E-3</v>
      </c>
      <c r="E67">
        <f t="shared" ref="E67:E130" si="9">_xlfn.CHISQ.DIST.RT(A67,2)</f>
        <v>0.75201425431938262</v>
      </c>
      <c r="F67">
        <f t="shared" ref="F67:F130" si="10">+_xlfn.CHISQ.DIST.RT(A67,4)</f>
        <v>0.96633831680040672</v>
      </c>
      <c r="G67">
        <f t="shared" ref="G67:G130" si="11">_xlfn.CHISQ.DIST.RT(A67,8)</f>
        <v>0.99978090769978945</v>
      </c>
    </row>
    <row r="68" spans="1:7" x14ac:dyDescent="0.3">
      <c r="A68">
        <v>0.58000000000000007</v>
      </c>
      <c r="B68">
        <f t="shared" si="6"/>
        <v>0.37413178378928258</v>
      </c>
      <c r="C68">
        <f t="shared" si="7"/>
        <v>0.10849821729889197</v>
      </c>
      <c r="D68">
        <f t="shared" si="8"/>
        <v>1.5207833458061361E-3</v>
      </c>
      <c r="E68">
        <f t="shared" si="9"/>
        <v>0.74826356757856516</v>
      </c>
      <c r="F68">
        <f t="shared" si="10"/>
        <v>0.96526000217634911</v>
      </c>
      <c r="G68">
        <f t="shared" si="11"/>
        <v>0.99976605188464007</v>
      </c>
    </row>
    <row r="69" spans="1:7" x14ac:dyDescent="0.3">
      <c r="A69">
        <v>0.59</v>
      </c>
      <c r="B69">
        <f t="shared" si="6"/>
        <v>0.37226579373295476</v>
      </c>
      <c r="C69">
        <f t="shared" si="7"/>
        <v>0.10981840915122164</v>
      </c>
      <c r="D69">
        <f t="shared" si="8"/>
        <v>1.5928245093975101E-3</v>
      </c>
      <c r="E69">
        <f t="shared" si="9"/>
        <v>0.74453158746590942</v>
      </c>
      <c r="F69">
        <f t="shared" si="10"/>
        <v>0.96416840576835261</v>
      </c>
      <c r="G69">
        <f t="shared" si="11"/>
        <v>0.99975048548675804</v>
      </c>
    </row>
    <row r="70" spans="1:7" x14ac:dyDescent="0.3">
      <c r="A70">
        <v>0.6</v>
      </c>
      <c r="B70">
        <f t="shared" si="6"/>
        <v>0.37040911034085888</v>
      </c>
      <c r="C70">
        <f t="shared" si="7"/>
        <v>0.11112273310225763</v>
      </c>
      <c r="D70">
        <f t="shared" si="8"/>
        <v>1.6668409965338641E-3</v>
      </c>
      <c r="E70">
        <f t="shared" si="9"/>
        <v>0.74081822068171788</v>
      </c>
      <c r="F70">
        <f t="shared" si="10"/>
        <v>0.96306368688623323</v>
      </c>
      <c r="G70">
        <f t="shared" si="11"/>
        <v>0.99973418880997822</v>
      </c>
    </row>
    <row r="71" spans="1:7" x14ac:dyDescent="0.3">
      <c r="A71">
        <v>0.61</v>
      </c>
      <c r="B71">
        <f t="shared" si="6"/>
        <v>0.36856168719581389</v>
      </c>
      <c r="C71">
        <f t="shared" si="7"/>
        <v>0.11241131459472324</v>
      </c>
      <c r="D71">
        <f t="shared" si="8"/>
        <v>1.7428437566956881E-3</v>
      </c>
      <c r="E71">
        <f t="shared" si="9"/>
        <v>0.73712337439162778</v>
      </c>
      <c r="F71">
        <f t="shared" si="10"/>
        <v>0.96194600358107418</v>
      </c>
      <c r="G71">
        <f t="shared" si="11"/>
        <v>0.99971714204585616</v>
      </c>
    </row>
    <row r="72" spans="1:7" x14ac:dyDescent="0.3">
      <c r="A72">
        <v>0.62</v>
      </c>
      <c r="B72">
        <f t="shared" si="6"/>
        <v>0.36672347811214462</v>
      </c>
      <c r="C72">
        <f t="shared" si="7"/>
        <v>0.11368427821476484</v>
      </c>
      <c r="D72">
        <f t="shared" si="8"/>
        <v>1.8208431894064835E-3</v>
      </c>
      <c r="E72">
        <f t="shared" si="9"/>
        <v>0.73344695622428924</v>
      </c>
      <c r="F72">
        <f t="shared" si="10"/>
        <v>0.96081551265381893</v>
      </c>
      <c r="G72">
        <f t="shared" si="11"/>
        <v>0.99969932527920902</v>
      </c>
    </row>
    <row r="73" spans="1:7" x14ac:dyDescent="0.3">
      <c r="A73">
        <v>0.63</v>
      </c>
      <c r="B73">
        <f t="shared" si="6"/>
        <v>0.3648944371345284</v>
      </c>
      <c r="C73">
        <f t="shared" si="7"/>
        <v>0.11494174769737645</v>
      </c>
      <c r="D73">
        <f t="shared" si="8"/>
        <v>1.9008491525453631E-3</v>
      </c>
      <c r="E73">
        <f t="shared" si="9"/>
        <v>0.72978887426905681</v>
      </c>
      <c r="F73">
        <f t="shared" si="10"/>
        <v>0.95967236966380964</v>
      </c>
      <c r="G73">
        <f t="shared" si="11"/>
        <v>0.99968071849357398</v>
      </c>
    </row>
    <row r="74" spans="1:7" x14ac:dyDescent="0.3">
      <c r="A74">
        <v>0.64</v>
      </c>
      <c r="B74">
        <f t="shared" si="6"/>
        <v>0.36307451853684547</v>
      </c>
      <c r="C74">
        <f t="shared" si="7"/>
        <v>0.11618384593179054</v>
      </c>
      <c r="D74">
        <f t="shared" si="8"/>
        <v>1.9828709705692251E-3</v>
      </c>
      <c r="E74">
        <f t="shared" si="9"/>
        <v>0.72614903707369094</v>
      </c>
      <c r="F74">
        <f t="shared" si="10"/>
        <v>0.95851672893727202</v>
      </c>
      <c r="G74">
        <f t="shared" si="11"/>
        <v>0.99966130157658339</v>
      </c>
    </row>
    <row r="75" spans="1:7" x14ac:dyDescent="0.3">
      <c r="A75">
        <v>0.65</v>
      </c>
      <c r="B75">
        <f t="shared" si="6"/>
        <v>0.36126367682103611</v>
      </c>
      <c r="C75">
        <f t="shared" si="7"/>
        <v>0.11741069496683673</v>
      </c>
      <c r="D75">
        <f t="shared" si="8"/>
        <v>2.066917442645355E-3</v>
      </c>
      <c r="E75">
        <f t="shared" si="9"/>
        <v>0.72252735364207221</v>
      </c>
      <c r="F75">
        <f t="shared" si="10"/>
        <v>0.95734874357574562</v>
      </c>
      <c r="G75">
        <f t="shared" si="11"/>
        <v>0.99964105432525829</v>
      </c>
    </row>
    <row r="76" spans="1:7" x14ac:dyDescent="0.3">
      <c r="A76">
        <v>0.66</v>
      </c>
      <c r="B76">
        <f t="shared" si="6"/>
        <v>0.35946186671596309</v>
      </c>
      <c r="C76">
        <f t="shared" si="7"/>
        <v>0.1186224160162678</v>
      </c>
      <c r="D76">
        <f t="shared" si="8"/>
        <v>2.1529968506952607E-3</v>
      </c>
      <c r="E76">
        <f t="shared" si="9"/>
        <v>0.71892373343192617</v>
      </c>
      <c r="F76">
        <f t="shared" si="10"/>
        <v>0.95616856546446183</v>
      </c>
      <c r="G76">
        <f t="shared" si="11"/>
        <v>0.9996199564512207</v>
      </c>
    </row>
    <row r="77" spans="1:7" x14ac:dyDescent="0.3">
      <c r="A77">
        <v>0.67</v>
      </c>
      <c r="B77">
        <f t="shared" si="6"/>
        <v>0.35766904317627995</v>
      </c>
      <c r="C77">
        <f t="shared" si="7"/>
        <v>0.11981912946405378</v>
      </c>
      <c r="D77">
        <f t="shared" si="8"/>
        <v>2.2411169673505725E-3</v>
      </c>
      <c r="E77">
        <f t="shared" si="9"/>
        <v>0.71533808635255991</v>
      </c>
      <c r="F77">
        <f t="shared" si="10"/>
        <v>0.95497634528066744</v>
      </c>
      <c r="G77">
        <f t="shared" si="11"/>
        <v>0.99959798758582674</v>
      </c>
    </row>
    <row r="78" spans="1:7" x14ac:dyDescent="0.3">
      <c r="A78">
        <v>0.68</v>
      </c>
      <c r="B78">
        <f t="shared" si="6"/>
        <v>0.35588516138130488</v>
      </c>
      <c r="C78">
        <f t="shared" si="7"/>
        <v>0.12100095486964367</v>
      </c>
      <c r="D78">
        <f t="shared" si="8"/>
        <v>2.3312850638218022E-3</v>
      </c>
      <c r="E78">
        <f t="shared" si="9"/>
        <v>0.71177032276260965</v>
      </c>
      <c r="F78">
        <f t="shared" si="10"/>
        <v>0.95377223250189702</v>
      </c>
      <c r="G78">
        <f t="shared" si="11"/>
        <v>0.99957512728521947</v>
      </c>
    </row>
    <row r="79" spans="1:7" x14ac:dyDescent="0.3">
      <c r="A79">
        <v>0.69000000000000006</v>
      </c>
      <c r="B79">
        <f t="shared" si="6"/>
        <v>0.35411017673389994</v>
      </c>
      <c r="C79">
        <f t="shared" si="7"/>
        <v>0.12216801097319546</v>
      </c>
      <c r="D79">
        <f t="shared" si="8"/>
        <v>2.4235079176807652E-3</v>
      </c>
      <c r="E79">
        <f t="shared" si="9"/>
        <v>0.70822035346779999</v>
      </c>
      <c r="F79">
        <f t="shared" si="10"/>
        <v>0.95255637541419103</v>
      </c>
      <c r="G79">
        <f t="shared" si="11"/>
        <v>0.99955135503530501</v>
      </c>
    </row>
    <row r="80" spans="1:7" x14ac:dyDescent="0.3">
      <c r="A80">
        <v>0.70000000000000007</v>
      </c>
      <c r="B80">
        <f t="shared" si="6"/>
        <v>0.35234404485935666</v>
      </c>
      <c r="C80">
        <f t="shared" si="7"/>
        <v>0.12332041570077483</v>
      </c>
      <c r="D80">
        <f t="shared" si="8"/>
        <v>2.5177918205574862E-3</v>
      </c>
      <c r="E80">
        <f t="shared" si="9"/>
        <v>0.70468808971871344</v>
      </c>
      <c r="F80">
        <f t="shared" si="10"/>
        <v>0.95132892112026313</v>
      </c>
      <c r="G80">
        <f t="shared" si="11"/>
        <v>0.99952665025664933</v>
      </c>
    </row>
    <row r="81" spans="1:7" x14ac:dyDescent="0.3">
      <c r="A81">
        <v>0.71000000000000008</v>
      </c>
      <c r="B81">
        <f t="shared" si="6"/>
        <v>0.35058672160428622</v>
      </c>
      <c r="C81">
        <f t="shared" si="7"/>
        <v>0.12445828616952162</v>
      </c>
      <c r="D81">
        <f t="shared" si="8"/>
        <v>2.614142585752328E-3</v>
      </c>
      <c r="E81">
        <f t="shared" si="9"/>
        <v>0.70117344320857233</v>
      </c>
      <c r="F81">
        <f t="shared" si="10"/>
        <v>0.95009001554761552</v>
      </c>
      <c r="G81">
        <f t="shared" si="11"/>
        <v>0.99950099230930034</v>
      </c>
    </row>
    <row r="82" spans="1:7" x14ac:dyDescent="0.3">
      <c r="A82">
        <v>0.72</v>
      </c>
      <c r="B82">
        <f t="shared" si="6"/>
        <v>0.34883816303551546</v>
      </c>
      <c r="C82">
        <f t="shared" si="7"/>
        <v>0.12558173869278555</v>
      </c>
      <c r="D82">
        <f t="shared" si="8"/>
        <v>2.7125655557641679E-3</v>
      </c>
      <c r="E82">
        <f t="shared" si="9"/>
        <v>0.69767632607103103</v>
      </c>
      <c r="F82">
        <f t="shared" si="10"/>
        <v>0.94883980345660224</v>
      </c>
      <c r="G82">
        <f t="shared" si="11"/>
        <v>0.99947436049753335</v>
      </c>
    </row>
    <row r="83" spans="1:7" x14ac:dyDescent="0.3">
      <c r="A83">
        <v>0.73</v>
      </c>
      <c r="B83">
        <f t="shared" si="6"/>
        <v>0.34709832543898939</v>
      </c>
      <c r="C83">
        <f t="shared" si="7"/>
        <v>0.12669088878523113</v>
      </c>
      <c r="D83">
        <f t="shared" si="8"/>
        <v>2.8130656097354019E-3</v>
      </c>
      <c r="E83">
        <f t="shared" si="9"/>
        <v>0.69419665087797888</v>
      </c>
      <c r="F83">
        <f t="shared" si="10"/>
        <v>0.94757842844844109</v>
      </c>
      <c r="G83">
        <f t="shared" si="11"/>
        <v>0.99944673407452123</v>
      </c>
    </row>
    <row r="84" spans="1:7" x14ac:dyDescent="0.3">
      <c r="A84">
        <v>0.74</v>
      </c>
      <c r="B84">
        <f t="shared" si="6"/>
        <v>0.34536716531867728</v>
      </c>
      <c r="C84">
        <f t="shared" si="7"/>
        <v>0.12778585116791058</v>
      </c>
      <c r="D84">
        <f t="shared" si="8"/>
        <v>2.9156471708144936E-3</v>
      </c>
      <c r="E84">
        <f t="shared" si="9"/>
        <v>0.69073433063735468</v>
      </c>
      <c r="F84">
        <f t="shared" si="10"/>
        <v>0.94630603297317584</v>
      </c>
      <c r="G84">
        <f t="shared" si="11"/>
        <v>0.99941809224693179</v>
      </c>
    </row>
    <row r="85" spans="1:7" x14ac:dyDescent="0.3">
      <c r="A85">
        <v>0.75</v>
      </c>
      <c r="B85">
        <f t="shared" si="6"/>
        <v>0.34364463939548606</v>
      </c>
      <c r="C85">
        <f t="shared" si="7"/>
        <v>0.12886673977330729</v>
      </c>
      <c r="D85">
        <f t="shared" si="8"/>
        <v>3.0203142134368898E-3</v>
      </c>
      <c r="E85">
        <f t="shared" si="9"/>
        <v>0.68728927879097224</v>
      </c>
      <c r="F85">
        <f t="shared" si="10"/>
        <v>0.94502275833758675</v>
      </c>
      <c r="G85">
        <f t="shared" si="11"/>
        <v>0.99938841417945079</v>
      </c>
    </row>
    <row r="86" spans="1:7" x14ac:dyDescent="0.3">
      <c r="A86">
        <v>0.76</v>
      </c>
      <c r="B86">
        <f t="shared" si="6"/>
        <v>0.34193070460617797</v>
      </c>
      <c r="C86">
        <f t="shared" si="7"/>
        <v>0.12993366775034759</v>
      </c>
      <c r="D86">
        <f t="shared" si="8"/>
        <v>3.1270702705250321E-3</v>
      </c>
      <c r="E86">
        <f t="shared" si="9"/>
        <v>0.68386140921235583</v>
      </c>
      <c r="F86">
        <f t="shared" si="10"/>
        <v>0.94372874471305113</v>
      </c>
      <c r="G86">
        <f t="shared" si="11"/>
        <v>0.99935767899923322</v>
      </c>
    </row>
    <row r="87" spans="1:7" x14ac:dyDescent="0.3">
      <c r="A87">
        <v>0.77</v>
      </c>
      <c r="B87">
        <f t="shared" si="6"/>
        <v>0.34022531810229378</v>
      </c>
      <c r="C87">
        <f t="shared" si="7"/>
        <v>0.1309867474693831</v>
      </c>
      <c r="D87">
        <f t="shared" si="8"/>
        <v>3.2359184406082187E-3</v>
      </c>
      <c r="E87">
        <f t="shared" si="9"/>
        <v>0.68045063620458768</v>
      </c>
      <c r="F87">
        <f t="shared" si="10"/>
        <v>0.94242413114335388</v>
      </c>
      <c r="G87">
        <f t="shared" si="11"/>
        <v>0.99932586580028282</v>
      </c>
    </row>
    <row r="88" spans="1:7" x14ac:dyDescent="0.3">
      <c r="A88">
        <v>0.78</v>
      </c>
      <c r="B88">
        <f t="shared" si="6"/>
        <v>0.33852843724908233</v>
      </c>
      <c r="C88">
        <f t="shared" si="7"/>
        <v>0.13202609052714209</v>
      </c>
      <c r="D88">
        <f t="shared" si="8"/>
        <v>3.3468613948630516E-3</v>
      </c>
      <c r="E88">
        <f t="shared" si="9"/>
        <v>0.67705687449816465</v>
      </c>
      <c r="F88">
        <f t="shared" si="10"/>
        <v>0.94110905555244895</v>
      </c>
      <c r="G88">
        <f t="shared" si="11"/>
        <v>0.99929295364776038</v>
      </c>
    </row>
    <row r="89" spans="1:7" x14ac:dyDescent="0.3">
      <c r="A89">
        <v>0.79</v>
      </c>
      <c r="B89">
        <f t="shared" si="6"/>
        <v>0.33684001962443377</v>
      </c>
      <c r="C89">
        <f t="shared" si="7"/>
        <v>0.13305180775165135</v>
      </c>
      <c r="D89">
        <f t="shared" si="8"/>
        <v>3.4599013840752335E-3</v>
      </c>
      <c r="E89">
        <f t="shared" si="9"/>
        <v>0.67368003924886766</v>
      </c>
      <c r="F89">
        <f t="shared" si="10"/>
        <v>0.93978365475217029</v>
      </c>
      <c r="G89">
        <f t="shared" si="11"/>
        <v>0.99925892158222307</v>
      </c>
    </row>
    <row r="90" spans="1:7" x14ac:dyDescent="0.3">
      <c r="A90">
        <v>0.8</v>
      </c>
      <c r="B90">
        <f t="shared" si="6"/>
        <v>0.33516002301781966</v>
      </c>
      <c r="C90">
        <f t="shared" si="7"/>
        <v>0.13406400920712785</v>
      </c>
      <c r="D90">
        <f t="shared" si="8"/>
        <v>3.5750402455234096E-3</v>
      </c>
      <c r="E90">
        <f t="shared" si="9"/>
        <v>0.67032004603563933</v>
      </c>
      <c r="F90">
        <f t="shared" si="10"/>
        <v>0.93844806444989504</v>
      </c>
      <c r="G90">
        <f t="shared" si="11"/>
        <v>0.99922374862379293</v>
      </c>
    </row>
    <row r="91" spans="1:7" x14ac:dyDescent="0.3">
      <c r="A91">
        <v>0.81</v>
      </c>
      <c r="B91">
        <f t="shared" si="6"/>
        <v>0.33348840542923719</v>
      </c>
      <c r="C91">
        <f t="shared" si="7"/>
        <v>0.13506280419884106</v>
      </c>
      <c r="D91">
        <f t="shared" si="8"/>
        <v>3.6922794097858178E-3</v>
      </c>
      <c r="E91">
        <f t="shared" si="9"/>
        <v>0.66697681085847438</v>
      </c>
      <c r="F91">
        <f t="shared" si="10"/>
        <v>0.93710241925615656</v>
      </c>
      <c r="G91">
        <f t="shared" si="11"/>
        <v>0.99918741377625886</v>
      </c>
    </row>
    <row r="92" spans="1:7" x14ac:dyDescent="0.3">
      <c r="A92">
        <v>0.82000000000000006</v>
      </c>
      <c r="B92">
        <f t="shared" si="6"/>
        <v>0.3318251250681597</v>
      </c>
      <c r="C92">
        <f t="shared" si="7"/>
        <v>0.13604830127794545</v>
      </c>
      <c r="D92">
        <f t="shared" si="8"/>
        <v>3.8116199074704382E-3</v>
      </c>
      <c r="E92">
        <f t="shared" si="9"/>
        <v>0.6636502501363194</v>
      </c>
      <c r="F92">
        <f t="shared" si="10"/>
        <v>0.93574685269221036</v>
      </c>
      <c r="G92">
        <f t="shared" si="11"/>
        <v>0.99914989603110882</v>
      </c>
    </row>
    <row r="93" spans="1:7" x14ac:dyDescent="0.3">
      <c r="A93">
        <v>0.83000000000000007</v>
      </c>
      <c r="B93">
        <f t="shared" si="6"/>
        <v>0.33017014035249143</v>
      </c>
      <c r="C93">
        <f t="shared" si="7"/>
        <v>0.13702060824628393</v>
      </c>
      <c r="D93">
        <f t="shared" si="8"/>
        <v>3.9330623758693749E-3</v>
      </c>
      <c r="E93">
        <f t="shared" si="9"/>
        <v>0.66034028070498285</v>
      </c>
      <c r="F93">
        <f t="shared" si="10"/>
        <v>0.93438149719755081</v>
      </c>
      <c r="G93">
        <f t="shared" si="11"/>
        <v>0.99911117437149732</v>
      </c>
    </row>
    <row r="94" spans="1:7" x14ac:dyDescent="0.3">
      <c r="A94">
        <v>0.84000000000000008</v>
      </c>
      <c r="B94">
        <f t="shared" si="6"/>
        <v>0.32852340990752837</v>
      </c>
      <c r="C94">
        <f t="shared" si="7"/>
        <v>0.13797983216116194</v>
      </c>
      <c r="D94">
        <f t="shared" si="8"/>
        <v>4.056607065538162E-3</v>
      </c>
      <c r="E94">
        <f t="shared" si="9"/>
        <v>0.65704681981505675</v>
      </c>
      <c r="F94">
        <f t="shared" si="10"/>
        <v>0.93300648413738063</v>
      </c>
      <c r="G94">
        <f t="shared" si="11"/>
        <v>0.99907122777614488</v>
      </c>
    </row>
    <row r="95" spans="1:7" x14ac:dyDescent="0.3">
      <c r="A95">
        <v>0.85</v>
      </c>
      <c r="B95">
        <f t="shared" si="6"/>
        <v>0.32688489256492365</v>
      </c>
      <c r="C95">
        <f t="shared" si="7"/>
        <v>0.13892607934009255</v>
      </c>
      <c r="D95">
        <f t="shared" si="8"/>
        <v>4.1822538468007028E-3</v>
      </c>
      <c r="E95">
        <f t="shared" si="9"/>
        <v>0.65376978512984729</v>
      </c>
      <c r="F95">
        <f t="shared" si="10"/>
        <v>0.93162194381003238</v>
      </c>
      <c r="G95">
        <f t="shared" si="11"/>
        <v>0.99903003522317313</v>
      </c>
    </row>
    <row r="96" spans="1:7" x14ac:dyDescent="0.3">
      <c r="A96">
        <v>0.86</v>
      </c>
      <c r="B96">
        <f t="shared" si="6"/>
        <v>0.32525454736165832</v>
      </c>
      <c r="C96">
        <f t="shared" si="7"/>
        <v>0.13985945536551306</v>
      </c>
      <c r="D96">
        <f t="shared" si="8"/>
        <v>4.3100022161805598E-3</v>
      </c>
      <c r="E96">
        <f t="shared" si="9"/>
        <v>0.65050909472331653</v>
      </c>
      <c r="F96">
        <f t="shared" si="10"/>
        <v>0.9302280054543427</v>
      </c>
      <c r="G96">
        <f t="shared" si="11"/>
        <v>0.99898757569387442</v>
      </c>
    </row>
    <row r="97" spans="1:7" x14ac:dyDescent="0.3">
      <c r="A97">
        <v>0.87</v>
      </c>
      <c r="B97">
        <f t="shared" si="6"/>
        <v>0.32363233353901733</v>
      </c>
      <c r="C97">
        <f t="shared" si="7"/>
        <v>0.14078006508947249</v>
      </c>
      <c r="D97">
        <f t="shared" si="8"/>
        <v>4.4398513027592386E-3</v>
      </c>
      <c r="E97">
        <f t="shared" si="9"/>
        <v>0.64726466707803465</v>
      </c>
      <c r="F97">
        <f t="shared" si="10"/>
        <v>0.92882479725697964</v>
      </c>
      <c r="G97">
        <f t="shared" si="11"/>
        <v>0.99894382817641869</v>
      </c>
    </row>
    <row r="98" spans="1:7" x14ac:dyDescent="0.3">
      <c r="A98">
        <v>0.88</v>
      </c>
      <c r="B98">
        <f t="shared" si="6"/>
        <v>0.3220182105415707</v>
      </c>
      <c r="C98">
        <f t="shared" si="7"/>
        <v>0.14168801263829109</v>
      </c>
      <c r="D98">
        <f t="shared" si="8"/>
        <v>4.5717998744621924E-3</v>
      </c>
      <c r="E98">
        <f t="shared" si="9"/>
        <v>0.64403642108314141</v>
      </c>
      <c r="F98">
        <f t="shared" si="10"/>
        <v>0.92741244635972353</v>
      </c>
      <c r="G98">
        <f t="shared" si="11"/>
        <v>0.99889877166949603</v>
      </c>
    </row>
    <row r="99" spans="1:7" x14ac:dyDescent="0.3">
      <c r="A99">
        <v>0.89</v>
      </c>
      <c r="B99">
        <f t="shared" si="6"/>
        <v>0.32041213801615948</v>
      </c>
      <c r="C99">
        <f t="shared" si="7"/>
        <v>0.14258340141719095</v>
      </c>
      <c r="D99">
        <f t="shared" si="8"/>
        <v>4.7058463442732068E-3</v>
      </c>
      <c r="E99">
        <f t="shared" si="9"/>
        <v>0.64082427603231873</v>
      </c>
      <c r="F99">
        <f t="shared" si="10"/>
        <v>0.92599107886670062</v>
      </c>
      <c r="G99">
        <f t="shared" si="11"/>
        <v>0.99885238518589703</v>
      </c>
    </row>
    <row r="100" spans="1:7" x14ac:dyDescent="0.3">
      <c r="A100">
        <v>0.9</v>
      </c>
      <c r="B100">
        <f t="shared" si="6"/>
        <v>0.31881407581088661</v>
      </c>
      <c r="C100">
        <f t="shared" si="7"/>
        <v>0.14346633411489898</v>
      </c>
      <c r="D100">
        <f t="shared" si="8"/>
        <v>4.8419887763778407E-3</v>
      </c>
      <c r="E100">
        <f t="shared" si="9"/>
        <v>0.63762815162177333</v>
      </c>
      <c r="F100">
        <f t="shared" si="10"/>
        <v>0.92456081985157135</v>
      </c>
      <c r="G100">
        <f t="shared" si="11"/>
        <v>0.99880464775603151</v>
      </c>
    </row>
    <row r="101" spans="1:7" x14ac:dyDescent="0.3">
      <c r="A101">
        <v>0.91</v>
      </c>
      <c r="B101">
        <f t="shared" si="6"/>
        <v>0.31722398397411405</v>
      </c>
      <c r="C101">
        <f t="shared" si="7"/>
        <v>0.14433691270822191</v>
      </c>
      <c r="D101">
        <f t="shared" si="8"/>
        <v>4.9802248922366076E-3</v>
      </c>
      <c r="E101">
        <f t="shared" si="9"/>
        <v>0.63444796794822822</v>
      </c>
      <c r="F101">
        <f t="shared" si="10"/>
        <v>0.92312179336467204</v>
      </c>
      <c r="G101">
        <f t="shared" si="11"/>
        <v>0.9987555384313862</v>
      </c>
    </row>
    <row r="102" spans="1:7" x14ac:dyDescent="0.3">
      <c r="A102">
        <v>0.92</v>
      </c>
      <c r="B102">
        <f t="shared" si="6"/>
        <v>0.31564182275346303</v>
      </c>
      <c r="C102">
        <f t="shared" si="7"/>
        <v>0.14519523846659299</v>
      </c>
      <c r="D102">
        <f t="shared" si="8"/>
        <v>5.1205520765885129E-3</v>
      </c>
      <c r="E102">
        <f t="shared" si="9"/>
        <v>0.63128364550692595</v>
      </c>
      <c r="F102">
        <f t="shared" si="10"/>
        <v>0.92167412244011193</v>
      </c>
      <c r="G102">
        <f t="shared" si="11"/>
        <v>0.99870503628792173</v>
      </c>
    </row>
    <row r="103" spans="1:7" x14ac:dyDescent="0.3">
      <c r="A103">
        <v>0.93</v>
      </c>
      <c r="B103">
        <f t="shared" si="6"/>
        <v>0.31406755259482039</v>
      </c>
      <c r="C103">
        <f t="shared" si="7"/>
        <v>0.14604141195659145</v>
      </c>
      <c r="D103">
        <f t="shared" si="8"/>
        <v>5.2629673833856656E-3</v>
      </c>
      <c r="E103">
        <f t="shared" si="9"/>
        <v>0.62813510518964077</v>
      </c>
      <c r="F103">
        <f t="shared" si="10"/>
        <v>0.92021792910282385</v>
      </c>
      <c r="G103">
        <f t="shared" si="11"/>
        <v>0.99865312042941023</v>
      </c>
    </row>
    <row r="104" spans="1:7" x14ac:dyDescent="0.3">
      <c r="A104">
        <v>0.94000000000000006</v>
      </c>
      <c r="B104">
        <f t="shared" si="6"/>
        <v>0.31250113414135039</v>
      </c>
      <c r="C104">
        <f t="shared" si="7"/>
        <v>0.14687553304643469</v>
      </c>
      <c r="D104">
        <f t="shared" si="8"/>
        <v>5.4074675416595705E-3</v>
      </c>
      <c r="E104">
        <f t="shared" si="9"/>
        <v>0.62500226828270078</v>
      </c>
      <c r="F104">
        <f t="shared" si="10"/>
        <v>0.91875333437557016</v>
      </c>
      <c r="G104">
        <f t="shared" si="11"/>
        <v>0.99859976999071365</v>
      </c>
    </row>
    <row r="105" spans="1:7" x14ac:dyDescent="0.3">
      <c r="A105">
        <v>0.95000000000000007</v>
      </c>
      <c r="B105">
        <f t="shared" si="6"/>
        <v>0.31094252823251001</v>
      </c>
      <c r="C105">
        <f t="shared" si="7"/>
        <v>0.14769770091044224</v>
      </c>
      <c r="D105">
        <f t="shared" si="8"/>
        <v>5.5540489613197562E-3</v>
      </c>
      <c r="E105">
        <f t="shared" si="9"/>
        <v>0.62188505646502001</v>
      </c>
      <c r="F105">
        <f t="shared" si="10"/>
        <v>0.91728045828590465</v>
      </c>
      <c r="G105">
        <f t="shared" si="11"/>
        <v>0.99854496414100424</v>
      </c>
    </row>
    <row r="106" spans="1:7" x14ac:dyDescent="0.3">
      <c r="A106">
        <v>0.96000000000000008</v>
      </c>
      <c r="B106">
        <f t="shared" si="6"/>
        <v>0.30939169590307036</v>
      </c>
      <c r="C106">
        <f t="shared" si="7"/>
        <v>0.1485080140334738</v>
      </c>
      <c r="D106">
        <f t="shared" si="8"/>
        <v>5.702707738885396E-3</v>
      </c>
      <c r="E106">
        <f t="shared" si="9"/>
        <v>0.61878339180614084</v>
      </c>
      <c r="F106">
        <f t="shared" si="10"/>
        <v>0.91579941987308844</v>
      </c>
      <c r="G106">
        <f t="shared" si="11"/>
        <v>0.99848868208692665</v>
      </c>
    </row>
    <row r="107" spans="1:7" x14ac:dyDescent="0.3">
      <c r="A107">
        <v>0.97</v>
      </c>
      <c r="B107">
        <f t="shared" si="6"/>
        <v>0.30784859838214251</v>
      </c>
      <c r="C107">
        <f t="shared" si="7"/>
        <v>0.14930657021533911</v>
      </c>
      <c r="D107">
        <f t="shared" si="8"/>
        <v>5.8534396631505234E-3</v>
      </c>
      <c r="E107">
        <f t="shared" si="9"/>
        <v>0.61569719676428514</v>
      </c>
      <c r="F107">
        <f t="shared" si="10"/>
        <v>0.91431033719496346</v>
      </c>
      <c r="G107">
        <f t="shared" si="11"/>
        <v>0.99843090307570392</v>
      </c>
    </row>
    <row r="108" spans="1:7" x14ac:dyDescent="0.3">
      <c r="A108">
        <v>0.98</v>
      </c>
      <c r="B108">
        <f t="shared" si="6"/>
        <v>0.306313197092208</v>
      </c>
      <c r="C108">
        <f t="shared" si="7"/>
        <v>0.15009346657518194</v>
      </c>
      <c r="D108">
        <f t="shared" si="8"/>
        <v>6.006240220783529E-3</v>
      </c>
      <c r="E108">
        <f t="shared" si="9"/>
        <v>0.61262639418441611</v>
      </c>
      <c r="F108">
        <f t="shared" si="10"/>
        <v>0.91281332733477993</v>
      </c>
      <c r="G108">
        <f t="shared" si="11"/>
        <v>0.99837160639818623</v>
      </c>
    </row>
    <row r="109" spans="1:7" x14ac:dyDescent="0.3">
      <c r="A109">
        <v>0.99</v>
      </c>
      <c r="B109">
        <f t="shared" si="6"/>
        <v>0.30478545364815463</v>
      </c>
      <c r="C109">
        <f t="shared" si="7"/>
        <v>0.15086879955583651</v>
      </c>
      <c r="D109">
        <f t="shared" si="8"/>
        <v>6.1611046018614736E-3</v>
      </c>
      <c r="E109">
        <f t="shared" si="9"/>
        <v>0.60957090729630925</v>
      </c>
      <c r="F109">
        <f t="shared" si="10"/>
        <v>0.91130850640798244</v>
      </c>
      <c r="G109">
        <f t="shared" si="11"/>
        <v>0.99831077139184443</v>
      </c>
    </row>
    <row r="110" spans="1:7" x14ac:dyDescent="0.3">
      <c r="A110">
        <v>1</v>
      </c>
      <c r="B110">
        <f t="shared" si="6"/>
        <v>0.30326532985631671</v>
      </c>
      <c r="C110">
        <f t="shared" si="7"/>
        <v>0.15163266492815836</v>
      </c>
      <c r="D110">
        <f t="shared" si="8"/>
        <v>6.3180277053399309E-3</v>
      </c>
      <c r="E110">
        <f t="shared" si="9"/>
        <v>0.60653065971263342</v>
      </c>
      <c r="F110">
        <f t="shared" si="10"/>
        <v>0.90979598956895014</v>
      </c>
      <c r="G110">
        <f t="shared" si="11"/>
        <v>0.9982483774437092</v>
      </c>
    </row>
    <row r="111" spans="1:7" x14ac:dyDescent="0.3">
      <c r="A111">
        <v>1.01</v>
      </c>
      <c r="B111">
        <f t="shared" si="6"/>
        <v>0.30175278771352027</v>
      </c>
      <c r="C111">
        <f t="shared" si="7"/>
        <v>0.15238515779532771</v>
      </c>
      <c r="D111">
        <f t="shared" si="8"/>
        <v>6.477004144458909E-3</v>
      </c>
      <c r="E111">
        <f t="shared" si="9"/>
        <v>0.60350557542704053</v>
      </c>
      <c r="F111">
        <f t="shared" si="10"/>
        <v>0.90827589101769601</v>
      </c>
      <c r="G111">
        <f t="shared" si="11"/>
        <v>0.99818440399325437</v>
      </c>
    </row>
    <row r="112" spans="1:7" x14ac:dyDescent="0.3">
      <c r="A112">
        <v>1.02</v>
      </c>
      <c r="B112">
        <f t="shared" si="6"/>
        <v>0.30024778940613295</v>
      </c>
      <c r="C112">
        <f t="shared" si="7"/>
        <v>0.15312637259712777</v>
      </c>
      <c r="D112">
        <f t="shared" si="8"/>
        <v>6.6380282520854886E-3</v>
      </c>
      <c r="E112">
        <f t="shared" si="9"/>
        <v>0.6004955788122659</v>
      </c>
      <c r="F112">
        <f t="shared" si="10"/>
        <v>0.9067483240065215</v>
      </c>
      <c r="G112">
        <f t="shared" si="11"/>
        <v>0.99811883053522776</v>
      </c>
    </row>
    <row r="113" spans="1:7" x14ac:dyDescent="0.3">
      <c r="A113">
        <v>1.03</v>
      </c>
      <c r="B113">
        <f t="shared" si="6"/>
        <v>0.29875029730911867</v>
      </c>
      <c r="C113">
        <f t="shared" si="7"/>
        <v>0.15385640311419613</v>
      </c>
      <c r="D113">
        <f t="shared" si="8"/>
        <v>6.8010940859937778E-3</v>
      </c>
      <c r="E113">
        <f t="shared" si="9"/>
        <v>0.59750059461823746</v>
      </c>
      <c r="F113">
        <f t="shared" si="10"/>
        <v>0.90521340084662982</v>
      </c>
      <c r="G113">
        <f t="shared" si="11"/>
        <v>0.99805163662242835</v>
      </c>
    </row>
    <row r="114" spans="1:7" x14ac:dyDescent="0.3">
      <c r="A114">
        <v>1.04</v>
      </c>
      <c r="B114">
        <f t="shared" si="6"/>
        <v>0.29726027398509713</v>
      </c>
      <c r="C114">
        <f t="shared" si="7"/>
        <v>0.15457534247225049</v>
      </c>
      <c r="D114">
        <f t="shared" si="8"/>
        <v>6.9661954340827581E-3</v>
      </c>
      <c r="E114">
        <f t="shared" si="9"/>
        <v>0.59452054797019438</v>
      </c>
      <c r="F114">
        <f t="shared" si="10"/>
        <v>0.90367123291469542</v>
      </c>
      <c r="G114">
        <f t="shared" si="11"/>
        <v>0.99798280186843114</v>
      </c>
    </row>
    <row r="115" spans="1:7" x14ac:dyDescent="0.3">
      <c r="A115">
        <v>1.05</v>
      </c>
      <c r="B115">
        <f t="shared" si="6"/>
        <v>0.2957776821834075</v>
      </c>
      <c r="C115">
        <f t="shared" si="7"/>
        <v>0.15528328314628895</v>
      </c>
      <c r="D115">
        <f t="shared" si="8"/>
        <v>7.1333258195326495E-3</v>
      </c>
      <c r="E115">
        <f t="shared" si="9"/>
        <v>0.59155536436681511</v>
      </c>
      <c r="F115">
        <f t="shared" si="10"/>
        <v>0.90212193065939306</v>
      </c>
      <c r="G115">
        <f t="shared" si="11"/>
        <v>0.99791230595025993</v>
      </c>
    </row>
    <row r="116" spans="1:7" x14ac:dyDescent="0.3">
      <c r="A116">
        <v>1.06</v>
      </c>
      <c r="B116">
        <f t="shared" si="6"/>
        <v>0.29430248483917754</v>
      </c>
      <c r="C116">
        <f t="shared" si="7"/>
        <v>0.15598031696476411</v>
      </c>
      <c r="D116">
        <f t="shared" si="8"/>
        <v>7.3024785059003731E-3</v>
      </c>
      <c r="E116">
        <f t="shared" si="9"/>
        <v>0.58860496967835518</v>
      </c>
      <c r="F116">
        <f t="shared" si="10"/>
        <v>0.90056560360788351</v>
      </c>
      <c r="G116">
        <f t="shared" si="11"/>
        <v>0.99784012861100924</v>
      </c>
    </row>
    <row r="117" spans="1:7" x14ac:dyDescent="0.3">
      <c r="A117">
        <v>1.07</v>
      </c>
      <c r="B117">
        <f t="shared" si="6"/>
        <v>0.29283464507239693</v>
      </c>
      <c r="C117">
        <f t="shared" si="7"/>
        <v>0.15666653511373232</v>
      </c>
      <c r="D117">
        <f t="shared" si="8"/>
        <v>7.4736465021546733E-3</v>
      </c>
      <c r="E117">
        <f t="shared" si="9"/>
        <v>0.58566929014479374</v>
      </c>
      <c r="F117">
        <f t="shared" si="10"/>
        <v>0.89900236037225856</v>
      </c>
      <c r="G117">
        <f t="shared" si="11"/>
        <v>0.99776624966241467</v>
      </c>
    </row>
    <row r="118" spans="1:7" x14ac:dyDescent="0.3">
      <c r="A118">
        <v>1.08</v>
      </c>
      <c r="B118">
        <f t="shared" si="6"/>
        <v>0.29137412618699476</v>
      </c>
      <c r="C118">
        <f t="shared" si="7"/>
        <v>0.1573420281409772</v>
      </c>
      <c r="D118">
        <f t="shared" si="8"/>
        <v>7.646822567651492E-3</v>
      </c>
      <c r="E118">
        <f t="shared" si="9"/>
        <v>0.58274825237398964</v>
      </c>
      <c r="F118">
        <f t="shared" si="10"/>
        <v>0.89743230865594414</v>
      </c>
      <c r="G118">
        <f t="shared" si="11"/>
        <v>0.9976906489873747</v>
      </c>
    </row>
    <row r="119" spans="1:7" x14ac:dyDescent="0.3">
      <c r="A119">
        <v>1.0900000000000001</v>
      </c>
      <c r="B119">
        <f t="shared" si="6"/>
        <v>0.28992089166992319</v>
      </c>
      <c r="C119">
        <f t="shared" si="7"/>
        <v>0.15800688596010812</v>
      </c>
      <c r="D119">
        <f t="shared" si="8"/>
        <v>7.8219992170501882E-3</v>
      </c>
      <c r="E119">
        <f t="shared" si="9"/>
        <v>0.57984178333984637</v>
      </c>
      <c r="F119">
        <f t="shared" si="10"/>
        <v>0.89585555526006266</v>
      </c>
      <c r="G119">
        <f t="shared" si="11"/>
        <v>0.99761330654242197</v>
      </c>
    </row>
    <row r="120" spans="1:7" x14ac:dyDescent="0.3">
      <c r="A120">
        <v>1.1000000000000001</v>
      </c>
      <c r="B120">
        <f t="shared" si="6"/>
        <v>0.28847490519024332</v>
      </c>
      <c r="C120">
        <f t="shared" si="7"/>
        <v>0.15866119785463381</v>
      </c>
      <c r="D120">
        <f t="shared" si="8"/>
        <v>7.9991687251711237E-3</v>
      </c>
      <c r="E120">
        <f t="shared" si="9"/>
        <v>0.57694981038048665</v>
      </c>
      <c r="F120">
        <f t="shared" si="10"/>
        <v>0.89427220608975433</v>
      </c>
      <c r="G120">
        <f t="shared" si="11"/>
        <v>0.99753420236014523</v>
      </c>
    </row>
    <row r="121" spans="1:7" x14ac:dyDescent="0.3">
      <c r="A121">
        <v>1.1100000000000001</v>
      </c>
      <c r="B121">
        <f t="shared" si="6"/>
        <v>0.28703613059821798</v>
      </c>
      <c r="C121">
        <f t="shared" si="7"/>
        <v>0.15930505248201099</v>
      </c>
      <c r="D121">
        <f t="shared" si="8"/>
        <v>8.1783231317952409E-3</v>
      </c>
      <c r="E121">
        <f t="shared" si="9"/>
        <v>0.57407226119643595</v>
      </c>
      <c r="F121">
        <f t="shared" si="10"/>
        <v>0.89268236616045804</v>
      </c>
      <c r="G121">
        <f t="shared" si="11"/>
        <v>0.99745331655156466</v>
      </c>
    </row>
    <row r="122" spans="1:7" x14ac:dyDescent="0.3">
      <c r="A122">
        <v>1.1200000000000001</v>
      </c>
      <c r="B122">
        <f t="shared" si="6"/>
        <v>0.28560453192440738</v>
      </c>
      <c r="C122">
        <f t="shared" si="7"/>
        <v>0.15993853787766818</v>
      </c>
      <c r="D122">
        <f t="shared" si="8"/>
        <v>8.3594542464061235E-3</v>
      </c>
      <c r="E122">
        <f t="shared" si="9"/>
        <v>0.57120906384881487</v>
      </c>
      <c r="F122">
        <f t="shared" si="10"/>
        <v>0.89108613960415117</v>
      </c>
      <c r="G122">
        <f t="shared" si="11"/>
        <v>0.99737062930845766</v>
      </c>
    </row>
    <row r="123" spans="1:7" x14ac:dyDescent="0.3">
      <c r="A123">
        <v>1.1300000000000001</v>
      </c>
      <c r="B123">
        <f t="shared" si="6"/>
        <v>0.28418007337877021</v>
      </c>
      <c r="C123">
        <f t="shared" si="7"/>
        <v>0.16056174145900515</v>
      </c>
      <c r="D123">
        <f t="shared" si="8"/>
        <v>8.5425536528751546E-3</v>
      </c>
      <c r="E123">
        <f t="shared" si="9"/>
        <v>0.56836014675754043</v>
      </c>
      <c r="F123">
        <f t="shared" si="10"/>
        <v>0.88948362967555084</v>
      </c>
      <c r="G123">
        <f t="shared" si="11"/>
        <v>0.99728612090563906</v>
      </c>
    </row>
    <row r="124" spans="1:7" x14ac:dyDescent="0.3">
      <c r="A124">
        <v>1.1400000000000001</v>
      </c>
      <c r="B124">
        <f t="shared" si="6"/>
        <v>0.28276271934976854</v>
      </c>
      <c r="C124">
        <f t="shared" si="7"/>
        <v>0.16117475002936807</v>
      </c>
      <c r="D124">
        <f t="shared" si="8"/>
        <v>8.7276127140902826E-3</v>
      </c>
      <c r="E124">
        <f t="shared" si="9"/>
        <v>0.56552543869953709</v>
      </c>
      <c r="F124">
        <f t="shared" si="10"/>
        <v>0.88787493875827317</v>
      </c>
      <c r="G124">
        <f t="shared" si="11"/>
        <v>0.99719977170319363</v>
      </c>
    </row>
    <row r="125" spans="1:7" x14ac:dyDescent="0.3">
      <c r="A125">
        <v>1.1500000000000001</v>
      </c>
      <c r="B125">
        <f t="shared" si="6"/>
        <v>0.28135243440347779</v>
      </c>
      <c r="C125">
        <f t="shared" si="7"/>
        <v>0.16177764978199977</v>
      </c>
      <c r="D125">
        <f t="shared" si="8"/>
        <v>8.9146225765289466E-3</v>
      </c>
      <c r="E125">
        <f t="shared" si="9"/>
        <v>0.56270486880695569</v>
      </c>
      <c r="F125">
        <f t="shared" si="10"/>
        <v>0.88626016837095523</v>
      </c>
      <c r="G125">
        <f t="shared" si="11"/>
        <v>0.99711156214866303</v>
      </c>
    </row>
    <row r="126" spans="1:7" x14ac:dyDescent="0.3">
      <c r="A126">
        <v>1.1600000000000001</v>
      </c>
      <c r="B126">
        <f t="shared" si="6"/>
        <v>0.27994918328270102</v>
      </c>
      <c r="C126">
        <f t="shared" si="7"/>
        <v>0.16237052630396659</v>
      </c>
      <c r="D126">
        <f t="shared" si="8"/>
        <v>9.1035741747757283E-3</v>
      </c>
      <c r="E126">
        <f t="shared" si="9"/>
        <v>0.55989836656540204</v>
      </c>
      <c r="F126">
        <f t="shared" si="10"/>
        <v>0.88463941917333522</v>
      </c>
      <c r="G126">
        <f t="shared" si="11"/>
        <v>0.99702147277918729</v>
      </c>
    </row>
    <row r="127" spans="1:7" x14ac:dyDescent="0.3">
      <c r="A127">
        <v>1.17</v>
      </c>
      <c r="B127">
        <f t="shared" si="6"/>
        <v>0.27855293090608696</v>
      </c>
      <c r="C127">
        <f t="shared" si="7"/>
        <v>0.16295346458006085</v>
      </c>
      <c r="D127">
        <f t="shared" si="8"/>
        <v>9.294458235985216E-3</v>
      </c>
      <c r="E127">
        <f t="shared" si="9"/>
        <v>0.55710586181217392</v>
      </c>
      <c r="F127">
        <f t="shared" si="10"/>
        <v>0.88301279097229568</v>
      </c>
      <c r="G127">
        <f t="shared" si="11"/>
        <v>0.99692948422360161</v>
      </c>
    </row>
    <row r="128" spans="1:7" x14ac:dyDescent="0.3">
      <c r="A128">
        <v>1.18</v>
      </c>
      <c r="B128">
        <f t="shared" si="6"/>
        <v>0.27716364236725355</v>
      </c>
      <c r="C128">
        <f t="shared" si="7"/>
        <v>0.16352654899667954</v>
      </c>
      <c r="D128">
        <f t="shared" si="8"/>
        <v>9.4872652842906899E-3</v>
      </c>
      <c r="E128">
        <f t="shared" si="9"/>
        <v>0.5543272847345071</v>
      </c>
      <c r="F128">
        <f t="shared" si="10"/>
        <v>0.88138038272786623</v>
      </c>
      <c r="G128">
        <f t="shared" si="11"/>
        <v>0.99683557720448857</v>
      </c>
    </row>
    <row r="129" spans="1:7" x14ac:dyDescent="0.3">
      <c r="A129">
        <v>1.19</v>
      </c>
      <c r="B129">
        <f t="shared" si="6"/>
        <v>0.27578128293391485</v>
      </c>
      <c r="C129">
        <f t="shared" si="7"/>
        <v>0.16408986334567935</v>
      </c>
      <c r="D129">
        <f t="shared" si="8"/>
        <v>9.6819856451590188E-3</v>
      </c>
      <c r="E129">
        <f t="shared" si="9"/>
        <v>0.55156256586782981</v>
      </c>
      <c r="F129">
        <f t="shared" si="10"/>
        <v>0.87974229255918845</v>
      </c>
      <c r="G129">
        <f t="shared" si="11"/>
        <v>0.99673973254018566</v>
      </c>
    </row>
    <row r="130" spans="1:7" x14ac:dyDescent="0.3">
      <c r="A130">
        <v>1.2</v>
      </c>
      <c r="B130">
        <f t="shared" si="6"/>
        <v>0.27440581804701319</v>
      </c>
      <c r="C130">
        <f t="shared" si="7"/>
        <v>0.16464349082820789</v>
      </c>
      <c r="D130">
        <f t="shared" si="8"/>
        <v>9.8786094496924725E-3</v>
      </c>
      <c r="E130">
        <f t="shared" si="9"/>
        <v>0.54881163609402639</v>
      </c>
      <c r="F130">
        <f t="shared" si="10"/>
        <v>0.8780986177504424</v>
      </c>
      <c r="G130">
        <f t="shared" si="11"/>
        <v>0.99664193114675204</v>
      </c>
    </row>
    <row r="131" spans="1:7" x14ac:dyDescent="0.3">
      <c r="A131">
        <v>1.21</v>
      </c>
      <c r="B131">
        <f t="shared" ref="B131:B194" si="12">_xlfn.CHISQ.DIST(A131,2,FALSE)</f>
        <v>0.2730372133198547</v>
      </c>
      <c r="C131">
        <f t="shared" ref="C131:C194" si="13">_xlfn.CHISQ.DIST(A131,4,FALSE)</f>
        <v>0.16518751405851209</v>
      </c>
      <c r="D131">
        <f t="shared" ref="D131:D194" si="14">_xlfn.CHISQ.DIST(A131,8,FALSE)</f>
        <v>1.0077126638877812E-2</v>
      </c>
      <c r="E131">
        <f t="shared" ref="E131:E194" si="15">_xlfn.CHISQ.DIST.RT(A131,2)</f>
        <v>0.5460744266397094</v>
      </c>
      <c r="F131">
        <f t="shared" ref="F131:F194" si="16">+_xlfn.CHISQ.DIST.RT(A131,4)</f>
        <v>0.87644945475673364</v>
      </c>
      <c r="G131">
        <f t="shared" ref="G131:G194" si="17">_xlfn.CHISQ.DIST.RT(A131,8)</f>
        <v>0.99654215403988911</v>
      </c>
    </row>
    <row r="132" spans="1:7" x14ac:dyDescent="0.3">
      <c r="A132">
        <v>1.22</v>
      </c>
      <c r="B132">
        <f t="shared" si="12"/>
        <v>0.2716754345372499</v>
      </c>
      <c r="C132">
        <f t="shared" si="13"/>
        <v>0.16572201506772241</v>
      </c>
      <c r="D132">
        <f t="shared" si="14"/>
        <v>1.0277526967783251E-2</v>
      </c>
      <c r="E132">
        <f t="shared" si="15"/>
        <v>0.54335086907449981</v>
      </c>
      <c r="F132">
        <f t="shared" si="16"/>
        <v>0.87479489920994469</v>
      </c>
      <c r="G132">
        <f t="shared" si="17"/>
        <v>0.99644038233682186</v>
      </c>
    </row>
    <row r="133" spans="1:7" x14ac:dyDescent="0.3">
      <c r="A133">
        <v>1.23</v>
      </c>
      <c r="B133">
        <f t="shared" si="12"/>
        <v>0.27032044765465829</v>
      </c>
      <c r="C133">
        <f t="shared" si="13"/>
        <v>0.16624707530761482</v>
      </c>
      <c r="D133">
        <f t="shared" si="14"/>
        <v>1.0479800009703768E-2</v>
      </c>
      <c r="E133">
        <f t="shared" si="15"/>
        <v>0.54064089530931658</v>
      </c>
      <c r="F133">
        <f t="shared" si="16"/>
        <v>0.87313504592454627</v>
      </c>
      <c r="G133">
        <f t="shared" si="17"/>
        <v>0.99633659725813695</v>
      </c>
    </row>
    <row r="134" spans="1:7" x14ac:dyDescent="0.3">
      <c r="A134">
        <v>1.24</v>
      </c>
      <c r="B134">
        <f t="shared" si="12"/>
        <v>0.26897221879733729</v>
      </c>
      <c r="C134">
        <f t="shared" si="13"/>
        <v>0.1667627756543491</v>
      </c>
      <c r="D134">
        <f t="shared" si="14"/>
        <v>1.0683935160255297E-2</v>
      </c>
      <c r="E134">
        <f t="shared" si="15"/>
        <v>0.53794443759467447</v>
      </c>
      <c r="F134">
        <f t="shared" si="16"/>
        <v>0.87146998890337257</v>
      </c>
      <c r="G134">
        <f t="shared" si="17"/>
        <v>0.99623078012957977</v>
      </c>
    </row>
    <row r="135" spans="1:7" x14ac:dyDescent="0.3">
      <c r="A135">
        <v>1.25</v>
      </c>
      <c r="B135">
        <f t="shared" si="12"/>
        <v>0.26763071425949508</v>
      </c>
      <c r="C135">
        <f t="shared" si="13"/>
        <v>0.16726919641218443</v>
      </c>
      <c r="D135">
        <f t="shared" si="14"/>
        <v>1.0889921641418256E-2</v>
      </c>
      <c r="E135">
        <f t="shared" si="15"/>
        <v>0.53526142851899028</v>
      </c>
      <c r="F135">
        <f t="shared" si="16"/>
        <v>0.8697998213433592</v>
      </c>
      <c r="G135">
        <f t="shared" si="17"/>
        <v>0.9961229123838109</v>
      </c>
    </row>
    <row r="136" spans="1:7" x14ac:dyDescent="0.3">
      <c r="A136">
        <v>1.26</v>
      </c>
      <c r="B136">
        <f t="shared" si="12"/>
        <v>0.26629590050344859</v>
      </c>
      <c r="C136">
        <f t="shared" si="13"/>
        <v>0.16776641731717257</v>
      </c>
      <c r="D136">
        <f t="shared" si="14"/>
        <v>1.1097748505530967E-2</v>
      </c>
      <c r="E136">
        <f t="shared" si="15"/>
        <v>0.53259180100689718</v>
      </c>
      <c r="F136">
        <f t="shared" si="16"/>
        <v>0.86812463564124243</v>
      </c>
      <c r="G136">
        <f t="shared" si="17"/>
        <v>0.99601297556212309</v>
      </c>
    </row>
    <row r="137" spans="1:7" x14ac:dyDescent="0.3">
      <c r="A137">
        <v>1.27</v>
      </c>
      <c r="B137">
        <f t="shared" si="12"/>
        <v>0.26496774415878427</v>
      </c>
      <c r="C137">
        <f t="shared" si="13"/>
        <v>0.16825451754082796</v>
      </c>
      <c r="D137">
        <f t="shared" si="14"/>
        <v>1.1307404639233394E-2</v>
      </c>
      <c r="E137">
        <f t="shared" si="15"/>
        <v>0.52993548831756854</v>
      </c>
      <c r="F137">
        <f t="shared" si="16"/>
        <v>0.8664445233992244</v>
      </c>
      <c r="G137">
        <f t="shared" si="17"/>
        <v>0.995900951316117</v>
      </c>
    </row>
    <row r="138" spans="1:7" x14ac:dyDescent="0.3">
      <c r="A138">
        <v>1.28</v>
      </c>
      <c r="B138">
        <f t="shared" si="12"/>
        <v>0.26364621202152427</v>
      </c>
      <c r="C138">
        <f t="shared" si="13"/>
        <v>0.16873357569377553</v>
      </c>
      <c r="D138">
        <f t="shared" si="14"/>
        <v>1.1518878767361743E-2</v>
      </c>
      <c r="E138">
        <f t="shared" si="15"/>
        <v>0.52729242404304855</v>
      </c>
      <c r="F138">
        <f t="shared" si="16"/>
        <v>0.86475957543059967</v>
      </c>
      <c r="G138">
        <f t="shared" si="17"/>
        <v>0.9957868214093395</v>
      </c>
    </row>
    <row r="139" spans="1:7" x14ac:dyDescent="0.3">
      <c r="A139">
        <v>1.29</v>
      </c>
      <c r="B139">
        <f t="shared" si="12"/>
        <v>0.2623312710532964</v>
      </c>
      <c r="C139">
        <f t="shared" si="13"/>
        <v>0.16920366982937615</v>
      </c>
      <c r="D139">
        <f t="shared" si="14"/>
        <v>1.173215945679437E-2</v>
      </c>
      <c r="E139">
        <f t="shared" si="15"/>
        <v>0.52466254210659291</v>
      </c>
      <c r="F139">
        <f t="shared" si="16"/>
        <v>0.86306988176534527</v>
      </c>
      <c r="G139">
        <f t="shared" si="17"/>
        <v>0.99567056771888174</v>
      </c>
    </row>
    <row r="140" spans="1:7" x14ac:dyDescent="0.3">
      <c r="A140">
        <v>1.3</v>
      </c>
      <c r="B140">
        <f t="shared" si="12"/>
        <v>0.26102288838050802</v>
      </c>
      <c r="C140">
        <f t="shared" si="13"/>
        <v>0.16966487744733016</v>
      </c>
      <c r="D140">
        <f t="shared" si="14"/>
        <v>1.19472351202495E-2</v>
      </c>
      <c r="E140">
        <f t="shared" si="15"/>
        <v>0.52204577676101604</v>
      </c>
      <c r="F140">
        <f t="shared" si="16"/>
        <v>0.86137553165567649</v>
      </c>
      <c r="G140">
        <f t="shared" si="17"/>
        <v>0.99555217223694015</v>
      </c>
    </row>
    <row r="141" spans="1:7" x14ac:dyDescent="0.3">
      <c r="A141">
        <v>1.31</v>
      </c>
      <c r="B141">
        <f t="shared" si="12"/>
        <v>0.25972103129352409</v>
      </c>
      <c r="C141">
        <f t="shared" si="13"/>
        <v>0.17011727549725825</v>
      </c>
      <c r="D141">
        <f t="shared" si="14"/>
        <v>1.2164094020035206E-2</v>
      </c>
      <c r="E141">
        <f t="shared" si="15"/>
        <v>0.51944206258704817</v>
      </c>
      <c r="F141">
        <f t="shared" si="16"/>
        <v>0.85967661358156477</v>
      </c>
      <c r="G141">
        <f t="shared" si="17"/>
        <v>0.99543161707233929</v>
      </c>
    </row>
    <row r="142" spans="1:7" x14ac:dyDescent="0.3">
      <c r="A142">
        <v>1.32</v>
      </c>
      <c r="B142">
        <f t="shared" si="12"/>
        <v>0.25842566724584959</v>
      </c>
      <c r="C142">
        <f t="shared" si="13"/>
        <v>0.17056094038226075</v>
      </c>
      <c r="D142">
        <f t="shared" si="14"/>
        <v>1.2382724271752129E-2</v>
      </c>
      <c r="E142">
        <f t="shared" si="15"/>
        <v>0.51685133449169918</v>
      </c>
      <c r="F142">
        <f t="shared" si="16"/>
        <v>0.85797321525622072</v>
      </c>
      <c r="G142">
        <f t="shared" si="17"/>
        <v>0.99530888445201704</v>
      </c>
    </row>
    <row r="143" spans="1:7" x14ac:dyDescent="0.3">
      <c r="A143">
        <v>1.33</v>
      </c>
      <c r="B143">
        <f t="shared" si="12"/>
        <v>0.25713676385331602</v>
      </c>
      <c r="C143">
        <f t="shared" si="13"/>
        <v>0.17099594796245512</v>
      </c>
      <c r="D143">
        <f t="shared" si="14"/>
        <v>1.2603113847949453E-2</v>
      </c>
      <c r="E143">
        <f t="shared" si="15"/>
        <v>0.51427352770663193</v>
      </c>
      <c r="F143">
        <f t="shared" si="16"/>
        <v>0.85626542363154223</v>
      </c>
      <c r="G143">
        <f t="shared" si="17"/>
        <v>0.99518395672247384</v>
      </c>
    </row>
    <row r="144" spans="1:7" x14ac:dyDescent="0.3">
      <c r="A144">
        <v>1.34</v>
      </c>
      <c r="B144">
        <f t="shared" si="12"/>
        <v>0.25585428889327122</v>
      </c>
      <c r="C144">
        <f t="shared" si="13"/>
        <v>0.17142237355849171</v>
      </c>
      <c r="D144">
        <f t="shared" si="14"/>
        <v>1.2825250581734489E-2</v>
      </c>
      <c r="E144">
        <f t="shared" si="15"/>
        <v>0.51170857778654244</v>
      </c>
      <c r="F144">
        <f t="shared" si="16"/>
        <v>0.85455332490352598</v>
      </c>
      <c r="G144">
        <f t="shared" si="17"/>
        <v>0.99505681635118437</v>
      </c>
    </row>
    <row r="145" spans="1:7" x14ac:dyDescent="0.3">
      <c r="A145">
        <v>1.35</v>
      </c>
      <c r="B145">
        <f t="shared" si="12"/>
        <v>0.25457821030377459</v>
      </c>
      <c r="C145">
        <f t="shared" si="13"/>
        <v>0.1718402919550478</v>
      </c>
      <c r="D145">
        <f t="shared" si="14"/>
        <v>1.3049122170336444E-2</v>
      </c>
      <c r="E145">
        <f t="shared" si="15"/>
        <v>0.50915642060754918</v>
      </c>
      <c r="F145">
        <f t="shared" si="16"/>
        <v>0.85283700451764477</v>
      </c>
      <c r="G145">
        <f t="shared" si="17"/>
        <v>0.994927445927975</v>
      </c>
    </row>
    <row r="146" spans="1:7" x14ac:dyDescent="0.3">
      <c r="A146">
        <v>1.36</v>
      </c>
      <c r="B146">
        <f t="shared" si="12"/>
        <v>0.25330849618279477</v>
      </c>
      <c r="C146">
        <f t="shared" si="13"/>
        <v>0.17224977740430042</v>
      </c>
      <c r="D146">
        <f t="shared" si="14"/>
        <v>1.3274716178624753E-2</v>
      </c>
      <c r="E146">
        <f t="shared" si="15"/>
        <v>0.50661699236558955</v>
      </c>
      <c r="F146">
        <f t="shared" si="16"/>
        <v>0.85111654717419061</v>
      </c>
      <c r="G146">
        <f t="shared" si="17"/>
        <v>0.99479582816636436</v>
      </c>
    </row>
    <row r="147" spans="1:7" x14ac:dyDescent="0.3">
      <c r="A147">
        <v>1.37</v>
      </c>
      <c r="B147">
        <f t="shared" si="12"/>
        <v>0.25204511478741276</v>
      </c>
      <c r="C147">
        <f t="shared" si="13"/>
        <v>0.17265090362937777</v>
      </c>
      <c r="D147">
        <f t="shared" si="14"/>
        <v>1.3502020042582465E-2</v>
      </c>
      <c r="E147">
        <f t="shared" si="15"/>
        <v>0.50409022957482552</v>
      </c>
      <c r="F147">
        <f t="shared" si="16"/>
        <v>0.849392036833581</v>
      </c>
      <c r="G147">
        <f t="shared" si="17"/>
        <v>0.99466194590486967</v>
      </c>
    </row>
    <row r="148" spans="1:7" x14ac:dyDescent="0.3">
      <c r="A148">
        <v>1.3800000000000001</v>
      </c>
      <c r="B148">
        <f t="shared" si="12"/>
        <v>0.25078803453302773</v>
      </c>
      <c r="C148">
        <f t="shared" si="13"/>
        <v>0.17304374382778914</v>
      </c>
      <c r="D148">
        <f t="shared" si="14"/>
        <v>1.3731021072735069E-2</v>
      </c>
      <c r="E148">
        <f t="shared" si="15"/>
        <v>0.50157606906605545</v>
      </c>
      <c r="F148">
        <f t="shared" si="16"/>
        <v>0.84766355672163385</v>
      </c>
      <c r="G148">
        <f t="shared" si="17"/>
        <v>0.99452578210827847</v>
      </c>
    </row>
    <row r="149" spans="1:7" x14ac:dyDescent="0.3">
      <c r="A149">
        <v>1.3900000000000001</v>
      </c>
      <c r="B149">
        <f t="shared" si="12"/>
        <v>0.249537223992568</v>
      </c>
      <c r="C149">
        <f t="shared" si="13"/>
        <v>0.17342837067483474</v>
      </c>
      <c r="D149">
        <f t="shared" si="14"/>
        <v>1.3961706457535345E-2</v>
      </c>
      <c r="E149">
        <f t="shared" si="15"/>
        <v>0.49907444798513595</v>
      </c>
      <c r="F149">
        <f t="shared" si="16"/>
        <v>0.84593118933480549</v>
      </c>
      <c r="G149">
        <f t="shared" si="17"/>
        <v>0.99438731986888629</v>
      </c>
    </row>
    <row r="150" spans="1:7" x14ac:dyDescent="0.3">
      <c r="A150">
        <v>1.4000000000000001</v>
      </c>
      <c r="B150">
        <f t="shared" si="12"/>
        <v>0.24829265189570474</v>
      </c>
      <c r="C150">
        <f t="shared" si="13"/>
        <v>0.17380485632699333</v>
      </c>
      <c r="D150">
        <f t="shared" si="14"/>
        <v>1.4194063266704455E-2</v>
      </c>
      <c r="E150">
        <f t="shared" si="15"/>
        <v>0.49658530379140947</v>
      </c>
      <c r="F150">
        <f t="shared" si="16"/>
        <v>0.84419501644539618</v>
      </c>
      <c r="G150">
        <f t="shared" si="17"/>
        <v>0.9942465424077005</v>
      </c>
    </row>
    <row r="151" spans="1:7" x14ac:dyDescent="0.3">
      <c r="A151">
        <v>1.4100000000000001</v>
      </c>
      <c r="B151">
        <f t="shared" si="12"/>
        <v>0.24705428712807079</v>
      </c>
      <c r="C151">
        <f t="shared" si="13"/>
        <v>0.1741732724252899</v>
      </c>
      <c r="D151">
        <f t="shared" si="14"/>
        <v>1.4428078454529956E-2</v>
      </c>
      <c r="E151">
        <f t="shared" si="15"/>
        <v>0.49410857425614163</v>
      </c>
      <c r="F151">
        <f t="shared" si="16"/>
        <v>0.84245511910672155</v>
      </c>
      <c r="G151">
        <f t="shared" si="17"/>
        <v>0.99410343307561089</v>
      </c>
    </row>
    <row r="152" spans="1:7" x14ac:dyDescent="0.3">
      <c r="A152">
        <v>1.42</v>
      </c>
      <c r="B152">
        <f t="shared" si="12"/>
        <v>0.24582209873048252</v>
      </c>
      <c r="C152">
        <f t="shared" si="13"/>
        <v>0.17453369009864259</v>
      </c>
      <c r="D152">
        <f t="shared" si="14"/>
        <v>1.4663738863120954E-2</v>
      </c>
      <c r="E152">
        <f t="shared" si="15"/>
        <v>0.4916441974609651</v>
      </c>
      <c r="F152">
        <f t="shared" si="16"/>
        <v>0.84071157765825033</v>
      </c>
      <c r="G152">
        <f t="shared" si="17"/>
        <v>0.99395797535452846</v>
      </c>
    </row>
    <row r="153" spans="1:7" x14ac:dyDescent="0.3">
      <c r="A153">
        <v>1.43</v>
      </c>
      <c r="B153">
        <f t="shared" si="12"/>
        <v>0.2445960558981658</v>
      </c>
      <c r="C153">
        <f t="shared" si="13"/>
        <v>0.1748861799671885</v>
      </c>
      <c r="D153">
        <f t="shared" si="14"/>
        <v>1.4901031225620988E-2</v>
      </c>
      <c r="E153">
        <f t="shared" si="15"/>
        <v>0.48919211179633154</v>
      </c>
      <c r="F153">
        <f t="shared" si="16"/>
        <v>0.83896447173070865</v>
      </c>
      <c r="G153">
        <f t="shared" si="17"/>
        <v>0.99381015285849039</v>
      </c>
    </row>
    <row r="154" spans="1:7" x14ac:dyDescent="0.3">
      <c r="A154">
        <v>1.44</v>
      </c>
      <c r="B154">
        <f t="shared" si="12"/>
        <v>0.24337612797998584</v>
      </c>
      <c r="C154">
        <f t="shared" si="13"/>
        <v>0.17523081214558972</v>
      </c>
      <c r="D154">
        <f t="shared" si="14"/>
        <v>1.5139942169378952E-2</v>
      </c>
      <c r="E154">
        <f t="shared" si="15"/>
        <v>0.48675225595997168</v>
      </c>
      <c r="F154">
        <f t="shared" si="16"/>
        <v>0.8372138802511514</v>
      </c>
      <c r="G154">
        <f t="shared" si="17"/>
        <v>0.99365994933473378</v>
      </c>
    </row>
    <row r="155" spans="1:7" x14ac:dyDescent="0.3">
      <c r="A155">
        <v>1.45</v>
      </c>
      <c r="B155">
        <f t="shared" si="12"/>
        <v>0.24216228447768121</v>
      </c>
      <c r="C155">
        <f t="shared" si="13"/>
        <v>0.17556765624631887</v>
      </c>
      <c r="D155">
        <f t="shared" si="14"/>
        <v>1.5380458219078557E-2</v>
      </c>
      <c r="E155">
        <f t="shared" si="15"/>
        <v>0.48432456895536247</v>
      </c>
      <c r="F155">
        <f t="shared" si="16"/>
        <v>0.83545988144800032</v>
      </c>
      <c r="G155">
        <f t="shared" si="17"/>
        <v>0.99350734866473855</v>
      </c>
    </row>
    <row r="156" spans="1:7" x14ac:dyDescent="0.3">
      <c r="A156">
        <v>1.46</v>
      </c>
      <c r="B156">
        <f t="shared" si="12"/>
        <v>0.24095449504510119</v>
      </c>
      <c r="C156">
        <f t="shared" si="13"/>
        <v>0.17589678138292383</v>
      </c>
      <c r="D156">
        <f t="shared" si="14"/>
        <v>1.5622565799826687E-2</v>
      </c>
      <c r="E156">
        <f t="shared" si="15"/>
        <v>0.48190899009020244</v>
      </c>
      <c r="F156">
        <f t="shared" si="16"/>
        <v>0.83370255285605022</v>
      </c>
      <c r="G156">
        <f t="shared" si="17"/>
        <v>0.993352334865238</v>
      </c>
    </row>
    <row r="157" spans="1:7" x14ac:dyDescent="0.3">
      <c r="A157">
        <v>1.47</v>
      </c>
      <c r="B157">
        <f t="shared" si="12"/>
        <v>0.23975272948744705</v>
      </c>
      <c r="C157">
        <f t="shared" si="13"/>
        <v>0.17621825617327352</v>
      </c>
      <c r="D157">
        <f t="shared" si="14"/>
        <v>1.5866251240201114E-2</v>
      </c>
      <c r="E157">
        <f t="shared" si="15"/>
        <v>0.47950545897489411</v>
      </c>
      <c r="F157">
        <f t="shared" si="16"/>
        <v>0.83194197132144132</v>
      </c>
      <c r="G157">
        <f t="shared" si="17"/>
        <v>0.99319489208919953</v>
      </c>
    </row>
    <row r="158" spans="1:7" x14ac:dyDescent="0.3">
      <c r="A158">
        <v>1.48</v>
      </c>
      <c r="B158">
        <f t="shared" si="12"/>
        <v>0.23855695776051719</v>
      </c>
      <c r="C158">
        <f t="shared" si="13"/>
        <v>0.1765321487427827</v>
      </c>
      <c r="D158">
        <f t="shared" si="14"/>
        <v>1.6111500775257966E-2</v>
      </c>
      <c r="E158">
        <f t="shared" si="15"/>
        <v>0.47711391552103438</v>
      </c>
      <c r="F158">
        <f t="shared" si="16"/>
        <v>0.83017821300659989</v>
      </c>
      <c r="G158">
        <f t="shared" si="17"/>
        <v>0.99303500462677508</v>
      </c>
    </row>
    <row r="159" spans="1:7" x14ac:dyDescent="0.3">
      <c r="A159">
        <v>1.49</v>
      </c>
      <c r="B159">
        <f t="shared" si="12"/>
        <v>0.2373671499699562</v>
      </c>
      <c r="C159">
        <f t="shared" si="13"/>
        <v>0.17683852672761735</v>
      </c>
      <c r="D159">
        <f t="shared" si="14"/>
        <v>1.6358300549499299E-2</v>
      </c>
      <c r="E159">
        <f t="shared" si="15"/>
        <v>0.4747342999399124</v>
      </c>
      <c r="F159">
        <f t="shared" si="16"/>
        <v>0.82841135339514715</v>
      </c>
      <c r="G159">
        <f t="shared" si="17"/>
        <v>0.99287265690622073</v>
      </c>
    </row>
    <row r="160" spans="1:7" x14ac:dyDescent="0.3">
      <c r="A160">
        <v>1.5</v>
      </c>
      <c r="B160">
        <f t="shared" si="12"/>
        <v>0.23618327637050734</v>
      </c>
      <c r="C160">
        <f t="shared" si="13"/>
        <v>0.17713745727788049</v>
      </c>
      <c r="D160">
        <f t="shared" si="14"/>
        <v>1.6606636619801295E-2</v>
      </c>
      <c r="E160">
        <f t="shared" si="15"/>
        <v>0.47236655274101469</v>
      </c>
      <c r="F160">
        <f t="shared" si="16"/>
        <v>0.82664146729677568</v>
      </c>
      <c r="G160">
        <f t="shared" si="17"/>
        <v>0.99270783349478875</v>
      </c>
    </row>
    <row r="161" spans="1:7" x14ac:dyDescent="0.3">
      <c r="A161">
        <v>1.51</v>
      </c>
      <c r="B161">
        <f t="shared" si="12"/>
        <v>0.23500530736526901</v>
      </c>
      <c r="C161">
        <f t="shared" si="13"/>
        <v>0.17742900706077805</v>
      </c>
      <c r="D161">
        <f t="shared" si="14"/>
        <v>1.6856494958303336E-2</v>
      </c>
      <c r="E161">
        <f t="shared" si="15"/>
        <v>0.47001061473053796</v>
      </c>
      <c r="F161">
        <f t="shared" si="16"/>
        <v>0.82486862885209422</v>
      </c>
      <c r="G161">
        <f t="shared" si="17"/>
        <v>0.99254051909958829</v>
      </c>
    </row>
    <row r="162" spans="1:7" x14ac:dyDescent="0.3">
      <c r="A162">
        <v>1.52</v>
      </c>
      <c r="B162">
        <f t="shared" si="12"/>
        <v>0.23383321350495462</v>
      </c>
      <c r="C162">
        <f t="shared" si="13"/>
        <v>0.17771324226376548</v>
      </c>
      <c r="D162">
        <f t="shared" si="14"/>
        <v>1.7107861455258493E-2</v>
      </c>
      <c r="E162">
        <f t="shared" si="15"/>
        <v>0.46766642700990924</v>
      </c>
      <c r="F162">
        <f t="shared" si="16"/>
        <v>0.82309291153744035</v>
      </c>
      <c r="G162">
        <f t="shared" si="17"/>
        <v>0.99237069856841909</v>
      </c>
    </row>
    <row r="163" spans="1:7" x14ac:dyDescent="0.3">
      <c r="A163">
        <v>1.53</v>
      </c>
      <c r="B163">
        <f t="shared" si="12"/>
        <v>0.23266696548715671</v>
      </c>
      <c r="C163">
        <f t="shared" si="13"/>
        <v>0.17799022859767488</v>
      </c>
      <c r="D163">
        <f t="shared" si="14"/>
        <v>1.7360721921845713E-2</v>
      </c>
      <c r="E163">
        <f t="shared" si="15"/>
        <v>0.46533393097431341</v>
      </c>
      <c r="F163">
        <f t="shared" si="16"/>
        <v>0.82131438816966318</v>
      </c>
      <c r="G163">
        <f t="shared" si="17"/>
        <v>0.99219835689057589</v>
      </c>
    </row>
    <row r="164" spans="1:7" x14ac:dyDescent="0.3">
      <c r="A164">
        <v>1.54</v>
      </c>
      <c r="B164">
        <f t="shared" si="12"/>
        <v>0.23150653415561404</v>
      </c>
      <c r="C164">
        <f t="shared" si="13"/>
        <v>0.17826003129982276</v>
      </c>
      <c r="D164">
        <f t="shared" si="14"/>
        <v>1.7615062092944157E-2</v>
      </c>
      <c r="E164">
        <f t="shared" si="15"/>
        <v>0.46301306831122807</v>
      </c>
      <c r="F164">
        <f t="shared" si="16"/>
        <v>0.81953313091087376</v>
      </c>
      <c r="G164">
        <f t="shared" si="17"/>
        <v>0.99202347919762557</v>
      </c>
    </row>
    <row r="165" spans="1:7" x14ac:dyDescent="0.3">
      <c r="A165">
        <v>1.55</v>
      </c>
      <c r="B165">
        <f t="shared" si="12"/>
        <v>0.2303518904994829</v>
      </c>
      <c r="C165">
        <f t="shared" si="13"/>
        <v>0.17852271513709925</v>
      </c>
      <c r="D165">
        <f t="shared" si="14"/>
        <v>1.7870867629870037E-2</v>
      </c>
      <c r="E165">
        <f t="shared" si="15"/>
        <v>0.46070378099896581</v>
      </c>
      <c r="F165">
        <f t="shared" si="16"/>
        <v>0.81774921127316436</v>
      </c>
      <c r="G165">
        <f t="shared" si="17"/>
        <v>0.99184605076415633</v>
      </c>
    </row>
    <row r="166" spans="1:7" x14ac:dyDescent="0.3">
      <c r="A166">
        <v>1.56</v>
      </c>
      <c r="B166">
        <f t="shared" si="12"/>
        <v>0.22920300565261173</v>
      </c>
      <c r="C166">
        <f t="shared" si="13"/>
        <v>0.17877834440903714</v>
      </c>
      <c r="D166">
        <f t="shared" si="14"/>
        <v>1.8128124123076367E-2</v>
      </c>
      <c r="E166">
        <f t="shared" si="15"/>
        <v>0.45840601130522352</v>
      </c>
      <c r="F166">
        <f t="shared" si="16"/>
        <v>0.81596270012329786</v>
      </c>
      <c r="G166">
        <f t="shared" si="17"/>
        <v>0.99166605700849964</v>
      </c>
    </row>
    <row r="167" spans="1:7" x14ac:dyDescent="0.3">
      <c r="A167">
        <v>1.57</v>
      </c>
      <c r="B167">
        <f t="shared" si="12"/>
        <v>0.2280598508928196</v>
      </c>
      <c r="C167">
        <f t="shared" si="13"/>
        <v>0.17902698295086342</v>
      </c>
      <c r="D167">
        <f t="shared" si="14"/>
        <v>1.8386817094815964E-2</v>
      </c>
      <c r="E167">
        <f t="shared" si="15"/>
        <v>0.45611970178563921</v>
      </c>
      <c r="F167">
        <f t="shared" si="16"/>
        <v>0.81417366768736599</v>
      </c>
      <c r="G167">
        <f t="shared" si="17"/>
        <v>0.99148348349342574</v>
      </c>
    </row>
    <row r="168" spans="1:7" x14ac:dyDescent="0.3">
      <c r="A168">
        <v>1.58</v>
      </c>
      <c r="B168">
        <f t="shared" si="12"/>
        <v>0.22692239764117789</v>
      </c>
      <c r="C168">
        <f t="shared" si="13"/>
        <v>0.17926869413653052</v>
      </c>
      <c r="D168">
        <f t="shared" si="14"/>
        <v>1.8646932001768115E-2</v>
      </c>
      <c r="E168">
        <f t="shared" si="15"/>
        <v>0.45384479528235583</v>
      </c>
      <c r="F168">
        <f t="shared" si="16"/>
        <v>0.81238218355541691</v>
      </c>
      <c r="G168">
        <f t="shared" si="17"/>
        <v>0.99129831592681228</v>
      </c>
    </row>
    <row r="169" spans="1:7" x14ac:dyDescent="0.3">
      <c r="A169">
        <v>1.59</v>
      </c>
      <c r="B169">
        <f t="shared" si="12"/>
        <v>0.22579061746129608</v>
      </c>
      <c r="C169">
        <f t="shared" si="13"/>
        <v>0.17950354088173043</v>
      </c>
      <c r="D169">
        <f t="shared" si="14"/>
        <v>1.8908454237629279E-2</v>
      </c>
      <c r="E169">
        <f t="shared" si="15"/>
        <v>0.45158123492259222</v>
      </c>
      <c r="F169">
        <f t="shared" si="16"/>
        <v>0.81058831668605302</v>
      </c>
      <c r="G169">
        <f t="shared" si="17"/>
        <v>0.99111054016228728</v>
      </c>
    </row>
    <row r="170" spans="1:7" x14ac:dyDescent="0.3">
      <c r="A170">
        <v>1.6</v>
      </c>
      <c r="B170">
        <f t="shared" si="12"/>
        <v>0.22466448205861078</v>
      </c>
      <c r="C170">
        <f t="shared" si="13"/>
        <v>0.17973158564688865</v>
      </c>
      <c r="D170">
        <f t="shared" si="14"/>
        <v>1.917136913566812E-2</v>
      </c>
      <c r="E170">
        <f t="shared" si="15"/>
        <v>0.44932896411722156</v>
      </c>
      <c r="F170">
        <f t="shared" si="16"/>
        <v>0.80879213541099892</v>
      </c>
      <c r="G170">
        <f t="shared" si="17"/>
        <v>0.99092014219984603</v>
      </c>
    </row>
    <row r="171" spans="1:7" x14ac:dyDescent="0.3">
      <c r="A171">
        <v>1.61</v>
      </c>
      <c r="B171">
        <f t="shared" si="12"/>
        <v>0.22354396327967818</v>
      </c>
      <c r="C171">
        <f t="shared" si="13"/>
        <v>0.17995289044014093</v>
      </c>
      <c r="D171">
        <f t="shared" si="14"/>
        <v>1.943566197124539E-2</v>
      </c>
      <c r="E171">
        <f t="shared" si="15"/>
        <v>0.44708792655935642</v>
      </c>
      <c r="F171">
        <f t="shared" si="16"/>
        <v>0.8069937074396385</v>
      </c>
      <c r="G171">
        <f t="shared" si="17"/>
        <v>0.99072710818644261</v>
      </c>
    </row>
    <row r="172" spans="1:7" x14ac:dyDescent="0.3">
      <c r="A172">
        <v>1.62</v>
      </c>
      <c r="B172">
        <f t="shared" si="12"/>
        <v>0.22242903311147053</v>
      </c>
      <c r="C172">
        <f t="shared" si="13"/>
        <v>0.18016751682029111</v>
      </c>
      <c r="D172">
        <f t="shared" si="14"/>
        <v>1.9701317964298835E-2</v>
      </c>
      <c r="E172">
        <f t="shared" si="15"/>
        <v>0.44485806622294111</v>
      </c>
      <c r="F172">
        <f t="shared" si="16"/>
        <v>0.8051930998635235</v>
      </c>
      <c r="G172">
        <f t="shared" si="17"/>
        <v>0.99053142441655695</v>
      </c>
    </row>
    <row r="173" spans="1:7" x14ac:dyDescent="0.3">
      <c r="A173">
        <v>1.6300000000000001</v>
      </c>
      <c r="B173">
        <f t="shared" si="12"/>
        <v>0.22131966368067554</v>
      </c>
      <c r="C173">
        <f t="shared" si="13"/>
        <v>0.18037552589975059</v>
      </c>
      <c r="D173">
        <f t="shared" si="14"/>
        <v>1.9968322281793641E-2</v>
      </c>
      <c r="E173">
        <f t="shared" si="15"/>
        <v>0.44263932736135109</v>
      </c>
      <c r="F173">
        <f t="shared" si="16"/>
        <v>0.80339037916085232</v>
      </c>
      <c r="G173">
        <f t="shared" si="17"/>
        <v>0.99033307733273623</v>
      </c>
    </row>
    <row r="174" spans="1:7" x14ac:dyDescent="0.3">
      <c r="A174">
        <v>1.6400000000000001</v>
      </c>
      <c r="B174">
        <f t="shared" si="12"/>
        <v>0.22021582725299962</v>
      </c>
      <c r="C174">
        <f t="shared" si="13"/>
        <v>0.1805769783474597</v>
      </c>
      <c r="D174">
        <f t="shared" si="14"/>
        <v>2.0236660040138653E-2</v>
      </c>
      <c r="E174">
        <f t="shared" si="15"/>
        <v>0.44043165450599925</v>
      </c>
      <c r="F174">
        <f t="shared" si="16"/>
        <v>0.80158561120091854</v>
      </c>
      <c r="G174">
        <f t="shared" si="17"/>
        <v>0.99013205352611289</v>
      </c>
    </row>
    <row r="175" spans="1:7" x14ac:dyDescent="0.3">
      <c r="A175">
        <v>1.6500000000000001</v>
      </c>
      <c r="B175">
        <f t="shared" si="12"/>
        <v>0.21911749623247456</v>
      </c>
      <c r="C175">
        <f t="shared" si="13"/>
        <v>0.18077193439179154</v>
      </c>
      <c r="D175">
        <f t="shared" si="14"/>
        <v>2.0506316307568856E-2</v>
      </c>
      <c r="E175">
        <f t="shared" si="15"/>
        <v>0.43823499246494918</v>
      </c>
      <c r="F175">
        <f t="shared" si="16"/>
        <v>0.79977886124853237</v>
      </c>
      <c r="G175">
        <f t="shared" si="17"/>
        <v>0.98992833973689809</v>
      </c>
    </row>
    <row r="176" spans="1:7" x14ac:dyDescent="0.3">
      <c r="A176">
        <v>1.6600000000000001</v>
      </c>
      <c r="B176">
        <f t="shared" si="12"/>
        <v>0.21802464316076778</v>
      </c>
      <c r="C176">
        <f t="shared" si="13"/>
        <v>0.18096045382343723</v>
      </c>
      <c r="D176">
        <f t="shared" si="14"/>
        <v>2.0777276106494321E-2</v>
      </c>
      <c r="E176">
        <f t="shared" si="15"/>
        <v>0.43604928632153556</v>
      </c>
      <c r="F176">
        <f t="shared" si="16"/>
        <v>0.79797019396841018</v>
      </c>
      <c r="G176">
        <f t="shared" si="17"/>
        <v>0.98972192285485172</v>
      </c>
    </row>
    <row r="177" spans="1:7" x14ac:dyDescent="0.3">
      <c r="A177">
        <v>1.6700000000000002</v>
      </c>
      <c r="B177">
        <f t="shared" si="12"/>
        <v>0.21693724071649542</v>
      </c>
      <c r="C177">
        <f t="shared" si="13"/>
        <v>0.18114259599827368</v>
      </c>
      <c r="D177">
        <f t="shared" si="14"/>
        <v>2.1049524415816066E-2</v>
      </c>
      <c r="E177">
        <f t="shared" si="15"/>
        <v>0.4338744814329909</v>
      </c>
      <c r="F177">
        <f t="shared" si="16"/>
        <v>0.79615967342953831</v>
      </c>
      <c r="G177">
        <f t="shared" si="17"/>
        <v>0.98951278991972891</v>
      </c>
    </row>
    <row r="178" spans="1:7" x14ac:dyDescent="0.3">
      <c r="A178">
        <v>1.68</v>
      </c>
      <c r="B178">
        <f t="shared" si="12"/>
        <v>0.21585526171453984</v>
      </c>
      <c r="C178">
        <f t="shared" si="13"/>
        <v>0.18131841984021344</v>
      </c>
      <c r="D178">
        <f t="shared" si="14"/>
        <v>2.1323046173209098E-2</v>
      </c>
      <c r="E178">
        <f t="shared" si="15"/>
        <v>0.43171052342907973</v>
      </c>
      <c r="F178">
        <f t="shared" si="16"/>
        <v>0.79434736310950671</v>
      </c>
      <c r="G178">
        <f t="shared" si="17"/>
        <v>0.98930092812170423</v>
      </c>
    </row>
    <row r="179" spans="1:7" x14ac:dyDescent="0.3">
      <c r="A179">
        <v>1.69</v>
      </c>
      <c r="B179">
        <f t="shared" si="12"/>
        <v>0.21477867910536957</v>
      </c>
      <c r="C179">
        <f t="shared" si="13"/>
        <v>0.18148798384403725</v>
      </c>
      <c r="D179">
        <f t="shared" si="14"/>
        <v>2.1597826277373115E-2</v>
      </c>
      <c r="E179">
        <f t="shared" si="15"/>
        <v>0.42955735821073915</v>
      </c>
      <c r="F179">
        <f t="shared" si="16"/>
        <v>0.79253332589881376</v>
      </c>
      <c r="G179">
        <f t="shared" si="17"/>
        <v>0.9890863248017715</v>
      </c>
    </row>
    <row r="180" spans="1:7" x14ac:dyDescent="0.3">
      <c r="A180">
        <v>1.7</v>
      </c>
      <c r="B180">
        <f t="shared" si="12"/>
        <v>0.21370746597436333</v>
      </c>
      <c r="C180">
        <f t="shared" si="13"/>
        <v>0.18165134607820879</v>
      </c>
      <c r="D180">
        <f t="shared" si="14"/>
        <v>2.1873849590250977E-2</v>
      </c>
      <c r="E180">
        <f t="shared" si="15"/>
        <v>0.42741493194872671</v>
      </c>
      <c r="F180">
        <f t="shared" si="16"/>
        <v>0.79071762410514446</v>
      </c>
      <c r="G180">
        <f t="shared" si="17"/>
        <v>0.98886896745212383</v>
      </c>
    </row>
    <row r="181" spans="1:7" x14ac:dyDescent="0.3">
      <c r="A181">
        <v>1.71</v>
      </c>
      <c r="B181">
        <f t="shared" si="12"/>
        <v>0.21264159554113701</v>
      </c>
      <c r="C181">
        <f t="shared" si="13"/>
        <v>0.18180856418767216</v>
      </c>
      <c r="D181">
        <f t="shared" si="14"/>
        <v>2.2151100939215504E-2</v>
      </c>
      <c r="E181">
        <f t="shared" si="15"/>
        <v>0.42528319108227414</v>
      </c>
      <c r="F181">
        <f t="shared" si="16"/>
        <v>0.78890031945761852</v>
      </c>
      <c r="G181">
        <f t="shared" si="17"/>
        <v>0.9886488437165093</v>
      </c>
    </row>
    <row r="182" spans="1:7" x14ac:dyDescent="0.3">
      <c r="A182">
        <v>1.72</v>
      </c>
      <c r="B182">
        <f t="shared" si="12"/>
        <v>0.21158104115887441</v>
      </c>
      <c r="C182">
        <f t="shared" si="13"/>
        <v>0.18195969539663201</v>
      </c>
      <c r="D182">
        <f t="shared" si="14"/>
        <v>2.242956511922483E-2</v>
      </c>
      <c r="E182">
        <f t="shared" si="15"/>
        <v>0.42316208231774882</v>
      </c>
      <c r="F182">
        <f t="shared" si="16"/>
        <v>0.78708147311101273</v>
      </c>
      <c r="G182">
        <f t="shared" si="17"/>
        <v>0.98842594139056605</v>
      </c>
    </row>
    <row r="183" spans="1:7" x14ac:dyDescent="0.3">
      <c r="A183">
        <v>1.73</v>
      </c>
      <c r="B183">
        <f t="shared" si="12"/>
        <v>0.21052577631366062</v>
      </c>
      <c r="C183">
        <f t="shared" si="13"/>
        <v>0.18210479651131636</v>
      </c>
      <c r="D183">
        <f t="shared" si="14"/>
        <v>2.2709226894946619E-2</v>
      </c>
      <c r="E183">
        <f t="shared" si="15"/>
        <v>0.42105155262732119</v>
      </c>
      <c r="F183">
        <f t="shared" si="16"/>
        <v>0.78526114564995397</v>
      </c>
      <c r="G183">
        <f t="shared" si="17"/>
        <v>0.98820024842213594</v>
      </c>
    </row>
    <row r="184" spans="1:7" x14ac:dyDescent="0.3">
      <c r="A184">
        <v>1.74</v>
      </c>
      <c r="B184">
        <f t="shared" si="12"/>
        <v>0.20947577462381944</v>
      </c>
      <c r="C184">
        <f t="shared" si="13"/>
        <v>0.1822439239227229</v>
      </c>
      <c r="D184">
        <f t="shared" si="14"/>
        <v>2.2990071002851498E-2</v>
      </c>
      <c r="E184">
        <f t="shared" si="15"/>
        <v>0.418951549247639</v>
      </c>
      <c r="F184">
        <f t="shared" si="16"/>
        <v>0.78343939709308497</v>
      </c>
      <c r="G184">
        <f t="shared" si="17"/>
        <v>0.98797175291155681</v>
      </c>
    </row>
    <row r="185" spans="1:7" x14ac:dyDescent="0.3">
      <c r="A185">
        <v>1.75</v>
      </c>
      <c r="B185">
        <f t="shared" si="12"/>
        <v>0.20843100983925417</v>
      </c>
      <c r="C185">
        <f t="shared" si="13"/>
        <v>0.1823771336093474</v>
      </c>
      <c r="D185">
        <f t="shared" si="14"/>
        <v>2.32720821532761E-2</v>
      </c>
      <c r="E185">
        <f t="shared" si="15"/>
        <v>0.41686201967850839</v>
      </c>
      <c r="F185">
        <f t="shared" si="16"/>
        <v>0.78161628689720331</v>
      </c>
      <c r="G185">
        <f t="shared" si="17"/>
        <v>0.98774044311193454</v>
      </c>
    </row>
    <row r="186" spans="1:7" x14ac:dyDescent="0.3">
      <c r="A186">
        <v>1.76</v>
      </c>
      <c r="B186">
        <f t="shared" si="12"/>
        <v>0.20739145584079072</v>
      </c>
      <c r="C186">
        <f t="shared" si="13"/>
        <v>0.18250448113989581</v>
      </c>
      <c r="D186">
        <f t="shared" si="14"/>
        <v>2.3555245032455881E-2</v>
      </c>
      <c r="E186">
        <f t="shared" si="15"/>
        <v>0.41478291168158138</v>
      </c>
      <c r="F186">
        <f t="shared" si="16"/>
        <v>0.77979187396137295</v>
      </c>
      <c r="G186">
        <f t="shared" si="17"/>
        <v>0.98750630742939305</v>
      </c>
    </row>
    <row r="187" spans="1:7" x14ac:dyDescent="0.3">
      <c r="A187">
        <v>1.77</v>
      </c>
      <c r="B187">
        <f t="shared" si="12"/>
        <v>0.20635708663952484</v>
      </c>
      <c r="C187">
        <f t="shared" si="13"/>
        <v>0.18262602167597947</v>
      </c>
      <c r="D187">
        <f t="shared" si="14"/>
        <v>2.3839544304528164E-2</v>
      </c>
      <c r="E187">
        <f t="shared" si="15"/>
        <v>0.41271417327904963</v>
      </c>
      <c r="F187">
        <f t="shared" si="16"/>
        <v>0.77796621663100862</v>
      </c>
      <c r="G187">
        <f t="shared" si="17"/>
        <v>0.98726933442330678</v>
      </c>
    </row>
    <row r="188" spans="1:7" x14ac:dyDescent="0.3">
      <c r="A188">
        <v>1.78</v>
      </c>
      <c r="B188">
        <f t="shared" si="12"/>
        <v>0.20532787637617272</v>
      </c>
      <c r="C188">
        <f t="shared" si="13"/>
        <v>0.18274180997479375</v>
      </c>
      <c r="D188">
        <f t="shared" si="14"/>
        <v>2.4124964613505686E-2</v>
      </c>
      <c r="E188">
        <f t="shared" si="15"/>
        <v>0.4106557527523455</v>
      </c>
      <c r="F188">
        <f t="shared" si="16"/>
        <v>0.77613937270193312</v>
      </c>
      <c r="G188">
        <f t="shared" si="17"/>
        <v>0.98702951280651074</v>
      </c>
    </row>
    <row r="189" spans="1:7" x14ac:dyDescent="0.3">
      <c r="A189">
        <v>1.79</v>
      </c>
      <c r="B189">
        <f t="shared" si="12"/>
        <v>0.20430379932042425</v>
      </c>
      <c r="C189">
        <f t="shared" si="13"/>
        <v>0.18285190039177968</v>
      </c>
      <c r="D189">
        <f t="shared" si="14"/>
        <v>2.4411490585220887E-2</v>
      </c>
      <c r="E189">
        <f t="shared" si="15"/>
        <v>0.40860759864084845</v>
      </c>
      <c r="F189">
        <f t="shared" si="16"/>
        <v>0.77431139942440774</v>
      </c>
      <c r="G189">
        <f t="shared" si="17"/>
        <v>0.9867868314454924</v>
      </c>
    </row>
    <row r="190" spans="1:7" x14ac:dyDescent="0.3">
      <c r="A190">
        <v>1.8</v>
      </c>
      <c r="B190">
        <f t="shared" si="12"/>
        <v>0.20328482987029958</v>
      </c>
      <c r="C190">
        <f t="shared" si="13"/>
        <v>0.18295634688326959</v>
      </c>
      <c r="D190">
        <f t="shared" si="14"/>
        <v>2.4699106829241393E-2</v>
      </c>
      <c r="E190">
        <f t="shared" si="15"/>
        <v>0.40656965974059911</v>
      </c>
      <c r="F190">
        <f t="shared" si="16"/>
        <v>0.77248235350713834</v>
      </c>
      <c r="G190">
        <f t="shared" si="17"/>
        <v>0.98654127936056368</v>
      </c>
    </row>
    <row r="191" spans="1:7" x14ac:dyDescent="0.3">
      <c r="A191">
        <v>1.81</v>
      </c>
      <c r="B191">
        <f t="shared" si="12"/>
        <v>0.20227094255150943</v>
      </c>
      <c r="C191">
        <f t="shared" si="13"/>
        <v>0.18305520300911601</v>
      </c>
      <c r="D191">
        <f t="shared" si="14"/>
        <v>2.4987797940756874E-2</v>
      </c>
      <c r="E191">
        <f t="shared" si="15"/>
        <v>0.40454188510301881</v>
      </c>
      <c r="F191">
        <f t="shared" si="16"/>
        <v>0.77065229112125078</v>
      </c>
      <c r="G191">
        <f t="shared" si="17"/>
        <v>0.9862928457260145</v>
      </c>
    </row>
    <row r="192" spans="1:7" x14ac:dyDescent="0.3">
      <c r="A192">
        <v>1.82</v>
      </c>
      <c r="B192">
        <f t="shared" si="12"/>
        <v>0.20126211201681796</v>
      </c>
      <c r="C192">
        <f t="shared" si="13"/>
        <v>0.18314852193530434</v>
      </c>
      <c r="D192">
        <f t="shared" si="14"/>
        <v>2.5277548502437585E-2</v>
      </c>
      <c r="E192">
        <f t="shared" si="15"/>
        <v>0.40252422403363597</v>
      </c>
      <c r="F192">
        <f t="shared" si="16"/>
        <v>0.76882126790424477</v>
      </c>
      <c r="G192">
        <f t="shared" si="17"/>
        <v>0.9860415198702468</v>
      </c>
    </row>
    <row r="193" spans="1:7" x14ac:dyDescent="0.3">
      <c r="A193">
        <v>1.83</v>
      </c>
      <c r="B193">
        <f t="shared" si="12"/>
        <v>0.20025831304540936</v>
      </c>
      <c r="C193">
        <f t="shared" si="13"/>
        <v>0.18323635643654956</v>
      </c>
      <c r="D193">
        <f t="shared" si="14"/>
        <v>2.5568343086265034E-2</v>
      </c>
      <c r="E193">
        <f t="shared" si="15"/>
        <v>0.40051662609081878</v>
      </c>
      <c r="F193">
        <f t="shared" si="16"/>
        <v>0.76698933896391808</v>
      </c>
      <c r="G193">
        <f t="shared" si="17"/>
        <v>0.98578729127589093</v>
      </c>
    </row>
    <row r="194" spans="1:7" x14ac:dyDescent="0.3">
      <c r="A194">
        <v>1.84</v>
      </c>
      <c r="B194">
        <f t="shared" si="12"/>
        <v>0.1992595205422571</v>
      </c>
      <c r="C194">
        <f t="shared" si="13"/>
        <v>0.1833187588988765</v>
      </c>
      <c r="D194">
        <f t="shared" si="14"/>
        <v>2.5860166255334844E-2</v>
      </c>
      <c r="E194">
        <f t="shared" si="15"/>
        <v>0.39851904108451414</v>
      </c>
      <c r="F194">
        <f t="shared" si="16"/>
        <v>0.76515655888226719</v>
      </c>
      <c r="G194">
        <f t="shared" si="17"/>
        <v>0.98553014957990337</v>
      </c>
    </row>
    <row r="195" spans="1:7" x14ac:dyDescent="0.3">
      <c r="A195">
        <v>1.85</v>
      </c>
      <c r="B195">
        <f t="shared" ref="B195:B258" si="18">_xlfn.CHISQ.DIST(A195,2,FALSE)</f>
        <v>0.19826570953749637</v>
      </c>
      <c r="C195">
        <f t="shared" ref="C195:C258" si="19">_xlfn.CHISQ.DIST(A195,4,FALSE)</f>
        <v>0.18339578132218418</v>
      </c>
      <c r="D195">
        <f t="shared" ref="D195:D258" si="20">_xlfn.CHISQ.DIST(A195,8,FALSE)</f>
        <v>2.6153002565632306E-2</v>
      </c>
      <c r="E195">
        <f t="shared" ref="E195:E258" si="21">_xlfn.CHISQ.DIST.RT(A195,2)</f>
        <v>0.39653141907499284</v>
      </c>
      <c r="F195">
        <f t="shared" ref="F195:F258" si="22">+_xlfn.CHISQ.DIST.RT(A195,4)</f>
        <v>0.7633229817193613</v>
      </c>
      <c r="G195">
        <f t="shared" ref="G195:G258" si="23">_xlfn.CHISQ.DIST.RT(A195,8)</f>
        <v>0.98527008457364629</v>
      </c>
    </row>
    <row r="196" spans="1:7" x14ac:dyDescent="0.3">
      <c r="A196">
        <v>1.86</v>
      </c>
      <c r="B196">
        <f t="shared" si="18"/>
        <v>0.19727685518580057</v>
      </c>
      <c r="C196">
        <f t="shared" si="19"/>
        <v>0.18346747532279453</v>
      </c>
      <c r="D196">
        <f t="shared" si="20"/>
        <v>2.6446836567780831E-2</v>
      </c>
      <c r="E196">
        <f t="shared" si="21"/>
        <v>0.39455371037160109</v>
      </c>
      <c r="F196">
        <f t="shared" si="22"/>
        <v>0.76148866101719026</v>
      </c>
      <c r="G196">
        <f t="shared" si="23"/>
        <v>0.98500708620295074</v>
      </c>
    </row>
    <row r="197" spans="1:7" x14ac:dyDescent="0.3">
      <c r="A197">
        <v>1.87</v>
      </c>
      <c r="B197">
        <f t="shared" si="18"/>
        <v>0.19629293276575915</v>
      </c>
      <c r="C197">
        <f t="shared" si="19"/>
        <v>0.18353389213598481</v>
      </c>
      <c r="D197">
        <f t="shared" si="20"/>
        <v>2.6741652808763557E-2</v>
      </c>
      <c r="E197">
        <f t="shared" si="21"/>
        <v>0.39258586553151836</v>
      </c>
      <c r="F197">
        <f t="shared" si="22"/>
        <v>0.75965364980348815</v>
      </c>
      <c r="G197">
        <f t="shared" si="23"/>
        <v>0.98474114456816098</v>
      </c>
    </row>
    <row r="198" spans="1:7" x14ac:dyDescent="0.3">
      <c r="A198">
        <v>1.8800000000000001</v>
      </c>
      <c r="B198">
        <f t="shared" si="18"/>
        <v>0.19531391767926054</v>
      </c>
      <c r="C198">
        <f t="shared" si="19"/>
        <v>0.18359508261850491</v>
      </c>
      <c r="D198">
        <f t="shared" si="20"/>
        <v>2.7037435833618492E-2</v>
      </c>
      <c r="E198">
        <f t="shared" si="21"/>
        <v>0.39062783535852108</v>
      </c>
      <c r="F198">
        <f t="shared" si="22"/>
        <v>0.75781800059553095</v>
      </c>
      <c r="G198">
        <f t="shared" si="23"/>
        <v>0.98447224992416249</v>
      </c>
    </row>
    <row r="199" spans="1:7" x14ac:dyDescent="0.3">
      <c r="A199">
        <v>1.8900000000000001</v>
      </c>
      <c r="B199">
        <f t="shared" si="18"/>
        <v>0.19433978545087652</v>
      </c>
      <c r="C199">
        <f t="shared" si="19"/>
        <v>0.18365109725107828</v>
      </c>
      <c r="D199">
        <f t="shared" si="20"/>
        <v>2.7334170187107369E-2</v>
      </c>
      <c r="E199">
        <f t="shared" si="21"/>
        <v>0.38867957090175298</v>
      </c>
      <c r="F199">
        <f t="shared" si="22"/>
        <v>0.7559817654039096</v>
      </c>
      <c r="G199">
        <f t="shared" si="23"/>
        <v>0.98420039268039328</v>
      </c>
    </row>
    <row r="200" spans="1:7" x14ac:dyDescent="0.3">
      <c r="A200">
        <v>1.9000000000000001</v>
      </c>
      <c r="B200">
        <f t="shared" si="18"/>
        <v>0.19337051172725059</v>
      </c>
      <c r="C200">
        <f t="shared" si="19"/>
        <v>0.18370198614088804</v>
      </c>
      <c r="D200">
        <f t="shared" si="20"/>
        <v>2.7631840415358582E-2</v>
      </c>
      <c r="E200">
        <f t="shared" si="21"/>
        <v>0.38674102345450118</v>
      </c>
      <c r="F200">
        <f t="shared" si="22"/>
        <v>0.75414499573627736</v>
      </c>
      <c r="G200">
        <f t="shared" si="23"/>
        <v>0.98392556340083814</v>
      </c>
    </row>
    <row r="201" spans="1:7" x14ac:dyDescent="0.3">
      <c r="A201">
        <v>1.9100000000000001</v>
      </c>
      <c r="B201">
        <f t="shared" si="18"/>
        <v>0.19240607227648926</v>
      </c>
      <c r="C201">
        <f t="shared" si="19"/>
        <v>0.18374779902404723</v>
      </c>
      <c r="D201">
        <f t="shared" si="20"/>
        <v>2.7930431067484447E-2</v>
      </c>
      <c r="E201">
        <f t="shared" si="21"/>
        <v>0.38481214455297852</v>
      </c>
      <c r="F201">
        <f t="shared" si="22"/>
        <v>0.75230774260107303</v>
      </c>
      <c r="G201">
        <f t="shared" si="23"/>
        <v>0.98364775280400707</v>
      </c>
    </row>
    <row r="202" spans="1:7" x14ac:dyDescent="0.3">
      <c r="A202">
        <v>1.9200000000000002</v>
      </c>
      <c r="B202">
        <f t="shared" si="18"/>
        <v>0.19144644298755598</v>
      </c>
      <c r="C202">
        <f t="shared" si="19"/>
        <v>0.18378858526805372</v>
      </c>
      <c r="D202">
        <f t="shared" si="20"/>
        <v>2.8229926697173061E-2</v>
      </c>
      <c r="E202">
        <f t="shared" si="21"/>
        <v>0.38289288597511201</v>
      </c>
      <c r="F202">
        <f t="shared" si="22"/>
        <v>0.75047005651121945</v>
      </c>
      <c r="G202">
        <f t="shared" si="23"/>
        <v>0.98336695176289735</v>
      </c>
    </row>
    <row r="203" spans="1:7" x14ac:dyDescent="0.3">
      <c r="A203">
        <v>1.93</v>
      </c>
      <c r="B203">
        <f t="shared" si="18"/>
        <v>0.19049159986966863</v>
      </c>
      <c r="C203">
        <f t="shared" si="19"/>
        <v>0.18382439387423019</v>
      </c>
      <c r="D203">
        <f t="shared" si="20"/>
        <v>2.8530311864255E-2</v>
      </c>
      <c r="E203">
        <f t="shared" si="21"/>
        <v>0.38098319973933725</v>
      </c>
      <c r="F203">
        <f t="shared" si="22"/>
        <v>0.74863198748779769</v>
      </c>
      <c r="G203">
        <f t="shared" si="23"/>
        <v>0.98308315130493984</v>
      </c>
    </row>
    <row r="204" spans="1:7" x14ac:dyDescent="0.3">
      <c r="A204">
        <v>1.94</v>
      </c>
      <c r="B204">
        <f t="shared" si="18"/>
        <v>0.18954151905169944</v>
      </c>
      <c r="C204">
        <f t="shared" si="19"/>
        <v>0.18385527348014841</v>
      </c>
      <c r="D204">
        <f t="shared" si="20"/>
        <v>2.8831571136245269E-2</v>
      </c>
      <c r="E204">
        <f t="shared" si="21"/>
        <v>0.37908303810339883</v>
      </c>
      <c r="F204">
        <f t="shared" si="22"/>
        <v>0.74679358506369575</v>
      </c>
      <c r="G204">
        <f t="shared" si="23"/>
        <v>0.98279634261193016</v>
      </c>
    </row>
    <row r="205" spans="1:7" x14ac:dyDescent="0.3">
      <c r="A205">
        <v>1.95</v>
      </c>
      <c r="B205">
        <f t="shared" si="18"/>
        <v>0.18859617678157847</v>
      </c>
      <c r="C205">
        <f t="shared" si="19"/>
        <v>0.18388127236203899</v>
      </c>
      <c r="D205">
        <f t="shared" si="20"/>
        <v>2.913368908986055E-2</v>
      </c>
      <c r="E205">
        <f t="shared" si="21"/>
        <v>0.37719235356315695</v>
      </c>
      <c r="F205">
        <f t="shared" si="22"/>
        <v>0.74495489828723493</v>
      </c>
      <c r="G205">
        <f t="shared" si="23"/>
        <v>0.98250651701994407</v>
      </c>
    </row>
    <row r="206" spans="1:7" x14ac:dyDescent="0.3">
      <c r="A206">
        <v>1.96</v>
      </c>
      <c r="B206">
        <f t="shared" si="18"/>
        <v>0.18765554942569976</v>
      </c>
      <c r="C206">
        <f t="shared" si="19"/>
        <v>0.18390243843718576</v>
      </c>
      <c r="D206">
        <f t="shared" si="20"/>
        <v>2.9436650312512198E-2</v>
      </c>
      <c r="E206">
        <f t="shared" si="21"/>
        <v>0.37531109885139957</v>
      </c>
      <c r="F206">
        <f t="shared" si="22"/>
        <v>0.74311597572577104</v>
      </c>
      <c r="G206">
        <f t="shared" si="23"/>
        <v>0.98221366601923754</v>
      </c>
    </row>
    <row r="207" spans="1:7" x14ac:dyDescent="0.3">
      <c r="A207">
        <v>1.97</v>
      </c>
      <c r="B207">
        <f t="shared" si="18"/>
        <v>0.18671961346833046</v>
      </c>
      <c r="C207">
        <f t="shared" si="19"/>
        <v>0.18391881926630546</v>
      </c>
      <c r="D207">
        <f t="shared" si="20"/>
        <v>2.9740439403775201E-2</v>
      </c>
      <c r="E207">
        <f t="shared" si="21"/>
        <v>0.37343922693666093</v>
      </c>
      <c r="F207">
        <f t="shared" si="22"/>
        <v>0.74127686546927207</v>
      </c>
      <c r="G207">
        <f t="shared" si="23"/>
        <v>0.98191778125413332</v>
      </c>
    </row>
    <row r="208" spans="1:7" x14ac:dyDescent="0.3">
      <c r="A208">
        <v>1.98</v>
      </c>
      <c r="B208">
        <f t="shared" si="18"/>
        <v>0.18578834551102283</v>
      </c>
      <c r="C208">
        <f t="shared" si="19"/>
        <v>0.18393046205591262</v>
      </c>
      <c r="D208">
        <f t="shared" si="20"/>
        <v>3.0045040976833321E-2</v>
      </c>
      <c r="E208">
        <f t="shared" si="21"/>
        <v>0.37157669102204571</v>
      </c>
      <c r="F208">
        <f t="shared" si="22"/>
        <v>0.73943761513387085</v>
      </c>
      <c r="G208">
        <f t="shared" si="23"/>
        <v>0.98161885452289099</v>
      </c>
    </row>
    <row r="209" spans="1:7" x14ac:dyDescent="0.3">
      <c r="A209">
        <v>1.99</v>
      </c>
      <c r="B209">
        <f t="shared" si="18"/>
        <v>0.18486172227202946</v>
      </c>
      <c r="C209">
        <f t="shared" si="19"/>
        <v>0.18393741366066929</v>
      </c>
      <c r="D209">
        <f t="shared" si="20"/>
        <v>3.0350439659900686E-2</v>
      </c>
      <c r="E209">
        <f t="shared" si="21"/>
        <v>0.36972344454405898</v>
      </c>
      <c r="F209">
        <f t="shared" si="22"/>
        <v>0.73759827186539773</v>
      </c>
      <c r="G209">
        <f t="shared" si="23"/>
        <v>0.98131687777756504</v>
      </c>
    </row>
    <row r="210" spans="1:7" x14ac:dyDescent="0.3">
      <c r="A210">
        <v>2</v>
      </c>
      <c r="B210">
        <f t="shared" si="18"/>
        <v>0.18393972058572117</v>
      </c>
      <c r="C210">
        <f t="shared" si="19"/>
        <v>0.18393972058572114</v>
      </c>
      <c r="D210">
        <f t="shared" si="20"/>
        <v>3.0656620097620189E-2</v>
      </c>
      <c r="E210">
        <f t="shared" si="21"/>
        <v>0.36787944117144233</v>
      </c>
      <c r="F210">
        <f t="shared" si="22"/>
        <v>0.73575888234288478</v>
      </c>
      <c r="G210">
        <f t="shared" si="23"/>
        <v>0.98101184312384615</v>
      </c>
    </row>
    <row r="211" spans="1:7" x14ac:dyDescent="0.3">
      <c r="A211">
        <v>2.0099999999999998</v>
      </c>
      <c r="B211">
        <f t="shared" si="18"/>
        <v>0.18302231740200769</v>
      </c>
      <c r="C211">
        <f t="shared" si="19"/>
        <v>0.18393742898901771</v>
      </c>
      <c r="D211">
        <f t="shared" si="20"/>
        <v>3.0963566952438761E-2</v>
      </c>
      <c r="E211">
        <f t="shared" si="21"/>
        <v>0.36604463480401539</v>
      </c>
      <c r="F211">
        <f t="shared" si="22"/>
        <v>0.73391949278205093</v>
      </c>
      <c r="G211">
        <f t="shared" si="23"/>
        <v>0.98070374282089112</v>
      </c>
    </row>
    <row r="212" spans="1:7" x14ac:dyDescent="0.3">
      <c r="A212">
        <v>2.02</v>
      </c>
      <c r="B212">
        <f t="shared" si="18"/>
        <v>0.18210948978576166</v>
      </c>
      <c r="C212">
        <f t="shared" si="19"/>
        <v>0.18393058468361925</v>
      </c>
      <c r="D212">
        <f t="shared" si="20"/>
        <v>3.1271264905960001E-2</v>
      </c>
      <c r="E212">
        <f t="shared" si="21"/>
        <v>0.36421897957152333</v>
      </c>
      <c r="F212">
        <f t="shared" si="22"/>
        <v>0.73208014893876183</v>
      </c>
      <c r="G212">
        <f t="shared" si="23"/>
        <v>0.98039256928113738</v>
      </c>
    </row>
    <row r="213" spans="1:7" x14ac:dyDescent="0.3">
      <c r="A213">
        <v>2.0299999999999998</v>
      </c>
      <c r="B213">
        <f t="shared" si="18"/>
        <v>0.18120121491624516</v>
      </c>
      <c r="C213">
        <f t="shared" si="19"/>
        <v>0.18391923313998881</v>
      </c>
      <c r="D213">
        <f t="shared" si="20"/>
        <v>3.1579698660274165E-2</v>
      </c>
      <c r="E213">
        <f t="shared" si="21"/>
        <v>0.36240242983249038</v>
      </c>
      <c r="F213">
        <f t="shared" si="22"/>
        <v>0.73024089611246812</v>
      </c>
      <c r="G213">
        <f t="shared" si="23"/>
        <v>0.98007831507010501</v>
      </c>
    </row>
    <row r="214" spans="1:7" x14ac:dyDescent="0.3">
      <c r="A214">
        <v>2.04</v>
      </c>
      <c r="B214">
        <f t="shared" si="18"/>
        <v>0.18029747008653915</v>
      </c>
      <c r="C214">
        <f t="shared" si="19"/>
        <v>0.18390341948826991</v>
      </c>
      <c r="D214">
        <f t="shared" si="20"/>
        <v>3.1888852939266001E-2</v>
      </c>
      <c r="E214">
        <f t="shared" si="21"/>
        <v>0.3605949401730783</v>
      </c>
      <c r="F214">
        <f t="shared" si="22"/>
        <v>0.72840177914961823</v>
      </c>
      <c r="G214">
        <f t="shared" si="23"/>
        <v>0.97976097290618558</v>
      </c>
    </row>
    <row r="215" spans="1:7" x14ac:dyDescent="0.3">
      <c r="A215">
        <v>2.0499999999999998</v>
      </c>
      <c r="B215">
        <f t="shared" si="18"/>
        <v>0.17939823270297581</v>
      </c>
      <c r="C215">
        <f t="shared" si="19"/>
        <v>0.18388318852055016</v>
      </c>
      <c r="D215">
        <f t="shared" si="20"/>
        <v>3.21987124899005E-2</v>
      </c>
      <c r="E215">
        <f t="shared" si="21"/>
        <v>0.35879646540595161</v>
      </c>
      <c r="F215">
        <f t="shared" si="22"/>
        <v>0.72656284244705205</v>
      </c>
      <c r="G215">
        <f t="shared" si="23"/>
        <v>0.979440535660417</v>
      </c>
    </row>
    <row r="216" spans="1:7" x14ac:dyDescent="0.3">
      <c r="A216">
        <v>2.0599999999999996</v>
      </c>
      <c r="B216">
        <f t="shared" si="18"/>
        <v>0.17850348028457372</v>
      </c>
      <c r="C216">
        <f t="shared" si="19"/>
        <v>0.18385858469311089</v>
      </c>
      <c r="D216">
        <f t="shared" si="20"/>
        <v>3.2509262083486881E-2</v>
      </c>
      <c r="E216">
        <f t="shared" si="21"/>
        <v>0.35700696056914744</v>
      </c>
      <c r="F216">
        <f t="shared" si="22"/>
        <v>0.72472412995536928</v>
      </c>
      <c r="G216">
        <f t="shared" si="23"/>
        <v>0.97911699635624716</v>
      </c>
    </row>
    <row r="217" spans="1:7" x14ac:dyDescent="0.3">
      <c r="A217">
        <v>2.0699999999999998</v>
      </c>
      <c r="B217">
        <f t="shared" si="18"/>
        <v>0.17761319046247576</v>
      </c>
      <c r="C217">
        <f t="shared" si="19"/>
        <v>0.1838296521286624</v>
      </c>
      <c r="D217">
        <f t="shared" si="20"/>
        <v>3.2820486516921051E-2</v>
      </c>
      <c r="E217">
        <f t="shared" si="21"/>
        <v>0.35522638092495151</v>
      </c>
      <c r="F217">
        <f t="shared" si="22"/>
        <v>0.72288568518227636</v>
      </c>
      <c r="G217">
        <f t="shared" si="23"/>
        <v>0.97879034816928401</v>
      </c>
    </row>
    <row r="218" spans="1:7" x14ac:dyDescent="0.3">
      <c r="A218">
        <v>2.0799999999999996</v>
      </c>
      <c r="B218">
        <f t="shared" si="18"/>
        <v>0.17672734097939011</v>
      </c>
      <c r="C218">
        <f t="shared" si="19"/>
        <v>0.18379643461856568</v>
      </c>
      <c r="D218">
        <f t="shared" si="20"/>
        <v>3.3132370613906753E-2</v>
      </c>
      <c r="E218">
        <f t="shared" si="21"/>
        <v>0.35345468195878021</v>
      </c>
      <c r="F218">
        <f t="shared" si="22"/>
        <v>0.72104755119591157</v>
      </c>
      <c r="G218">
        <f t="shared" si="23"/>
        <v>0.97846058442703332</v>
      </c>
    </row>
    <row r="219" spans="1:7" x14ac:dyDescent="0.3">
      <c r="A219">
        <v>2.09</v>
      </c>
      <c r="B219">
        <f t="shared" si="18"/>
        <v>0.17584590968903344</v>
      </c>
      <c r="C219">
        <f t="shared" si="19"/>
        <v>0.18375897562503996</v>
      </c>
      <c r="D219">
        <f t="shared" si="20"/>
        <v>3.3444899226155698E-2</v>
      </c>
      <c r="E219">
        <f t="shared" si="21"/>
        <v>0.35169181937806693</v>
      </c>
      <c r="F219">
        <f t="shared" si="22"/>
        <v>0.71920977062814684</v>
      </c>
      <c r="G219">
        <f t="shared" si="23"/>
        <v>0.97812769860862492</v>
      </c>
    </row>
    <row r="220" spans="1:7" x14ac:dyDescent="0.3">
      <c r="A220">
        <v>2.0999999999999996</v>
      </c>
      <c r="B220">
        <f t="shared" si="18"/>
        <v>0.17496887455557769</v>
      </c>
      <c r="C220">
        <f t="shared" si="19"/>
        <v>0.18371731828335655</v>
      </c>
      <c r="D220">
        <f t="shared" si="20"/>
        <v>3.3758057234566749E-2</v>
      </c>
      <c r="E220">
        <f t="shared" si="21"/>
        <v>0.34993774911115544</v>
      </c>
      <c r="F220">
        <f t="shared" si="22"/>
        <v>0.71737238567786865</v>
      </c>
      <c r="G220">
        <f t="shared" si="23"/>
        <v>0.97779168434452646</v>
      </c>
    </row>
    <row r="221" spans="1:7" x14ac:dyDescent="0.3">
      <c r="A221">
        <v>2.11</v>
      </c>
      <c r="B221">
        <f t="shared" si="18"/>
        <v>0.17409621365309877</v>
      </c>
      <c r="C221">
        <f t="shared" si="19"/>
        <v>0.18367150540401919</v>
      </c>
      <c r="D221">
        <f t="shared" si="20"/>
        <v>3.4071829550384736E-2</v>
      </c>
      <c r="E221">
        <f t="shared" si="21"/>
        <v>0.34819242730619759</v>
      </c>
      <c r="F221">
        <f t="shared" si="22"/>
        <v>0.71553543811423603</v>
      </c>
      <c r="G221">
        <f t="shared" si="23"/>
        <v>0.97745253541624577</v>
      </c>
    </row>
    <row r="222" spans="1:7" x14ac:dyDescent="0.3">
      <c r="A222">
        <v>2.1199999999999997</v>
      </c>
      <c r="B222">
        <f t="shared" si="18"/>
        <v>0.17322790516502873</v>
      </c>
      <c r="C222">
        <f t="shared" si="19"/>
        <v>0.18362157947493041</v>
      </c>
      <c r="D222">
        <f t="shared" si="20"/>
        <v>3.4386201116338624E-2</v>
      </c>
      <c r="E222">
        <f t="shared" si="21"/>
        <v>0.34645581033005751</v>
      </c>
      <c r="F222">
        <f t="shared" si="22"/>
        <v>0.71369896927991849</v>
      </c>
      <c r="G222">
        <f t="shared" si="23"/>
        <v>0.9771102457560219</v>
      </c>
    </row>
    <row r="223" spans="1:7" x14ac:dyDescent="0.3">
      <c r="A223">
        <v>2.13</v>
      </c>
      <c r="B223">
        <f t="shared" si="18"/>
        <v>0.17236392738361006</v>
      </c>
      <c r="C223">
        <f t="shared" si="19"/>
        <v>0.18356758266354473</v>
      </c>
      <c r="D223">
        <f t="shared" si="20"/>
        <v>3.4701156907759829E-2</v>
      </c>
      <c r="E223">
        <f t="shared" si="21"/>
        <v>0.34472785476722018</v>
      </c>
      <c r="F223">
        <f t="shared" si="22"/>
        <v>0.71186302009430968</v>
      </c>
      <c r="G223">
        <f t="shared" si="23"/>
        <v>0.97676480944650446</v>
      </c>
    </row>
    <row r="224" spans="1:7" x14ac:dyDescent="0.3">
      <c r="A224">
        <v>2.1399999999999997</v>
      </c>
      <c r="B224">
        <f t="shared" si="18"/>
        <v>0.17150425870935335</v>
      </c>
      <c r="C224">
        <f t="shared" si="19"/>
        <v>0.18350955681900805</v>
      </c>
      <c r="D224">
        <f t="shared" si="20"/>
        <v>3.5016681933680377E-2</v>
      </c>
      <c r="E224">
        <f t="shared" si="21"/>
        <v>0.34300851741870675</v>
      </c>
      <c r="F224">
        <f t="shared" si="22"/>
        <v>0.71002763105672284</v>
      </c>
      <c r="G224">
        <f t="shared" si="23"/>
        <v>0.97641622072042222</v>
      </c>
    </row>
    <row r="225" spans="1:7" x14ac:dyDescent="0.3">
      <c r="A225">
        <v>2.15</v>
      </c>
      <c r="B225">
        <f t="shared" si="18"/>
        <v>0.17064887765049683</v>
      </c>
      <c r="C225">
        <f t="shared" si="19"/>
        <v>0.18344754347428407</v>
      </c>
      <c r="D225">
        <f t="shared" si="20"/>
        <v>3.533276123791159E-2</v>
      </c>
      <c r="E225">
        <f t="shared" si="21"/>
        <v>0.34129775530099371</v>
      </c>
      <c r="F225">
        <f t="shared" si="22"/>
        <v>0.70819284224956203</v>
      </c>
      <c r="G225">
        <f t="shared" si="23"/>
        <v>0.97606447396024043</v>
      </c>
    </row>
    <row r="226" spans="1:7" x14ac:dyDescent="0.3">
      <c r="A226">
        <v>2.1599999999999997</v>
      </c>
      <c r="B226">
        <f t="shared" si="18"/>
        <v>0.16979776282246958</v>
      </c>
      <c r="C226">
        <f t="shared" si="19"/>
        <v>0.18338158384826711</v>
      </c>
      <c r="D226">
        <f t="shared" si="20"/>
        <v>3.5649379900103119E-2</v>
      </c>
      <c r="E226">
        <f t="shared" si="21"/>
        <v>0.33959552564493922</v>
      </c>
      <c r="F226">
        <f t="shared" si="22"/>
        <v>0.70635869334147361</v>
      </c>
      <c r="G226">
        <f t="shared" si="23"/>
        <v>0.97570956369780815</v>
      </c>
    </row>
    <row r="227" spans="1:7" x14ac:dyDescent="0.3">
      <c r="A227">
        <v>2.17</v>
      </c>
      <c r="B227">
        <f t="shared" si="18"/>
        <v>0.16895089294735649</v>
      </c>
      <c r="C227">
        <f t="shared" si="19"/>
        <v>0.1833117188478818</v>
      </c>
      <c r="D227">
        <f t="shared" si="20"/>
        <v>3.5966523036782938E-2</v>
      </c>
      <c r="E227">
        <f t="shared" si="21"/>
        <v>0.33790178589471304</v>
      </c>
      <c r="F227">
        <f t="shared" si="22"/>
        <v>0.70452522359047665</v>
      </c>
      <c r="G227">
        <f t="shared" si="23"/>
        <v>0.97535148461399435</v>
      </c>
    </row>
    <row r="228" spans="1:7" x14ac:dyDescent="0.3">
      <c r="A228">
        <v>2.1799999999999997</v>
      </c>
      <c r="B228">
        <f t="shared" si="18"/>
        <v>0.1681082468533667</v>
      </c>
      <c r="C228">
        <f t="shared" si="19"/>
        <v>0.18323798907016967</v>
      </c>
      <c r="D228">
        <f t="shared" si="20"/>
        <v>3.6284175802378089E-2</v>
      </c>
      <c r="E228">
        <f t="shared" si="21"/>
        <v>0.3362164937067334</v>
      </c>
      <c r="F228">
        <f t="shared" si="22"/>
        <v>0.70269247184707273</v>
      </c>
      <c r="G228">
        <f t="shared" si="23"/>
        <v>0.97499023153831388</v>
      </c>
    </row>
    <row r="229" spans="1:7" x14ac:dyDescent="0.3">
      <c r="A229">
        <v>2.19</v>
      </c>
      <c r="B229">
        <f t="shared" si="18"/>
        <v>0.16726980347430379</v>
      </c>
      <c r="C229">
        <f t="shared" si="19"/>
        <v>0.18316043480436264</v>
      </c>
      <c r="D229">
        <f t="shared" si="20"/>
        <v>3.6602323390216816E-2</v>
      </c>
      <c r="E229">
        <f t="shared" si="21"/>
        <v>0.33453960694860763</v>
      </c>
      <c r="F229">
        <f t="shared" si="22"/>
        <v>0.70086047655733297</v>
      </c>
      <c r="G229">
        <f t="shared" si="23"/>
        <v>0.97462579944854366</v>
      </c>
    </row>
    <row r="230" spans="1:7" x14ac:dyDescent="0.3">
      <c r="A230">
        <v>2.1999999999999997</v>
      </c>
      <c r="B230">
        <f t="shared" si="18"/>
        <v>0.1664355418490398</v>
      </c>
      <c r="C230">
        <f t="shared" si="19"/>
        <v>0.18307909603394376</v>
      </c>
      <c r="D230">
        <f t="shared" si="20"/>
        <v>3.6920951033511971E-2</v>
      </c>
      <c r="E230">
        <f t="shared" si="21"/>
        <v>0.33287108369807961</v>
      </c>
      <c r="F230">
        <f t="shared" si="22"/>
        <v>0.69902927576596718</v>
      </c>
      <c r="G230">
        <f t="shared" si="23"/>
        <v>0.97425818347032922</v>
      </c>
    </row>
    <row r="231" spans="1:7" x14ac:dyDescent="0.3">
      <c r="A231">
        <v>2.21</v>
      </c>
      <c r="B231">
        <f t="shared" si="18"/>
        <v>0.16560544112099052</v>
      </c>
      <c r="C231">
        <f t="shared" si="19"/>
        <v>0.18299401243869454</v>
      </c>
      <c r="D231">
        <f t="shared" si="20"/>
        <v>3.7240044006326176E-2</v>
      </c>
      <c r="E231">
        <f t="shared" si="21"/>
        <v>0.33121088224198098</v>
      </c>
      <c r="F231">
        <f t="shared" si="22"/>
        <v>0.69719890711936983</v>
      </c>
      <c r="G231">
        <f t="shared" si="23"/>
        <v>0.97388737887677967</v>
      </c>
    </row>
    <row r="232" spans="1:7" x14ac:dyDescent="0.3">
      <c r="A232">
        <v>2.2199999999999998</v>
      </c>
      <c r="B232">
        <f t="shared" si="18"/>
        <v>0.16477948053759453</v>
      </c>
      <c r="C232">
        <f t="shared" si="19"/>
        <v>0.18290522339672999</v>
      </c>
      <c r="D232">
        <f t="shared" si="20"/>
        <v>3.7559587624518484E-2</v>
      </c>
      <c r="E232">
        <f t="shared" si="21"/>
        <v>0.32955896107518912</v>
      </c>
      <c r="F232">
        <f t="shared" si="22"/>
        <v>0.69536940786864887</v>
      </c>
      <c r="G232">
        <f t="shared" si="23"/>
        <v>0.97351338108805607</v>
      </c>
    </row>
    <row r="233" spans="1:7" x14ac:dyDescent="0.3">
      <c r="A233">
        <v>2.23</v>
      </c>
      <c r="B233">
        <f t="shared" si="18"/>
        <v>0.1639576394497943</v>
      </c>
      <c r="C233">
        <f t="shared" si="19"/>
        <v>0.18281276798652063</v>
      </c>
      <c r="D233">
        <f t="shared" si="20"/>
        <v>3.7879567246673691E-2</v>
      </c>
      <c r="E233">
        <f t="shared" si="21"/>
        <v>0.32791527889958855</v>
      </c>
      <c r="F233">
        <f t="shared" si="22"/>
        <v>0.69354081487262986</v>
      </c>
      <c r="G233">
        <f t="shared" si="23"/>
        <v>0.97313618567094773</v>
      </c>
    </row>
    <row r="234" spans="1:7" x14ac:dyDescent="0.3">
      <c r="A234">
        <v>2.2399999999999998</v>
      </c>
      <c r="B234">
        <f t="shared" si="18"/>
        <v>0.16313989731151973</v>
      </c>
      <c r="C234">
        <f t="shared" si="19"/>
        <v>0.18271668498890217</v>
      </c>
      <c r="D234">
        <f t="shared" si="20"/>
        <v>3.8199968275013124E-2</v>
      </c>
      <c r="E234">
        <f t="shared" si="21"/>
        <v>0.32627979462303952</v>
      </c>
      <c r="F234">
        <f t="shared" si="22"/>
        <v>0.69171316460084364</v>
      </c>
      <c r="G234">
        <f t="shared" si="23"/>
        <v>0.97275578833844034</v>
      </c>
    </row>
    <row r="235" spans="1:7" x14ac:dyDescent="0.3">
      <c r="A235">
        <v>2.25</v>
      </c>
      <c r="B235">
        <f t="shared" si="18"/>
        <v>0.16232623367917484</v>
      </c>
      <c r="C235">
        <f t="shared" si="19"/>
        <v>0.18261701288907178</v>
      </c>
      <c r="D235">
        <f t="shared" si="20"/>
        <v>3.8520776156288572E-2</v>
      </c>
      <c r="E235">
        <f t="shared" si="21"/>
        <v>0.32465246735834974</v>
      </c>
      <c r="F235">
        <f t="shared" si="22"/>
        <v>0.68988649313649308</v>
      </c>
      <c r="G235">
        <f t="shared" si="23"/>
        <v>0.97237218494927591</v>
      </c>
    </row>
    <row r="236" spans="1:7" x14ac:dyDescent="0.3">
      <c r="A236">
        <v>2.2599999999999998</v>
      </c>
      <c r="B236">
        <f t="shared" si="18"/>
        <v>0.16151662821112647</v>
      </c>
      <c r="C236">
        <f t="shared" si="19"/>
        <v>0.18251378987857295</v>
      </c>
      <c r="D236">
        <f t="shared" si="20"/>
        <v>3.8841976382658287E-2</v>
      </c>
      <c r="E236">
        <f t="shared" si="21"/>
        <v>0.32303325642225295</v>
      </c>
      <c r="F236">
        <f t="shared" si="22"/>
        <v>0.68806083617939873</v>
      </c>
      <c r="G236">
        <f t="shared" si="23"/>
        <v>0.97198537150750275</v>
      </c>
    </row>
    <row r="237" spans="1:7" x14ac:dyDescent="0.3">
      <c r="A237">
        <v>2.27</v>
      </c>
      <c r="B237">
        <f t="shared" si="18"/>
        <v>0.16071106066719565</v>
      </c>
      <c r="C237">
        <f t="shared" si="19"/>
        <v>0.18240705385726716</v>
      </c>
      <c r="D237">
        <f t="shared" si="20"/>
        <v>3.9163554492546333E-2</v>
      </c>
      <c r="E237">
        <f t="shared" si="21"/>
        <v>0.32142212133439135</v>
      </c>
      <c r="F237">
        <f t="shared" si="22"/>
        <v>0.68623622904892534</v>
      </c>
      <c r="G237">
        <f t="shared" si="23"/>
        <v>0.97159534416201632</v>
      </c>
    </row>
    <row r="238" spans="1:7" x14ac:dyDescent="0.3">
      <c r="A238">
        <v>2.2799999999999998</v>
      </c>
      <c r="B238">
        <f t="shared" si="18"/>
        <v>0.15990951090815195</v>
      </c>
      <c r="C238">
        <f t="shared" si="19"/>
        <v>0.18229684243529323</v>
      </c>
      <c r="D238">
        <f t="shared" si="20"/>
        <v>3.9485496071484542E-2</v>
      </c>
      <c r="E238">
        <f t="shared" si="21"/>
        <v>0.31981902181630395</v>
      </c>
      <c r="F238">
        <f t="shared" si="22"/>
        <v>0.68441270668689036</v>
      </c>
      <c r="G238">
        <f t="shared" si="23"/>
        <v>0.97120209920609357</v>
      </c>
    </row>
    <row r="239" spans="1:7" x14ac:dyDescent="0.3">
      <c r="A239">
        <v>2.29</v>
      </c>
      <c r="B239">
        <f t="shared" si="18"/>
        <v>0.15911195889520954</v>
      </c>
      <c r="C239">
        <f t="shared" si="19"/>
        <v>0.18218319293501495</v>
      </c>
      <c r="D239">
        <f t="shared" si="20"/>
        <v>3.9807786752938008E-2</v>
      </c>
      <c r="E239">
        <f t="shared" si="21"/>
        <v>0.31822391779041909</v>
      </c>
      <c r="F239">
        <f t="shared" si="22"/>
        <v>0.68259030366044904</v>
      </c>
      <c r="G239">
        <f t="shared" si="23"/>
        <v>0.97080563307691703</v>
      </c>
    </row>
    <row r="240" spans="1:7" x14ac:dyDescent="0.3">
      <c r="A240">
        <v>2.2999999999999998</v>
      </c>
      <c r="B240">
        <f t="shared" si="18"/>
        <v>0.15831838468952664</v>
      </c>
      <c r="C240">
        <f t="shared" si="19"/>
        <v>0.18206614239295565</v>
      </c>
      <c r="D240">
        <f t="shared" si="20"/>
        <v>4.0130412219113967E-2</v>
      </c>
      <c r="E240">
        <f t="shared" si="21"/>
        <v>0.31663676937905327</v>
      </c>
      <c r="F240">
        <f t="shared" si="22"/>
        <v>0.68076905416496447</v>
      </c>
      <c r="G240">
        <f t="shared" si="23"/>
        <v>0.97040594235509126</v>
      </c>
    </row>
    <row r="241" spans="1:7" x14ac:dyDescent="0.3">
      <c r="A241">
        <v>2.31</v>
      </c>
      <c r="B241">
        <f t="shared" si="18"/>
        <v>0.15752876845170666</v>
      </c>
      <c r="C241">
        <f t="shared" si="19"/>
        <v>0.18194572756172123</v>
      </c>
      <c r="D241">
        <f t="shared" si="20"/>
        <v>4.0453358201754205E-2</v>
      </c>
      <c r="E241">
        <f t="shared" si="21"/>
        <v>0.31505753690341332</v>
      </c>
      <c r="F241">
        <f t="shared" si="22"/>
        <v>0.67894899202685566</v>
      </c>
      <c r="G241">
        <f t="shared" si="23"/>
        <v>0.97000302376415215</v>
      </c>
    </row>
    <row r="242" spans="1:7" x14ac:dyDescent="0.3">
      <c r="A242">
        <v>2.3199999999999998</v>
      </c>
      <c r="B242">
        <f t="shared" si="18"/>
        <v>0.15674309044130266</v>
      </c>
      <c r="C242">
        <f t="shared" si="19"/>
        <v>0.18182198491191109</v>
      </c>
      <c r="D242">
        <f t="shared" si="20"/>
        <v>4.0776610482911251E-2</v>
      </c>
      <c r="E242">
        <f t="shared" si="21"/>
        <v>0.31348618088260533</v>
      </c>
      <c r="F242">
        <f t="shared" si="22"/>
        <v>0.67713015070642735</v>
      </c>
      <c r="G242">
        <f t="shared" si="23"/>
        <v>0.9695968741700669</v>
      </c>
    </row>
    <row r="243" spans="1:7" x14ac:dyDescent="0.3">
      <c r="A243">
        <v>2.3299999999999996</v>
      </c>
      <c r="B243">
        <f t="shared" si="18"/>
        <v>0.1559613310163234</v>
      </c>
      <c r="C243">
        <f t="shared" si="19"/>
        <v>0.18169495063401681</v>
      </c>
      <c r="D243">
        <f t="shared" si="20"/>
        <v>4.1100154895708875E-2</v>
      </c>
      <c r="E243">
        <f t="shared" si="21"/>
        <v>0.31192266203264679</v>
      </c>
      <c r="F243">
        <f t="shared" si="22"/>
        <v>0.67531256330068024</v>
      </c>
      <c r="G243">
        <f t="shared" si="23"/>
        <v>0.96918749058072751</v>
      </c>
    </row>
    <row r="244" spans="1:7" x14ac:dyDescent="0.3">
      <c r="A244">
        <v>2.34</v>
      </c>
      <c r="B244">
        <f t="shared" si="18"/>
        <v>0.15518347063274252</v>
      </c>
      <c r="C244">
        <f t="shared" si="19"/>
        <v>0.18156466064030874</v>
      </c>
      <c r="D244">
        <f t="shared" si="20"/>
        <v>4.1423977325086458E-2</v>
      </c>
      <c r="E244">
        <f t="shared" si="21"/>
        <v>0.31036694126548503</v>
      </c>
      <c r="F244">
        <f t="shared" si="22"/>
        <v>0.67349626254610251</v>
      </c>
      <c r="G244">
        <f t="shared" si="23"/>
        <v>0.96877487014543662</v>
      </c>
    </row>
    <row r="245" spans="1:7" x14ac:dyDescent="0.3">
      <c r="A245">
        <v>2.3499999999999996</v>
      </c>
      <c r="B245">
        <f t="shared" si="18"/>
        <v>0.15440948984400998</v>
      </c>
      <c r="C245">
        <f t="shared" si="19"/>
        <v>0.18143115056671169</v>
      </c>
      <c r="D245">
        <f t="shared" si="20"/>
        <v>4.1748063708527731E-2</v>
      </c>
      <c r="E245">
        <f t="shared" si="21"/>
        <v>0.30881897968801991</v>
      </c>
      <c r="F245">
        <f t="shared" si="22"/>
        <v>0.67168128082144318</v>
      </c>
      <c r="G245">
        <f t="shared" si="23"/>
        <v>0.96835901015438486</v>
      </c>
    </row>
    <row r="246" spans="1:7" x14ac:dyDescent="0.3">
      <c r="A246">
        <v>2.36</v>
      </c>
      <c r="B246">
        <f t="shared" si="18"/>
        <v>0.15363936930056563</v>
      </c>
      <c r="C246">
        <f t="shared" si="19"/>
        <v>0.18129445577466746</v>
      </c>
      <c r="D246">
        <f t="shared" si="20"/>
        <v>4.2072400036774503E-2</v>
      </c>
      <c r="E246">
        <f t="shared" si="21"/>
        <v>0.30727873860113125</v>
      </c>
      <c r="F246">
        <f t="shared" si="22"/>
        <v>0.66986765015046612</v>
      </c>
      <c r="G246">
        <f t="shared" si="23"/>
        <v>0.96793990803812258</v>
      </c>
    </row>
    <row r="247" spans="1:7" x14ac:dyDescent="0.3">
      <c r="A247">
        <v>2.3699999999999997</v>
      </c>
      <c r="B247">
        <f t="shared" si="18"/>
        <v>0.1528730897493559</v>
      </c>
      <c r="C247">
        <f t="shared" si="19"/>
        <v>0.18115461135298674</v>
      </c>
      <c r="D247">
        <f t="shared" si="20"/>
        <v>4.2396972354524637E-2</v>
      </c>
      <c r="E247">
        <f t="shared" si="21"/>
        <v>0.3057461794987118</v>
      </c>
      <c r="F247">
        <f t="shared" si="22"/>
        <v>0.66805540220468529</v>
      </c>
      <c r="G247">
        <f t="shared" si="23"/>
        <v>0.96751756136702372</v>
      </c>
    </row>
    <row r="248" spans="1:7" x14ac:dyDescent="0.3">
      <c r="A248">
        <v>2.38</v>
      </c>
      <c r="B248">
        <f t="shared" si="18"/>
        <v>0.15211063203335204</v>
      </c>
      <c r="C248">
        <f t="shared" si="19"/>
        <v>0.18101165211968892</v>
      </c>
      <c r="D248">
        <f t="shared" si="20"/>
        <v>4.2721766761115276E-2</v>
      </c>
      <c r="E248">
        <f t="shared" si="21"/>
        <v>0.30422126406670408</v>
      </c>
      <c r="F248">
        <f t="shared" si="22"/>
        <v>0.66624456830608181</v>
      </c>
      <c r="G248">
        <f t="shared" si="23"/>
        <v>0.96709196785074214</v>
      </c>
    </row>
    <row r="249" spans="1:7" x14ac:dyDescent="0.3">
      <c r="A249">
        <v>2.3899999999999997</v>
      </c>
      <c r="B249">
        <f t="shared" si="18"/>
        <v>0.15135197709107145</v>
      </c>
      <c r="C249">
        <f t="shared" si="19"/>
        <v>0.18086561262383044</v>
      </c>
      <c r="D249">
        <f t="shared" si="20"/>
        <v>4.3046769411190892E-2</v>
      </c>
      <c r="E249">
        <f t="shared" si="21"/>
        <v>0.30270395418214291</v>
      </c>
      <c r="F249">
        <f t="shared" si="22"/>
        <v>0.66443517942980357</v>
      </c>
      <c r="G249">
        <f t="shared" si="23"/>
        <v>0.96666312533766274</v>
      </c>
    </row>
    <row r="250" spans="1:7" x14ac:dyDescent="0.3">
      <c r="A250">
        <v>2.4</v>
      </c>
      <c r="B250">
        <f t="shared" si="18"/>
        <v>0.15059710595610104</v>
      </c>
      <c r="C250">
        <f t="shared" si="19"/>
        <v>0.18071652714732128</v>
      </c>
      <c r="D250">
        <f t="shared" si="20"/>
        <v>4.3371966515357088E-2</v>
      </c>
      <c r="E250">
        <f t="shared" si="21"/>
        <v>0.30119421191220214</v>
      </c>
      <c r="F250">
        <f t="shared" si="22"/>
        <v>0.66262726620684465</v>
      </c>
      <c r="G250">
        <f t="shared" si="23"/>
        <v>0.96623103181434433</v>
      </c>
    </row>
    <row r="251" spans="1:7" x14ac:dyDescent="0.3">
      <c r="A251">
        <v>2.4099999999999997</v>
      </c>
      <c r="B251">
        <f t="shared" si="18"/>
        <v>0.14984599975662319</v>
      </c>
      <c r="C251">
        <f t="shared" si="19"/>
        <v>0.18056442970673098</v>
      </c>
      <c r="D251">
        <f t="shared" si="20"/>
        <v>4.3697344340819337E-2</v>
      </c>
      <c r="E251">
        <f t="shared" si="21"/>
        <v>0.29969199951324638</v>
      </c>
      <c r="F251">
        <f t="shared" si="22"/>
        <v>0.66082085892670805</v>
      </c>
      <c r="G251">
        <f t="shared" si="23"/>
        <v>0.96579568540495764</v>
      </c>
    </row>
    <row r="252" spans="1:7" x14ac:dyDescent="0.3">
      <c r="A252">
        <v>2.42</v>
      </c>
      <c r="B252">
        <f t="shared" si="18"/>
        <v>0.14909863971494369</v>
      </c>
      <c r="C252">
        <f t="shared" si="19"/>
        <v>0.18040935405508191</v>
      </c>
      <c r="D252">
        <f t="shared" si="20"/>
        <v>4.4022889212007553E-2</v>
      </c>
      <c r="E252">
        <f t="shared" si="21"/>
        <v>0.29819727942988739</v>
      </c>
      <c r="F252">
        <f t="shared" si="22"/>
        <v>0.65901598754005108</v>
      </c>
      <c r="G252">
        <f t="shared" si="23"/>
        <v>0.96535708437071532</v>
      </c>
    </row>
    <row r="253" spans="1:7" x14ac:dyDescent="0.3">
      <c r="A253">
        <v>2.4299999999999997</v>
      </c>
      <c r="B253">
        <f t="shared" si="18"/>
        <v>0.14835500714702268</v>
      </c>
      <c r="C253">
        <f t="shared" si="19"/>
        <v>0.18025133368363255</v>
      </c>
      <c r="D253">
        <f t="shared" si="20"/>
        <v>4.434858751118672E-2</v>
      </c>
      <c r="E253">
        <f t="shared" si="21"/>
        <v>0.29671001429404531</v>
      </c>
      <c r="F253">
        <f t="shared" si="22"/>
        <v>0.65721268166131042</v>
      </c>
      <c r="G253">
        <f t="shared" si="23"/>
        <v>0.96491522710929734</v>
      </c>
    </row>
    <row r="254" spans="1:7" x14ac:dyDescent="0.3">
      <c r="A254">
        <v>2.44</v>
      </c>
      <c r="B254">
        <f t="shared" si="18"/>
        <v>0.14761508346200711</v>
      </c>
      <c r="C254">
        <f t="shared" si="19"/>
        <v>0.18009040182364869</v>
      </c>
      <c r="D254">
        <f t="shared" si="20"/>
        <v>4.4674425679053137E-2</v>
      </c>
      <c r="E254">
        <f t="shared" si="21"/>
        <v>0.29523016692401421</v>
      </c>
      <c r="F254">
        <f t="shared" si="22"/>
        <v>0.65541097057131159</v>
      </c>
      <c r="G254">
        <f t="shared" si="23"/>
        <v>0.96447011215426914</v>
      </c>
    </row>
    <row r="255" spans="1:7" x14ac:dyDescent="0.3">
      <c r="A255">
        <v>2.4499999999999997</v>
      </c>
      <c r="B255">
        <f t="shared" si="18"/>
        <v>0.14687885016176644</v>
      </c>
      <c r="C255">
        <f t="shared" si="19"/>
        <v>0.17992659144816386</v>
      </c>
      <c r="D255">
        <f t="shared" si="20"/>
        <v>4.5000390215316842E-2</v>
      </c>
      <c r="E255">
        <f t="shared" si="21"/>
        <v>0.29375770032353288</v>
      </c>
      <c r="F255">
        <f t="shared" si="22"/>
        <v>0.65361088321986049</v>
      </c>
      <c r="G255">
        <f t="shared" si="23"/>
        <v>0.96402173817449488</v>
      </c>
    </row>
    <row r="256" spans="1:7" x14ac:dyDescent="0.3">
      <c r="A256">
        <v>2.46</v>
      </c>
      <c r="B256">
        <f t="shared" si="18"/>
        <v>0.14614628884042971</v>
      </c>
      <c r="C256">
        <f t="shared" si="19"/>
        <v>0.17975993527372858</v>
      </c>
      <c r="D256">
        <f t="shared" si="20"/>
        <v>4.5326467679270677E-2</v>
      </c>
      <c r="E256">
        <f t="shared" si="21"/>
        <v>0.29229257768085942</v>
      </c>
      <c r="F256">
        <f t="shared" si="22"/>
        <v>0.65181244822831641</v>
      </c>
      <c r="G256">
        <f t="shared" si="23"/>
        <v>0.96357010397354381</v>
      </c>
    </row>
    <row r="257" spans="1:7" x14ac:dyDescent="0.3">
      <c r="A257">
        <v>2.4699999999999998</v>
      </c>
      <c r="B257">
        <f t="shared" si="18"/>
        <v>0.14541738118392583</v>
      </c>
      <c r="C257">
        <f t="shared" si="19"/>
        <v>0.17959046576214838</v>
      </c>
      <c r="D257">
        <f t="shared" si="20"/>
        <v>4.5652644690345481E-2</v>
      </c>
      <c r="E257">
        <f t="shared" si="21"/>
        <v>0.29083476236785161</v>
      </c>
      <c r="F257">
        <f t="shared" si="22"/>
        <v>0.65001569389214831</v>
      </c>
      <c r="G257">
        <f t="shared" si="23"/>
        <v>0.96311520848909238</v>
      </c>
    </row>
    <row r="258" spans="1:7" x14ac:dyDescent="0.3">
      <c r="A258">
        <v>2.48</v>
      </c>
      <c r="B258">
        <f t="shared" si="18"/>
        <v>0.14469210896952533</v>
      </c>
      <c r="C258">
        <f t="shared" si="19"/>
        <v>0.17941821512221143</v>
      </c>
      <c r="D258">
        <f t="shared" si="20"/>
        <v>4.5978907928652016E-2</v>
      </c>
      <c r="E258">
        <f t="shared" si="21"/>
        <v>0.28938421793905061</v>
      </c>
      <c r="F258">
        <f t="shared" si="22"/>
        <v>0.64822064818347358</v>
      </c>
      <c r="G258">
        <f t="shared" si="23"/>
        <v>0.96265705079231967</v>
      </c>
    </row>
    <row r="259" spans="1:7" x14ac:dyDescent="0.3">
      <c r="A259">
        <v>2.4899999999999998</v>
      </c>
      <c r="B259">
        <f t="shared" ref="B259:B322" si="24">_xlfn.CHISQ.DIST(A259,2,FALSE)</f>
        <v>0.14397045406538517</v>
      </c>
      <c r="C259">
        <f t="shared" ref="C259:C322" si="25">_xlfn.CHISQ.DIST(A259,4,FALSE)</f>
        <v>0.17924321531140452</v>
      </c>
      <c r="D259">
        <f t="shared" ref="D259:D322" si="26">_xlfn.CHISQ.DIST(A259,8,FALSE)</f>
        <v>4.630524413550996E-2</v>
      </c>
      <c r="E259">
        <f t="shared" ref="E259:E322" si="27">_xlfn.CHISQ.DIST.RT(A259,2)</f>
        <v>0.28794090813077028</v>
      </c>
      <c r="F259">
        <f t="shared" ref="F259:F322" si="28">+_xlfn.CHISQ.DIST.RT(A259,4)</f>
        <v>0.64642733875357927</v>
      </c>
      <c r="G259">
        <f t="shared" ref="G259:G322" si="29">_xlfn.CHISQ.DIST.RT(A259,8)</f>
        <v>0.9621956300872978</v>
      </c>
    </row>
    <row r="260" spans="1:7" x14ac:dyDescent="0.3">
      <c r="A260">
        <v>2.5</v>
      </c>
      <c r="B260">
        <f t="shared" si="24"/>
        <v>0.14325239843009505</v>
      </c>
      <c r="C260">
        <f t="shared" si="25"/>
        <v>0.17906549803761881</v>
      </c>
      <c r="D260">
        <f t="shared" si="26"/>
        <v>4.6631640113963244E-2</v>
      </c>
      <c r="E260">
        <f t="shared" si="27"/>
        <v>0.28650479686019009</v>
      </c>
      <c r="F260">
        <f t="shared" si="28"/>
        <v>0.64463579293542783</v>
      </c>
      <c r="G260">
        <f t="shared" si="29"/>
        <v>0.96173094571037776</v>
      </c>
    </row>
    <row r="261" spans="1:7" x14ac:dyDescent="0.3">
      <c r="A261">
        <v>2.5099999999999998</v>
      </c>
      <c r="B261">
        <f t="shared" si="24"/>
        <v>0.14253792411222682</v>
      </c>
      <c r="C261">
        <f t="shared" si="25"/>
        <v>0.17888509476084466</v>
      </c>
      <c r="D261">
        <f t="shared" si="26"/>
        <v>4.6958082729283236E-2</v>
      </c>
      <c r="E261">
        <f t="shared" si="27"/>
        <v>0.28507584822445359</v>
      </c>
      <c r="F261">
        <f t="shared" si="28"/>
        <v>0.6428460377461428</v>
      </c>
      <c r="G261">
        <f t="shared" si="29"/>
        <v>0.9612629971295692</v>
      </c>
    </row>
    <row r="262" spans="1:7" x14ac:dyDescent="0.3">
      <c r="A262">
        <v>2.52</v>
      </c>
      <c r="B262">
        <f t="shared" si="24"/>
        <v>0.14182701324988517</v>
      </c>
      <c r="C262">
        <f t="shared" si="25"/>
        <v>0.17870203669485538</v>
      </c>
      <c r="D262">
        <f t="shared" si="26"/>
        <v>4.7284558909458749E-2</v>
      </c>
      <c r="E262">
        <f t="shared" si="27"/>
        <v>0.2836540264997704</v>
      </c>
      <c r="F262">
        <f t="shared" si="28"/>
        <v>0.64105809988948081</v>
      </c>
      <c r="G262">
        <f t="shared" si="29"/>
        <v>0.96079178394391618</v>
      </c>
    </row>
    <row r="263" spans="1:7" x14ac:dyDescent="0.3">
      <c r="A263">
        <v>2.5299999999999998</v>
      </c>
      <c r="B263">
        <f t="shared" si="24"/>
        <v>0.14111964807026167</v>
      </c>
      <c r="C263">
        <f t="shared" si="25"/>
        <v>0.17851635480888103</v>
      </c>
      <c r="D263">
        <f t="shared" si="26"/>
        <v>4.7611055645673604E-2</v>
      </c>
      <c r="E263">
        <f t="shared" si="27"/>
        <v>0.28223929614052334</v>
      </c>
      <c r="F263">
        <f t="shared" si="28"/>
        <v>0.63927200575828536</v>
      </c>
      <c r="G263">
        <f t="shared" si="29"/>
        <v>0.96031730588286701</v>
      </c>
    </row>
    <row r="264" spans="1:7" x14ac:dyDescent="0.3">
      <c r="A264">
        <v>2.54</v>
      </c>
      <c r="B264">
        <f t="shared" si="24"/>
        <v>0.14041581088918986</v>
      </c>
      <c r="C264">
        <f t="shared" si="25"/>
        <v>0.17832807982927118</v>
      </c>
      <c r="D264">
        <f t="shared" si="26"/>
        <v>4.7937559992771911E-2</v>
      </c>
      <c r="E264">
        <f t="shared" si="27"/>
        <v>0.28083162177837978</v>
      </c>
      <c r="F264">
        <f t="shared" si="28"/>
        <v>0.63748778143692209</v>
      </c>
      <c r="G264">
        <f t="shared" si="29"/>
        <v>0.9598395628056402</v>
      </c>
    </row>
    <row r="265" spans="1:7" x14ac:dyDescent="0.3">
      <c r="A265">
        <v>2.5499999999999998</v>
      </c>
      <c r="B265">
        <f t="shared" si="24"/>
        <v>0.13971548411070367</v>
      </c>
      <c r="C265">
        <f t="shared" si="25"/>
        <v>0.17813724224114721</v>
      </c>
      <c r="D265">
        <f t="shared" si="26"/>
        <v>4.8264059069710805E-2</v>
      </c>
      <c r="E265">
        <f t="shared" si="27"/>
        <v>0.27943096822140734</v>
      </c>
      <c r="F265">
        <f t="shared" si="28"/>
        <v>0.6357054527037016</v>
      </c>
      <c r="G265">
        <f t="shared" si="29"/>
        <v>0.95935855470058595</v>
      </c>
    </row>
    <row r="266" spans="1:7" x14ac:dyDescent="0.3">
      <c r="A266">
        <v>2.56</v>
      </c>
      <c r="B266">
        <f t="shared" si="24"/>
        <v>0.13901865022659707</v>
      </c>
      <c r="C266">
        <f t="shared" si="25"/>
        <v>0.17794387229004427</v>
      </c>
      <c r="D266">
        <f t="shared" si="26"/>
        <v>4.8590540060001408E-2</v>
      </c>
      <c r="E266">
        <f t="shared" si="27"/>
        <v>0.27803730045319414</v>
      </c>
      <c r="F266">
        <f t="shared" si="28"/>
        <v>0.63392504503328251</v>
      </c>
      <c r="G266">
        <f t="shared" si="29"/>
        <v>0.95887428168454214</v>
      </c>
    </row>
    <row r="267" spans="1:7" x14ac:dyDescent="0.3">
      <c r="A267">
        <v>2.57</v>
      </c>
      <c r="B267">
        <f t="shared" si="24"/>
        <v>0.13832529181598668</v>
      </c>
      <c r="C267">
        <f t="shared" si="25"/>
        <v>0.17774799998354296</v>
      </c>
      <c r="D267">
        <f t="shared" si="26"/>
        <v>4.8916990212137614E-2</v>
      </c>
      <c r="E267">
        <f t="shared" si="27"/>
        <v>0.27665058363197342</v>
      </c>
      <c r="F267">
        <f t="shared" si="28"/>
        <v>0.63214658359905918</v>
      </c>
      <c r="G267">
        <f t="shared" si="29"/>
        <v>0.95838674400218704</v>
      </c>
    </row>
    <row r="268" spans="1:7" x14ac:dyDescent="0.3">
      <c r="A268">
        <v>2.5799999999999996</v>
      </c>
      <c r="B268">
        <f t="shared" si="24"/>
        <v>0.1376353915448762</v>
      </c>
      <c r="C268">
        <f t="shared" si="25"/>
        <v>0.17754965509289028</v>
      </c>
      <c r="D268">
        <f t="shared" si="26"/>
        <v>4.9243396840013109E-2</v>
      </c>
      <c r="E268">
        <f t="shared" si="27"/>
        <v>0.27527078308975239</v>
      </c>
      <c r="F268">
        <f t="shared" si="28"/>
        <v>0.63037009327553295</v>
      </c>
      <c r="G268">
        <f t="shared" si="29"/>
        <v>0.95789594202538753</v>
      </c>
    </row>
    <row r="269" spans="1:7" x14ac:dyDescent="0.3">
      <c r="A269">
        <v>2.59</v>
      </c>
      <c r="B269">
        <f t="shared" si="24"/>
        <v>0.13694893216572279</v>
      </c>
      <c r="C269">
        <f t="shared" si="25"/>
        <v>0.17734886715461104</v>
      </c>
      <c r="D269">
        <f t="shared" si="26"/>
        <v>4.9569747323326939E-2</v>
      </c>
      <c r="E269">
        <f t="shared" si="27"/>
        <v>0.27389786433144558</v>
      </c>
      <c r="F269">
        <f t="shared" si="28"/>
        <v>0.6285955986406675</v>
      </c>
      <c r="G269">
        <f t="shared" si="29"/>
        <v>0.95740187625254269</v>
      </c>
    </row>
    <row r="270" spans="1:7" x14ac:dyDescent="0.3">
      <c r="A270">
        <v>2.5999999999999996</v>
      </c>
      <c r="B270">
        <f t="shared" si="24"/>
        <v>0.13626589651700632</v>
      </c>
      <c r="C270">
        <f t="shared" si="25"/>
        <v>0.17714566547210822</v>
      </c>
      <c r="D270">
        <f t="shared" si="26"/>
        <v>4.9896029107977143E-2</v>
      </c>
      <c r="E270">
        <f t="shared" si="27"/>
        <v>0.27253179303401265</v>
      </c>
      <c r="F270">
        <f t="shared" si="28"/>
        <v>0.62682312397822904</v>
      </c>
      <c r="G270">
        <f t="shared" si="29"/>
        <v>0.95690454730792396</v>
      </c>
    </row>
    <row r="271" spans="1:7" x14ac:dyDescent="0.3">
      <c r="A271">
        <v>2.61</v>
      </c>
      <c r="B271">
        <f t="shared" si="24"/>
        <v>0.13558626752279995</v>
      </c>
      <c r="C271">
        <f t="shared" si="25"/>
        <v>0.17694007911725393</v>
      </c>
      <c r="D271">
        <f t="shared" si="26"/>
        <v>5.0222229706443598E-2</v>
      </c>
      <c r="E271">
        <f t="shared" si="27"/>
        <v>0.27117253504559991</v>
      </c>
      <c r="F271">
        <f t="shared" si="28"/>
        <v>0.62505269328010771</v>
      </c>
      <c r="G271">
        <f t="shared" si="29"/>
        <v>0.95640395594101113</v>
      </c>
    </row>
    <row r="272" spans="1:7" x14ac:dyDescent="0.3">
      <c r="A272">
        <v>2.6199999999999997</v>
      </c>
      <c r="B272">
        <f t="shared" si="24"/>
        <v>0.13491002819234343</v>
      </c>
      <c r="C272">
        <f t="shared" si="25"/>
        <v>0.17673213693196993</v>
      </c>
      <c r="D272">
        <f t="shared" si="26"/>
        <v>5.054833669815894E-2</v>
      </c>
      <c r="E272">
        <f t="shared" si="27"/>
        <v>0.26982005638468692</v>
      </c>
      <c r="F272">
        <f t="shared" si="28"/>
        <v>0.62328433024862662</v>
      </c>
      <c r="G272">
        <f t="shared" si="29"/>
        <v>0.95590010302582495</v>
      </c>
    </row>
    <row r="273" spans="1:7" x14ac:dyDescent="0.3">
      <c r="A273">
        <v>2.63</v>
      </c>
      <c r="B273">
        <f t="shared" si="24"/>
        <v>0.13423716161961832</v>
      </c>
      <c r="C273">
        <f t="shared" si="25"/>
        <v>0.17652186752979809</v>
      </c>
      <c r="D273">
        <f t="shared" si="26"/>
        <v>5.0874337729869171E-2</v>
      </c>
      <c r="E273">
        <f t="shared" si="27"/>
        <v>0.26847432323923659</v>
      </c>
      <c r="F273">
        <f t="shared" si="28"/>
        <v>0.62151805829883267</v>
      </c>
      <c r="G273">
        <f t="shared" si="29"/>
        <v>0.95539298956025553</v>
      </c>
    </row>
    <row r="274" spans="1:7" x14ac:dyDescent="0.3">
      <c r="A274">
        <v>2.6399999999999997</v>
      </c>
      <c r="B274">
        <f t="shared" si="24"/>
        <v>0.13356765098292522</v>
      </c>
      <c r="C274">
        <f t="shared" si="25"/>
        <v>0.17630929929746128</v>
      </c>
      <c r="D274">
        <f t="shared" si="26"/>
        <v>5.1200220515982726E-2</v>
      </c>
      <c r="E274">
        <f t="shared" si="27"/>
        <v>0.26713530196585039</v>
      </c>
      <c r="F274">
        <f t="shared" si="28"/>
        <v>0.61975390056077284</v>
      </c>
      <c r="G274">
        <f t="shared" si="29"/>
        <v>0.95488261666538721</v>
      </c>
    </row>
    <row r="275" spans="1:7" x14ac:dyDescent="0.3">
      <c r="A275">
        <v>2.65</v>
      </c>
      <c r="B275">
        <f t="shared" si="24"/>
        <v>0.13290147954446332</v>
      </c>
      <c r="C275">
        <f t="shared" si="25"/>
        <v>0.17609446039641391</v>
      </c>
      <c r="D275">
        <f t="shared" si="26"/>
        <v>5.1525972838909029E-2</v>
      </c>
      <c r="E275">
        <f t="shared" si="27"/>
        <v>0.26580295908892659</v>
      </c>
      <c r="F275">
        <f t="shared" si="28"/>
        <v>0.6179918798817543</v>
      </c>
      <c r="G275">
        <f t="shared" si="29"/>
        <v>0.95436898558482075</v>
      </c>
    </row>
    <row r="276" spans="1:7" x14ac:dyDescent="0.3">
      <c r="A276">
        <v>2.6599999999999997</v>
      </c>
      <c r="B276">
        <f t="shared" si="24"/>
        <v>0.13223863064991201</v>
      </c>
      <c r="C276">
        <f t="shared" si="25"/>
        <v>0.17587737876438297</v>
      </c>
      <c r="D276">
        <f t="shared" si="26"/>
        <v>5.1851582549386183E-2</v>
      </c>
      <c r="E276">
        <f t="shared" si="27"/>
        <v>0.26447726129982402</v>
      </c>
      <c r="F276">
        <f t="shared" si="28"/>
        <v>0.61623201882858969</v>
      </c>
      <c r="G276">
        <f t="shared" si="29"/>
        <v>0.95385209768399148</v>
      </c>
    </row>
    <row r="277" spans="1:7" x14ac:dyDescent="0.3">
      <c r="A277">
        <v>2.67</v>
      </c>
      <c r="B277">
        <f t="shared" si="24"/>
        <v>0.13157908772801438</v>
      </c>
      <c r="C277">
        <f t="shared" si="25"/>
        <v>0.17565808211689921</v>
      </c>
      <c r="D277">
        <f t="shared" si="26"/>
        <v>5.2177037566798423E-2</v>
      </c>
      <c r="E277">
        <f t="shared" si="27"/>
        <v>0.26315817545602871</v>
      </c>
      <c r="F277">
        <f t="shared" si="28"/>
        <v>0.6144743396898269</v>
      </c>
      <c r="G277">
        <f t="shared" si="29"/>
        <v>0.95333195444948426</v>
      </c>
    </row>
    <row r="278" spans="1:7" x14ac:dyDescent="0.3">
      <c r="A278">
        <v>2.6799999999999997</v>
      </c>
      <c r="B278">
        <f t="shared" si="24"/>
        <v>0.13092283429016299</v>
      </c>
      <c r="C278">
        <f t="shared" si="25"/>
        <v>0.17543659794881847</v>
      </c>
      <c r="D278">
        <f t="shared" si="26"/>
        <v>5.2502325879483093E-2</v>
      </c>
      <c r="E278">
        <f t="shared" si="27"/>
        <v>0.26184566858032604</v>
      </c>
      <c r="F278">
        <f t="shared" si="28"/>
        <v>0.61271886447796287</v>
      </c>
      <c r="G278">
        <f t="shared" si="29"/>
        <v>0.95280855748834559</v>
      </c>
    </row>
    <row r="279" spans="1:7" x14ac:dyDescent="0.3">
      <c r="A279">
        <v>2.69</v>
      </c>
      <c r="B279">
        <f t="shared" si="24"/>
        <v>0.13026985392998783</v>
      </c>
      <c r="C279">
        <f t="shared" si="25"/>
        <v>0.17521295353583363</v>
      </c>
      <c r="D279">
        <f t="shared" si="26"/>
        <v>5.2827435545026911E-2</v>
      </c>
      <c r="E279">
        <f t="shared" si="27"/>
        <v>0.2605397078599756</v>
      </c>
      <c r="F279">
        <f t="shared" si="28"/>
        <v>0.6109656149316427</v>
      </c>
      <c r="G279">
        <f t="shared" si="29"/>
        <v>0.95228190852739281</v>
      </c>
    </row>
    <row r="280" spans="1:7" x14ac:dyDescent="0.3">
      <c r="A280">
        <v>2.6999999999999997</v>
      </c>
      <c r="B280">
        <f t="shared" si="24"/>
        <v>0.12962013032294578</v>
      </c>
      <c r="C280">
        <f t="shared" si="25"/>
        <v>0.17498717593597682</v>
      </c>
      <c r="D280">
        <f t="shared" si="26"/>
        <v>5.3152354690552975E-2</v>
      </c>
      <c r="E280">
        <f t="shared" si="27"/>
        <v>0.25924026064589156</v>
      </c>
      <c r="F280">
        <f t="shared" si="28"/>
        <v>0.60921461251784503</v>
      </c>
      <c r="G280">
        <f t="shared" si="29"/>
        <v>0.95175200941251958</v>
      </c>
    </row>
    <row r="281" spans="1:7" x14ac:dyDescent="0.3">
      <c r="A281">
        <v>2.71</v>
      </c>
      <c r="B281">
        <f t="shared" si="24"/>
        <v>0.12897364722591284</v>
      </c>
      <c r="C281">
        <f t="shared" si="25"/>
        <v>0.17475929199111193</v>
      </c>
      <c r="D281">
        <f t="shared" si="26"/>
        <v>5.3477071512996896E-2</v>
      </c>
      <c r="E281">
        <f t="shared" si="27"/>
        <v>0.25794729445182568</v>
      </c>
      <c r="F281">
        <f t="shared" si="28"/>
        <v>0.60746587843404931</v>
      </c>
      <c r="G281">
        <f t="shared" si="29"/>
        <v>0.95121886210799977</v>
      </c>
    </row>
    <row r="282" spans="1:7" x14ac:dyDescent="0.3">
      <c r="A282">
        <v>2.7199999999999998</v>
      </c>
      <c r="B282">
        <f t="shared" si="24"/>
        <v>0.12833038847677794</v>
      </c>
      <c r="C282">
        <f t="shared" si="25"/>
        <v>0.17452932832841803</v>
      </c>
      <c r="D282">
        <f t="shared" si="26"/>
        <v>5.3801574279373675E-2</v>
      </c>
      <c r="E282">
        <f t="shared" si="27"/>
        <v>0.25666077695355594</v>
      </c>
      <c r="F282">
        <f t="shared" si="28"/>
        <v>0.60571943361039171</v>
      </c>
      <c r="G282">
        <f t="shared" si="29"/>
        <v>0.95068246869578765</v>
      </c>
    </row>
    <row r="283" spans="1:7" x14ac:dyDescent="0.3">
      <c r="A283">
        <v>2.73</v>
      </c>
      <c r="B283">
        <f t="shared" si="24"/>
        <v>0.12769033799403884</v>
      </c>
      <c r="C283">
        <f t="shared" si="25"/>
        <v>0.17429731136186305</v>
      </c>
      <c r="D283">
        <f t="shared" si="26"/>
        <v>5.4125851327034541E-2</v>
      </c>
      <c r="E283">
        <f t="shared" si="27"/>
        <v>0.25538067598807768</v>
      </c>
      <c r="F283">
        <f t="shared" si="28"/>
        <v>0.60397529871180367</v>
      </c>
      <c r="G283">
        <f t="shared" si="29"/>
        <v>0.95014283137481592</v>
      </c>
    </row>
    <row r="284" spans="1:7" x14ac:dyDescent="0.3">
      <c r="A284">
        <v>2.7399999999999998</v>
      </c>
      <c r="B284">
        <f t="shared" si="24"/>
        <v>0.12705347977640019</v>
      </c>
      <c r="C284">
        <f t="shared" si="25"/>
        <v>0.17406326729366828</v>
      </c>
      <c r="D284">
        <f t="shared" si="26"/>
        <v>5.4449891063914277E-2</v>
      </c>
      <c r="E284">
        <f t="shared" si="27"/>
        <v>0.25410695955280033</v>
      </c>
      <c r="F284">
        <f t="shared" si="28"/>
        <v>0.6022334941401366</v>
      </c>
      <c r="G284">
        <f t="shared" si="29"/>
        <v>0.94959995246029083</v>
      </c>
    </row>
    <row r="285" spans="1:7" x14ac:dyDescent="0.3">
      <c r="A285">
        <v>2.75</v>
      </c>
      <c r="B285">
        <f t="shared" si="24"/>
        <v>0.12641979790237323</v>
      </c>
      <c r="C285">
        <f t="shared" si="25"/>
        <v>0.17382722211576321</v>
      </c>
      <c r="D285">
        <f t="shared" si="26"/>
        <v>5.4773681968769125E-2</v>
      </c>
      <c r="E285">
        <f t="shared" si="27"/>
        <v>0.25283959580474646</v>
      </c>
      <c r="F285">
        <f t="shared" si="28"/>
        <v>0.60049404003627282</v>
      </c>
      <c r="G285">
        <f t="shared" si="29"/>
        <v>0.94905383438298552</v>
      </c>
    </row>
    <row r="286" spans="1:7" x14ac:dyDescent="0.3">
      <c r="A286">
        <v>2.76</v>
      </c>
      <c r="B286">
        <f t="shared" si="24"/>
        <v>0.12578927652987829</v>
      </c>
      <c r="C286">
        <f t="shared" si="25"/>
        <v>0.17358920161123204</v>
      </c>
      <c r="D286">
        <f t="shared" si="26"/>
        <v>5.5097212591405015E-2</v>
      </c>
      <c r="E286">
        <f t="shared" si="27"/>
        <v>0.25157855305975652</v>
      </c>
      <c r="F286">
        <f t="shared" si="28"/>
        <v>0.59875695628222037</v>
      </c>
      <c r="G286">
        <f t="shared" si="29"/>
        <v>0.94850447968853069</v>
      </c>
    </row>
    <row r="287" spans="1:7" x14ac:dyDescent="0.3">
      <c r="A287">
        <v>2.77</v>
      </c>
      <c r="B287">
        <f t="shared" si="24"/>
        <v>0.12516189989584806</v>
      </c>
      <c r="C287">
        <f t="shared" si="25"/>
        <v>0.17334923135574959</v>
      </c>
      <c r="D287">
        <f t="shared" si="26"/>
        <v>5.5420471552897144E-2</v>
      </c>
      <c r="E287">
        <f t="shared" si="27"/>
        <v>0.25032379979169611</v>
      </c>
      <c r="F287">
        <f t="shared" si="28"/>
        <v>0.59702226250319512</v>
      </c>
      <c r="G287">
        <f t="shared" si="29"/>
        <v>0.94795189103670252</v>
      </c>
    </row>
    <row r="288" spans="1:7" x14ac:dyDescent="0.3">
      <c r="A288">
        <v>2.78</v>
      </c>
      <c r="B288">
        <f t="shared" si="24"/>
        <v>0.12453765231583412</v>
      </c>
      <c r="C288">
        <f t="shared" si="25"/>
        <v>0.17310733671900944</v>
      </c>
      <c r="D288">
        <f t="shared" si="26"/>
        <v>5.5743447545799671E-2</v>
      </c>
      <c r="E288">
        <f t="shared" si="27"/>
        <v>0.24907530463166822</v>
      </c>
      <c r="F288">
        <f t="shared" si="28"/>
        <v>0.59528997806968698</v>
      </c>
      <c r="G288">
        <f t="shared" si="29"/>
        <v>0.94739607120070934</v>
      </c>
    </row>
    <row r="289" spans="1:7" x14ac:dyDescent="0.3">
      <c r="A289">
        <v>2.79</v>
      </c>
      <c r="B289">
        <f t="shared" si="24"/>
        <v>0.12391651818361438</v>
      </c>
      <c r="C289">
        <f t="shared" si="25"/>
        <v>0.17286354286614208</v>
      </c>
      <c r="D289">
        <f t="shared" si="26"/>
        <v>5.6066129334347348E-2</v>
      </c>
      <c r="E289">
        <f t="shared" si="27"/>
        <v>0.24783303636722875</v>
      </c>
      <c r="F289">
        <f t="shared" si="28"/>
        <v>0.59356012209951281</v>
      </c>
      <c r="G289">
        <f t="shared" si="29"/>
        <v>0.94683702306647577</v>
      </c>
    </row>
    <row r="290" spans="1:7" x14ac:dyDescent="0.3">
      <c r="A290">
        <v>2.8</v>
      </c>
      <c r="B290">
        <f t="shared" si="24"/>
        <v>0.12329848197080324</v>
      </c>
      <c r="C290">
        <f t="shared" si="25"/>
        <v>0.17261787475912455</v>
      </c>
      <c r="D290">
        <f t="shared" si="26"/>
        <v>5.6388505754647385E-2</v>
      </c>
      <c r="E290">
        <f t="shared" si="27"/>
        <v>0.24659696394160649</v>
      </c>
      <c r="F290">
        <f t="shared" si="28"/>
        <v>0.59183271345985544</v>
      </c>
      <c r="G290">
        <f t="shared" si="29"/>
        <v>0.94627474963192459</v>
      </c>
    </row>
    <row r="291" spans="1:7" x14ac:dyDescent="0.3">
      <c r="A291">
        <v>2.81</v>
      </c>
      <c r="B291">
        <f t="shared" si="24"/>
        <v>0.12268352822646317</v>
      </c>
      <c r="C291">
        <f t="shared" si="25"/>
        <v>0.17237035715818083</v>
      </c>
      <c r="D291">
        <f t="shared" si="26"/>
        <v>5.6710565714862979E-2</v>
      </c>
      <c r="E291">
        <f t="shared" si="27"/>
        <v>0.24536705645292634</v>
      </c>
      <c r="F291">
        <f t="shared" si="28"/>
        <v>0.59010777076928767</v>
      </c>
      <c r="G291">
        <f t="shared" si="29"/>
        <v>0.94570925400625772</v>
      </c>
    </row>
    <row r="292" spans="1:7" x14ac:dyDescent="0.3">
      <c r="A292">
        <v>2.82</v>
      </c>
      <c r="B292">
        <f t="shared" si="24"/>
        <v>0.12207164157671854</v>
      </c>
      <c r="C292">
        <f t="shared" si="25"/>
        <v>0.17212101462317317</v>
      </c>
      <c r="D292">
        <f t="shared" si="26"/>
        <v>5.7032298195388423E-2</v>
      </c>
      <c r="E292">
        <f t="shared" si="27"/>
        <v>0.24414328315343711</v>
      </c>
      <c r="F292">
        <f t="shared" si="28"/>
        <v>0.58838531239978353</v>
      </c>
      <c r="G292">
        <f t="shared" si="29"/>
        <v>0.94514053940923426</v>
      </c>
    </row>
    <row r="293" spans="1:7" x14ac:dyDescent="0.3">
      <c r="A293">
        <v>2.8299999999999996</v>
      </c>
      <c r="B293">
        <f t="shared" si="24"/>
        <v>0.12146280672437125</v>
      </c>
      <c r="C293">
        <f t="shared" si="25"/>
        <v>0.17186987151498534</v>
      </c>
      <c r="D293">
        <f t="shared" si="26"/>
        <v>5.7353692249015216E-2</v>
      </c>
      <c r="E293">
        <f t="shared" si="27"/>
        <v>0.2429256134487425</v>
      </c>
      <c r="F293">
        <f t="shared" si="28"/>
        <v>0.5866653564787131</v>
      </c>
      <c r="G293">
        <f t="shared" si="29"/>
        <v>0.94456860917044771</v>
      </c>
    </row>
    <row r="294" spans="1:7" x14ac:dyDescent="0.3">
      <c r="A294">
        <v>2.84</v>
      </c>
      <c r="B294">
        <f t="shared" si="24"/>
        <v>0.12085700844851822</v>
      </c>
      <c r="C294">
        <f t="shared" si="25"/>
        <v>0.17161695199689592</v>
      </c>
      <c r="D294">
        <f t="shared" si="26"/>
        <v>5.7674737001090146E-2</v>
      </c>
      <c r="E294">
        <f t="shared" si="27"/>
        <v>0.24171401689703645</v>
      </c>
      <c r="F294">
        <f t="shared" si="28"/>
        <v>0.58494792089082814</v>
      </c>
      <c r="G294">
        <f t="shared" si="29"/>
        <v>0.94399346672860063</v>
      </c>
    </row>
    <row r="295" spans="1:7" x14ac:dyDescent="0.3">
      <c r="A295">
        <v>2.8499999999999996</v>
      </c>
      <c r="B295">
        <f t="shared" si="24"/>
        <v>0.12025423160417109</v>
      </c>
      <c r="C295">
        <f t="shared" si="25"/>
        <v>0.17136228003594381</v>
      </c>
      <c r="D295">
        <f t="shared" si="26"/>
        <v>5.7995421649664744E-2</v>
      </c>
      <c r="E295">
        <f t="shared" si="27"/>
        <v>0.24050846320834218</v>
      </c>
      <c r="F295">
        <f t="shared" si="28"/>
        <v>0.58323302328022975</v>
      </c>
      <c r="G295">
        <f t="shared" si="29"/>
        <v>0.94341511563077907</v>
      </c>
    </row>
    <row r="296" spans="1:7" x14ac:dyDescent="0.3">
      <c r="A296">
        <v>2.86</v>
      </c>
      <c r="B296">
        <f t="shared" si="24"/>
        <v>0.11965446112187728</v>
      </c>
      <c r="C296">
        <f t="shared" si="25"/>
        <v>0.17110587940428454</v>
      </c>
      <c r="D296">
        <f t="shared" si="26"/>
        <v>5.8315735465636925E-2</v>
      </c>
      <c r="E296">
        <f t="shared" si="27"/>
        <v>0.23930892224375455</v>
      </c>
      <c r="F296">
        <f t="shared" si="28"/>
        <v>0.58152068105232346</v>
      </c>
      <c r="G296">
        <f t="shared" si="29"/>
        <v>0.9428335595317241</v>
      </c>
    </row>
    <row r="297" spans="1:7" x14ac:dyDescent="0.3">
      <c r="A297">
        <v>2.8699999999999997</v>
      </c>
      <c r="B297">
        <f t="shared" si="24"/>
        <v>0.11905768200734353</v>
      </c>
      <c r="C297">
        <f t="shared" si="25"/>
        <v>0.17084777368053797</v>
      </c>
      <c r="D297">
        <f t="shared" si="26"/>
        <v>5.8635667792884344E-2</v>
      </c>
      <c r="E297">
        <f t="shared" si="27"/>
        <v>0.23811536401468708</v>
      </c>
      <c r="F297">
        <f t="shared" si="28"/>
        <v>0.57981091137576291</v>
      </c>
      <c r="G297">
        <f t="shared" si="29"/>
        <v>0.94224880219310347</v>
      </c>
    </row>
    <row r="298" spans="1:7" x14ac:dyDescent="0.3">
      <c r="A298">
        <v>2.88</v>
      </c>
      <c r="B298">
        <f t="shared" si="24"/>
        <v>0.11846387934106088</v>
      </c>
      <c r="C298">
        <f t="shared" si="25"/>
        <v>0.1705879862511277</v>
      </c>
      <c r="D298">
        <f t="shared" si="26"/>
        <v>5.8955208048389773E-2</v>
      </c>
      <c r="E298">
        <f t="shared" si="27"/>
        <v>0.23692775868212176</v>
      </c>
      <c r="F298">
        <f t="shared" si="28"/>
        <v>0.57810373118437708</v>
      </c>
      <c r="G298">
        <f t="shared" si="29"/>
        <v>0.94166084748278034</v>
      </c>
    </row>
    <row r="299" spans="1:7" x14ac:dyDescent="0.3">
      <c r="A299">
        <v>2.8899999999999997</v>
      </c>
      <c r="B299">
        <f t="shared" si="24"/>
        <v>0.11787303827793177</v>
      </c>
      <c r="C299">
        <f t="shared" si="25"/>
        <v>0.17032654031161143</v>
      </c>
      <c r="D299">
        <f t="shared" si="26"/>
        <v>5.9274345722358741E-2</v>
      </c>
      <c r="E299">
        <f t="shared" si="27"/>
        <v>0.23574607655586358</v>
      </c>
      <c r="F299">
        <f t="shared" si="28"/>
        <v>0.5763991571790863</v>
      </c>
      <c r="G299">
        <f t="shared" si="29"/>
        <v>0.94106969937408236</v>
      </c>
    </row>
    <row r="300" spans="1:7" x14ac:dyDescent="0.3">
      <c r="A300">
        <v>2.9</v>
      </c>
      <c r="B300">
        <f t="shared" si="24"/>
        <v>0.11728514404689884</v>
      </c>
      <c r="C300">
        <f t="shared" si="25"/>
        <v>0.17006345886800334</v>
      </c>
      <c r="D300">
        <f t="shared" si="26"/>
        <v>5.9593070378329456E-2</v>
      </c>
      <c r="E300">
        <f t="shared" si="27"/>
        <v>0.23457028809379765</v>
      </c>
      <c r="F300">
        <f t="shared" si="28"/>
        <v>0.5746972058298041</v>
      </c>
      <c r="G300">
        <f t="shared" si="29"/>
        <v>0.94047536194506809</v>
      </c>
    </row>
    <row r="301" spans="1:7" x14ac:dyDescent="0.3">
      <c r="A301">
        <v>2.9099999999999997</v>
      </c>
      <c r="B301">
        <f t="shared" si="24"/>
        <v>0.11670018195057567</v>
      </c>
      <c r="C301">
        <f t="shared" si="25"/>
        <v>0.16979876473808764</v>
      </c>
      <c r="D301">
        <f t="shared" si="26"/>
        <v>5.991137165327496E-2</v>
      </c>
      <c r="E301">
        <f t="shared" si="27"/>
        <v>0.23340036390115138</v>
      </c>
      <c r="F301">
        <f t="shared" si="28"/>
        <v>0.57299789337732654</v>
      </c>
      <c r="G301">
        <f t="shared" si="29"/>
        <v>0.93987783937779401</v>
      </c>
    </row>
    <row r="302" spans="1:7" x14ac:dyDescent="0.3">
      <c r="A302">
        <v>2.92</v>
      </c>
      <c r="B302">
        <f t="shared" si="24"/>
        <v>0.1161181373648794</v>
      </c>
      <c r="C302">
        <f t="shared" si="25"/>
        <v>0.16953248055272396</v>
      </c>
      <c r="D302">
        <f t="shared" si="26"/>
        <v>6.0229239257697728E-2</v>
      </c>
      <c r="E302">
        <f t="shared" si="27"/>
        <v>0.23223627472975883</v>
      </c>
      <c r="F302">
        <f t="shared" si="28"/>
        <v>0.57130123583520653</v>
      </c>
      <c r="G302">
        <f t="shared" si="29"/>
        <v>0.93927713595757911</v>
      </c>
    </row>
    <row r="303" spans="1:7" x14ac:dyDescent="0.3">
      <c r="A303">
        <v>2.9299999999999997</v>
      </c>
      <c r="B303">
        <f t="shared" si="24"/>
        <v>0.11553899573866511</v>
      </c>
      <c r="C303">
        <f t="shared" si="25"/>
        <v>0.16926462875714443</v>
      </c>
      <c r="D303">
        <f t="shared" si="26"/>
        <v>6.0546662975717029E-2</v>
      </c>
      <c r="E303">
        <f t="shared" si="27"/>
        <v>0.23107799147733024</v>
      </c>
      <c r="F303">
        <f t="shared" si="28"/>
        <v>0.56960724899161885</v>
      </c>
      <c r="G303">
        <f t="shared" si="29"/>
        <v>0.93867325607226948</v>
      </c>
    </row>
    <row r="304" spans="1:7" x14ac:dyDescent="0.3">
      <c r="A304">
        <v>2.94</v>
      </c>
      <c r="B304">
        <f t="shared" si="24"/>
        <v>0.11496274259336192</v>
      </c>
      <c r="C304">
        <f t="shared" si="25"/>
        <v>0.16899523161224203</v>
      </c>
      <c r="D304">
        <f t="shared" si="26"/>
        <v>6.0863632665148992E-2</v>
      </c>
      <c r="E304">
        <f t="shared" si="27"/>
        <v>0.22992548518672384</v>
      </c>
      <c r="F304">
        <f t="shared" si="28"/>
        <v>0.56791594841120785</v>
      </c>
      <c r="G304">
        <f t="shared" si="29"/>
        <v>0.93806620421150155</v>
      </c>
    </row>
    <row r="305" spans="1:7" x14ac:dyDescent="0.3">
      <c r="A305">
        <v>2.9499999999999997</v>
      </c>
      <c r="B305">
        <f t="shared" si="24"/>
        <v>0.11438936352261123</v>
      </c>
      <c r="C305">
        <f t="shared" si="25"/>
        <v>0.1687243111958516</v>
      </c>
      <c r="D305">
        <f t="shared" si="26"/>
        <v>6.1180138257579113E-2</v>
      </c>
      <c r="E305">
        <f t="shared" si="27"/>
        <v>0.22877872704522248</v>
      </c>
      <c r="F305">
        <f t="shared" si="28"/>
        <v>0.56622734943692543</v>
      </c>
      <c r="G305">
        <f t="shared" si="29"/>
        <v>0.93745598496596472</v>
      </c>
    </row>
    <row r="306" spans="1:7" x14ac:dyDescent="0.3">
      <c r="A306">
        <v>2.96</v>
      </c>
      <c r="B306">
        <f t="shared" si="24"/>
        <v>0.11381884419190637</v>
      </c>
      <c r="C306">
        <f t="shared" si="25"/>
        <v>0.16845188940402148</v>
      </c>
      <c r="D306">
        <f t="shared" si="26"/>
        <v>6.1496169758428108E-2</v>
      </c>
      <c r="E306">
        <f t="shared" si="27"/>
        <v>0.22763768838381274</v>
      </c>
      <c r="F306">
        <f t="shared" si="28"/>
        <v>0.56454146719185538</v>
      </c>
      <c r="G306">
        <f t="shared" si="29"/>
        <v>0.93684260302666345</v>
      </c>
    </row>
    <row r="307" spans="1:7" x14ac:dyDescent="0.3">
      <c r="A307">
        <v>2.9699999999999998</v>
      </c>
      <c r="B307">
        <f t="shared" si="24"/>
        <v>0.1132511703382344</v>
      </c>
      <c r="C307">
        <f t="shared" si="25"/>
        <v>0.16817798795227812</v>
      </c>
      <c r="D307">
        <f t="shared" si="26"/>
        <v>6.1811717247010407E-2</v>
      </c>
      <c r="E307">
        <f t="shared" si="27"/>
        <v>0.22650234067646879</v>
      </c>
      <c r="F307">
        <f t="shared" si="28"/>
        <v>0.56285831658102492</v>
      </c>
      <c r="G307">
        <f t="shared" si="29"/>
        <v>0.93622606318417856</v>
      </c>
    </row>
    <row r="308" spans="1:7" x14ac:dyDescent="0.3">
      <c r="A308">
        <v>2.98</v>
      </c>
      <c r="B308">
        <f t="shared" si="24"/>
        <v>0.11268632776971937</v>
      </c>
      <c r="C308">
        <f t="shared" si="25"/>
        <v>0.16790262837688191</v>
      </c>
      <c r="D308">
        <f t="shared" si="26"/>
        <v>6.2126770876585899E-2</v>
      </c>
      <c r="E308">
        <f t="shared" si="27"/>
        <v>0.22537265553943872</v>
      </c>
      <c r="F308">
        <f t="shared" si="28"/>
        <v>0.56117791229320246</v>
      </c>
      <c r="G308">
        <f t="shared" si="29"/>
        <v>0.93560637032792815</v>
      </c>
    </row>
    <row r="309" spans="1:7" x14ac:dyDescent="0.3">
      <c r="A309">
        <v>2.9899999999999998</v>
      </c>
      <c r="B309">
        <f t="shared" si="24"/>
        <v>0.11212430236526767</v>
      </c>
      <c r="C309">
        <f t="shared" si="25"/>
        <v>0.16762583203607517</v>
      </c>
      <c r="D309">
        <f t="shared" si="26"/>
        <v>6.2441320874404807E-2</v>
      </c>
      <c r="E309">
        <f t="shared" si="27"/>
        <v>0.22424860473053537</v>
      </c>
      <c r="F309">
        <f t="shared" si="28"/>
        <v>0.55950026880268555</v>
      </c>
      <c r="G309">
        <f t="shared" si="29"/>
        <v>0.93498352944542762</v>
      </c>
    </row>
    <row r="310" spans="1:7" x14ac:dyDescent="0.3">
      <c r="A310">
        <v>3</v>
      </c>
      <c r="B310">
        <f t="shared" si="24"/>
        <v>0.11156508007421491</v>
      </c>
      <c r="C310">
        <f t="shared" si="25"/>
        <v>0.16734762011132237</v>
      </c>
      <c r="D310">
        <f t="shared" si="26"/>
        <v>6.275535754174591E-2</v>
      </c>
      <c r="E310">
        <f t="shared" si="27"/>
        <v>0.22313016014842982</v>
      </c>
      <c r="F310">
        <f t="shared" si="28"/>
        <v>0.55782540037107464</v>
      </c>
      <c r="G310">
        <f t="shared" si="29"/>
        <v>0.93435754562154982</v>
      </c>
    </row>
    <row r="311" spans="1:7" x14ac:dyDescent="0.3">
      <c r="A311">
        <v>3.01</v>
      </c>
      <c r="B311">
        <f t="shared" si="24"/>
        <v>0.1110086469159747</v>
      </c>
      <c r="C311">
        <f t="shared" si="25"/>
        <v>0.16706801360854195</v>
      </c>
      <c r="D311">
        <f t="shared" si="26"/>
        <v>6.3068871253947958E-2</v>
      </c>
      <c r="E311">
        <f t="shared" si="27"/>
        <v>0.22201729383194943</v>
      </c>
      <c r="F311">
        <f t="shared" si="28"/>
        <v>0.55615332104903314</v>
      </c>
      <c r="G311">
        <f t="shared" si="29"/>
        <v>0.93372842403778478</v>
      </c>
    </row>
    <row r="312" spans="1:7" x14ac:dyDescent="0.3">
      <c r="A312">
        <v>3.02</v>
      </c>
      <c r="B312">
        <f t="shared" si="24"/>
        <v>0.11045498897968911</v>
      </c>
      <c r="C312">
        <f t="shared" si="25"/>
        <v>0.16678703335933057</v>
      </c>
      <c r="D312">
        <f t="shared" si="26"/>
        <v>6.3381852460434943E-2</v>
      </c>
      <c r="E312">
        <f t="shared" si="27"/>
        <v>0.2209099779593782</v>
      </c>
      <c r="F312">
        <f t="shared" si="28"/>
        <v>0.55448404467803913</v>
      </c>
      <c r="G312">
        <f t="shared" si="29"/>
        <v>0.93309616997149825</v>
      </c>
    </row>
    <row r="313" spans="1:7" x14ac:dyDescent="0.3">
      <c r="A313">
        <v>3.03</v>
      </c>
      <c r="B313">
        <f t="shared" si="24"/>
        <v>0.10990409242388084</v>
      </c>
      <c r="C313">
        <f t="shared" si="25"/>
        <v>0.16650470002217951</v>
      </c>
      <c r="D313">
        <f t="shared" si="26"/>
        <v>6.3694291684734505E-2</v>
      </c>
      <c r="E313">
        <f t="shared" si="27"/>
        <v>0.21980818484776174</v>
      </c>
      <c r="F313">
        <f t="shared" si="28"/>
        <v>0.55281758489212074</v>
      </c>
      <c r="G313">
        <f t="shared" si="29"/>
        <v>0.93246078879519156</v>
      </c>
    </row>
    <row r="314" spans="1:7" x14ac:dyDescent="0.3">
      <c r="A314">
        <v>3.04</v>
      </c>
      <c r="B314">
        <f t="shared" si="24"/>
        <v>0.10935594347610739</v>
      </c>
      <c r="C314">
        <f t="shared" si="25"/>
        <v>0.16622103408368327</v>
      </c>
      <c r="D314">
        <f t="shared" si="26"/>
        <v>6.4006179524490281E-2</v>
      </c>
      <c r="E314">
        <f t="shared" si="27"/>
        <v>0.21871188695221475</v>
      </c>
      <c r="F314">
        <f t="shared" si="28"/>
        <v>0.55115395511958098</v>
      </c>
      <c r="G314">
        <f t="shared" si="29"/>
        <v>0.93182228597576022</v>
      </c>
    </row>
    <row r="315" spans="1:7" x14ac:dyDescent="0.3">
      <c r="A315">
        <v>3.05</v>
      </c>
      <c r="B315">
        <f t="shared" si="24"/>
        <v>0.10881052843261646</v>
      </c>
      <c r="C315">
        <f t="shared" si="25"/>
        <v>0.16593605585974011</v>
      </c>
      <c r="D315">
        <f t="shared" si="26"/>
        <v>6.4317506651467987E-2</v>
      </c>
      <c r="E315">
        <f t="shared" si="27"/>
        <v>0.21762105686523289</v>
      </c>
      <c r="F315">
        <f t="shared" si="28"/>
        <v>0.54949316858471287</v>
      </c>
      <c r="G315">
        <f t="shared" si="29"/>
        <v>0.93118066707375258</v>
      </c>
    </row>
    <row r="316" spans="1:7" x14ac:dyDescent="0.3">
      <c r="A316">
        <v>3.06</v>
      </c>
      <c r="B316">
        <f t="shared" si="24"/>
        <v>0.10826783365800355</v>
      </c>
      <c r="C316">
        <f t="shared" si="25"/>
        <v>0.16564978549674542</v>
      </c>
      <c r="D316">
        <f t="shared" si="26"/>
        <v>6.4628263811555217E-2</v>
      </c>
      <c r="E316">
        <f t="shared" si="27"/>
        <v>0.21653566731600707</v>
      </c>
      <c r="F316">
        <f t="shared" si="28"/>
        <v>0.54783523830949776</v>
      </c>
      <c r="G316">
        <f t="shared" si="29"/>
        <v>0.93053593774262877</v>
      </c>
    </row>
    <row r="317" spans="1:7" x14ac:dyDescent="0.3">
      <c r="A317">
        <v>3.07</v>
      </c>
      <c r="B317">
        <f t="shared" si="24"/>
        <v>0.10772784558487103</v>
      </c>
      <c r="C317">
        <f t="shared" si="25"/>
        <v>0.16536224297277707</v>
      </c>
      <c r="D317">
        <f t="shared" si="26"/>
        <v>6.4938441824755236E-2</v>
      </c>
      <c r="E317">
        <f t="shared" si="27"/>
        <v>0.21545569116974209</v>
      </c>
      <c r="F317">
        <f t="shared" si="28"/>
        <v>0.54618017711529598</v>
      </c>
      <c r="G317">
        <f t="shared" si="29"/>
        <v>0.92988810372801944</v>
      </c>
    </row>
    <row r="318" spans="1:7" x14ac:dyDescent="0.3">
      <c r="A318">
        <v>3.08</v>
      </c>
      <c r="B318">
        <f t="shared" si="24"/>
        <v>0.10719055071348896</v>
      </c>
      <c r="C318">
        <f t="shared" si="25"/>
        <v>0.16507344809877306</v>
      </c>
      <c r="D318">
        <f t="shared" si="26"/>
        <v>6.5248031585175031E-2</v>
      </c>
      <c r="E318">
        <f t="shared" si="27"/>
        <v>0.21438110142697794</v>
      </c>
      <c r="F318">
        <f t="shared" si="28"/>
        <v>0.54452799762452386</v>
      </c>
      <c r="G318">
        <f t="shared" si="29"/>
        <v>0.92923717086698443</v>
      </c>
    </row>
    <row r="319" spans="1:7" x14ac:dyDescent="0.3">
      <c r="A319">
        <v>3.09</v>
      </c>
      <c r="B319">
        <f t="shared" si="24"/>
        <v>0.10665593561145761</v>
      </c>
      <c r="C319">
        <f t="shared" si="25"/>
        <v>0.16478342051970207</v>
      </c>
      <c r="D319">
        <f t="shared" si="26"/>
        <v>6.5557024061006955E-2</v>
      </c>
      <c r="E319">
        <f t="shared" si="27"/>
        <v>0.21331187122291523</v>
      </c>
      <c r="F319">
        <f t="shared" si="28"/>
        <v>0.5428787122623191</v>
      </c>
      <c r="G319">
        <f t="shared" si="29"/>
        <v>0.92858314508727269</v>
      </c>
    </row>
    <row r="320" spans="1:7" x14ac:dyDescent="0.3">
      <c r="A320">
        <v>3.0999999999999996</v>
      </c>
      <c r="B320">
        <f t="shared" si="24"/>
        <v>0.10612398691337155</v>
      </c>
      <c r="C320">
        <f t="shared" si="25"/>
        <v>0.16449217971572594</v>
      </c>
      <c r="D320">
        <f t="shared" si="26"/>
        <v>6.5865410294505253E-2</v>
      </c>
      <c r="E320">
        <f t="shared" si="27"/>
        <v>0.2122479738267431</v>
      </c>
      <c r="F320">
        <f t="shared" si="28"/>
        <v>0.54123233325819475</v>
      </c>
      <c r="G320">
        <f t="shared" si="29"/>
        <v>0.92792603240658034</v>
      </c>
    </row>
    <row r="321" spans="1:7" x14ac:dyDescent="0.3">
      <c r="A321">
        <v>3.11</v>
      </c>
      <c r="B321">
        <f t="shared" si="24"/>
        <v>0.10559469132048559</v>
      </c>
      <c r="C321">
        <f t="shared" si="25"/>
        <v>0.1641997450033551</v>
      </c>
      <c r="D321">
        <f t="shared" si="26"/>
        <v>6.6173181401956299E-2</v>
      </c>
      <c r="E321">
        <f t="shared" si="27"/>
        <v>0.21118938264097117</v>
      </c>
      <c r="F321">
        <f t="shared" si="28"/>
        <v>0.53958887264768129</v>
      </c>
      <c r="G321">
        <f t="shared" si="29"/>
        <v>0.92726583893181103</v>
      </c>
    </row>
    <row r="322" spans="1:7" x14ac:dyDescent="0.3">
      <c r="A322">
        <v>3.1199999999999997</v>
      </c>
      <c r="B322">
        <f t="shared" si="24"/>
        <v>0.10506803560038237</v>
      </c>
      <c r="C322">
        <f t="shared" si="25"/>
        <v>0.16390613553659655</v>
      </c>
      <c r="D322">
        <f t="shared" si="26"/>
        <v>6.6480328573643555E-2</v>
      </c>
      <c r="E322">
        <f t="shared" si="27"/>
        <v>0.21013607120076477</v>
      </c>
      <c r="F322">
        <f t="shared" si="28"/>
        <v>0.5379483422739576</v>
      </c>
      <c r="G322">
        <f t="shared" si="29"/>
        <v>0.92660257085833542</v>
      </c>
    </row>
    <row r="323" spans="1:7" x14ac:dyDescent="0.3">
      <c r="A323">
        <v>3.13</v>
      </c>
      <c r="B323">
        <f t="shared" ref="B323:B386" si="30">_xlfn.CHISQ.DIST(A323,2,FALSE)</f>
        <v>0.10454400658664145</v>
      </c>
      <c r="C323">
        <f t="shared" ref="C323:C386" si="31">_xlfn.CHISQ.DIST(A323,4,FALSE)</f>
        <v>0.16361137030809392</v>
      </c>
      <c r="D323">
        <f t="shared" ref="D323:D386" si="32">_xlfn.CHISQ.DIST(A323,8,FALSE)</f>
        <v>6.6786843073806904E-2</v>
      </c>
      <c r="E323">
        <f t="shared" ref="E323:E386" si="33">_xlfn.CHISQ.DIST.RT(A323,2)</f>
        <v>0.20908801317328293</v>
      </c>
      <c r="F323">
        <f t="shared" ref="F323:F386" si="34">+_xlfn.CHISQ.DIST.RT(A323,4)</f>
        <v>0.53631075378947068</v>
      </c>
      <c r="G323">
        <f t="shared" ref="G323:G386" si="35">_xlfn.CHISQ.DIST.RT(A323,8)</f>
        <v>0.92593623446925144</v>
      </c>
    </row>
    <row r="324" spans="1:7" x14ac:dyDescent="0.3">
      <c r="A324">
        <v>3.1399999999999997</v>
      </c>
      <c r="B324">
        <f t="shared" si="30"/>
        <v>0.10402259117851025</v>
      </c>
      <c r="C324">
        <f t="shared" si="31"/>
        <v>0.16331546815026113</v>
      </c>
      <c r="D324">
        <f t="shared" si="32"/>
        <v>6.7092716240596428E-2</v>
      </c>
      <c r="E324">
        <f t="shared" si="33"/>
        <v>0.20804518235702049</v>
      </c>
      <c r="F324">
        <f t="shared" si="34"/>
        <v>0.53467611865754261</v>
      </c>
      <c r="G324">
        <f t="shared" si="35"/>
        <v>0.92526683613464533</v>
      </c>
    </row>
    <row r="325" spans="1:7" x14ac:dyDescent="0.3">
      <c r="A325">
        <v>3.15</v>
      </c>
      <c r="B325">
        <f t="shared" si="30"/>
        <v>0.10350377634057631</v>
      </c>
      <c r="C325">
        <f t="shared" si="31"/>
        <v>0.16301844773640772</v>
      </c>
      <c r="D325">
        <f t="shared" si="32"/>
        <v>6.7397939486021088E-2</v>
      </c>
      <c r="E325">
        <f t="shared" si="33"/>
        <v>0.20700755268115265</v>
      </c>
      <c r="F325">
        <f t="shared" si="34"/>
        <v>0.5330444481539679</v>
      </c>
      <c r="G325">
        <f t="shared" si="35"/>
        <v>0.92459438231085223</v>
      </c>
    </row>
    <row r="326" spans="1:7" x14ac:dyDescent="0.3">
      <c r="A326">
        <v>3.1599999999999997</v>
      </c>
      <c r="B326">
        <f t="shared" si="30"/>
        <v>0.10298754910244175</v>
      </c>
      <c r="C326">
        <f t="shared" si="31"/>
        <v>0.16272032758185798</v>
      </c>
      <c r="D326">
        <f t="shared" si="32"/>
        <v>6.7702504295891697E-2</v>
      </c>
      <c r="E326">
        <f t="shared" si="33"/>
        <v>0.20597509820488349</v>
      </c>
      <c r="F326">
        <f t="shared" si="34"/>
        <v>0.53141575336859925</v>
      </c>
      <c r="G326">
        <f t="shared" si="35"/>
        <v>0.9239188795397183</v>
      </c>
    </row>
    <row r="327" spans="1:7" x14ac:dyDescent="0.3">
      <c r="A327">
        <v>3.17</v>
      </c>
      <c r="B327">
        <f t="shared" si="30"/>
        <v>0.10247389655839866</v>
      </c>
      <c r="C327">
        <f t="shared" si="31"/>
        <v>0.16242112604506187</v>
      </c>
      <c r="D327">
        <f t="shared" si="32"/>
        <v>6.8006402229759302E-2</v>
      </c>
      <c r="E327">
        <f t="shared" si="33"/>
        <v>0.20494779311679731</v>
      </c>
      <c r="F327">
        <f t="shared" si="34"/>
        <v>0.52979004520692108</v>
      </c>
      <c r="G327">
        <f t="shared" si="35"/>
        <v>0.92324033444786258</v>
      </c>
    </row>
    <row r="328" spans="1:7" x14ac:dyDescent="0.3">
      <c r="A328">
        <v>3.1799999999999997</v>
      </c>
      <c r="B328">
        <f t="shared" si="30"/>
        <v>0.10196280586710674</v>
      </c>
      <c r="C328">
        <f t="shared" si="31"/>
        <v>0.16212086132869974</v>
      </c>
      <c r="D328">
        <f t="shared" si="32"/>
        <v>6.8309624920847606E-2</v>
      </c>
      <c r="E328">
        <f t="shared" si="33"/>
        <v>0.20392561173421347</v>
      </c>
      <c r="F328">
        <f t="shared" si="34"/>
        <v>0.52816733439161279</v>
      </c>
      <c r="G328">
        <f t="shared" si="35"/>
        <v>0.92255875374594054</v>
      </c>
    </row>
    <row r="329" spans="1:7" x14ac:dyDescent="0.3">
      <c r="A329">
        <v>3.19</v>
      </c>
      <c r="B329">
        <f t="shared" si="30"/>
        <v>0.10145426425127205</v>
      </c>
      <c r="C329">
        <f t="shared" si="31"/>
        <v>0.16181955148077892</v>
      </c>
      <c r="D329">
        <f t="shared" si="32"/>
        <v>6.8612164075981419E-2</v>
      </c>
      <c r="E329">
        <f t="shared" si="33"/>
        <v>0.20290852850254407</v>
      </c>
      <c r="F329">
        <f t="shared" si="34"/>
        <v>0.52654763146410177</v>
      </c>
      <c r="G329">
        <f t="shared" si="35"/>
        <v>0.92187414422790703</v>
      </c>
    </row>
    <row r="330" spans="1:7" x14ac:dyDescent="0.3">
      <c r="A330">
        <v>3.1999999999999997</v>
      </c>
      <c r="B330">
        <f t="shared" si="30"/>
        <v>0.10094825899732771</v>
      </c>
      <c r="C330">
        <f t="shared" si="31"/>
        <v>0.16151721439572436</v>
      </c>
      <c r="D330">
        <f t="shared" si="32"/>
        <v>6.8914011475509074E-2</v>
      </c>
      <c r="E330">
        <f t="shared" si="33"/>
        <v>0.20189651799465544</v>
      </c>
      <c r="F330">
        <f t="shared" si="34"/>
        <v>0.52493094678610408</v>
      </c>
      <c r="G330">
        <f t="shared" si="35"/>
        <v>0.92118651277028107</v>
      </c>
    </row>
    <row r="331" spans="1:7" x14ac:dyDescent="0.3">
      <c r="A331">
        <v>3.21</v>
      </c>
      <c r="B331">
        <f t="shared" si="30"/>
        <v>0.10044477745511604</v>
      </c>
      <c r="C331">
        <f t="shared" si="31"/>
        <v>0.16121386781546126</v>
      </c>
      <c r="D331">
        <f t="shared" si="32"/>
        <v>6.9215158973220642E-2</v>
      </c>
      <c r="E331">
        <f t="shared" si="33"/>
        <v>0.20088955491023208</v>
      </c>
      <c r="F331">
        <f t="shared" si="34"/>
        <v>0.5233172905411545</v>
      </c>
      <c r="G331">
        <f t="shared" si="35"/>
        <v>0.92049586633141089</v>
      </c>
    </row>
    <row r="332" spans="1:7" x14ac:dyDescent="0.3">
      <c r="A332">
        <v>3.2199999999999998</v>
      </c>
      <c r="B332">
        <f t="shared" si="30"/>
        <v>9.994380703757226E-2</v>
      </c>
      <c r="C332">
        <f t="shared" si="31"/>
        <v>0.16090952933049135</v>
      </c>
      <c r="D332">
        <f t="shared" si="32"/>
        <v>6.9515598496261086E-2</v>
      </c>
      <c r="E332">
        <f t="shared" si="33"/>
        <v>0.19988761407514452</v>
      </c>
      <c r="F332">
        <f t="shared" si="34"/>
        <v>0.52170667273612703</v>
      </c>
      <c r="G332">
        <f t="shared" si="35"/>
        <v>0.9198022119507403</v>
      </c>
    </row>
    <row r="333" spans="1:7" x14ac:dyDescent="0.3">
      <c r="A333">
        <v>3.23</v>
      </c>
      <c r="B333">
        <f t="shared" si="30"/>
        <v>9.9445335220409825E-2</v>
      </c>
      <c r="C333">
        <f t="shared" si="31"/>
        <v>0.1606042163809619</v>
      </c>
      <c r="D333">
        <f t="shared" si="32"/>
        <v>6.9815322045039027E-2</v>
      </c>
      <c r="E333">
        <f t="shared" si="33"/>
        <v>0.19889067044081962</v>
      </c>
      <c r="F333">
        <f t="shared" si="34"/>
        <v>0.52009910320274311</v>
      </c>
      <c r="G333">
        <f t="shared" si="35"/>
        <v>0.91910555674807481</v>
      </c>
    </row>
    <row r="334" spans="1:7" x14ac:dyDescent="0.3">
      <c r="A334">
        <v>3.2399999999999998</v>
      </c>
      <c r="B334">
        <f t="shared" si="30"/>
        <v>9.8949349541807341E-2</v>
      </c>
      <c r="C334">
        <f t="shared" si="31"/>
        <v>0.16029794625772795</v>
      </c>
      <c r="D334">
        <f t="shared" si="32"/>
        <v>7.0114321693130158E-2</v>
      </c>
      <c r="E334">
        <f t="shared" si="33"/>
        <v>0.19789869908361471</v>
      </c>
      <c r="F334">
        <f t="shared" si="34"/>
        <v>0.51849459159907041</v>
      </c>
      <c r="G334">
        <f t="shared" si="35"/>
        <v>0.91840590792285004</v>
      </c>
    </row>
    <row r="335" spans="1:7" x14ac:dyDescent="0.3">
      <c r="A335">
        <v>3.25</v>
      </c>
      <c r="B335">
        <f t="shared" si="30"/>
        <v>9.8455837602097029E-2</v>
      </c>
      <c r="C335">
        <f t="shared" si="31"/>
        <v>0.15999073610340772</v>
      </c>
      <c r="D335">
        <f t="shared" si="32"/>
        <v>7.0412589587176805E-2</v>
      </c>
      <c r="E335">
        <f t="shared" si="33"/>
        <v>0.19691167520419406</v>
      </c>
      <c r="F335">
        <f t="shared" si="34"/>
        <v>0.51689314741100933</v>
      </c>
      <c r="G335">
        <f t="shared" si="35"/>
        <v>0.91770327275340047</v>
      </c>
    </row>
    <row r="336" spans="1:7" x14ac:dyDescent="0.3">
      <c r="A336">
        <v>3.26</v>
      </c>
      <c r="B336">
        <f t="shared" si="30"/>
        <v>9.7964787063454697E-2</v>
      </c>
      <c r="C336">
        <f t="shared" si="31"/>
        <v>0.15968260291343117</v>
      </c>
      <c r="D336">
        <f t="shared" si="32"/>
        <v>7.071011794678253E-2</v>
      </c>
      <c r="E336">
        <f t="shared" si="33"/>
        <v>0.19592957412690937</v>
      </c>
      <c r="F336">
        <f t="shared" si="34"/>
        <v>0.51529477995377149</v>
      </c>
      <c r="G336">
        <f t="shared" si="35"/>
        <v>0.91699765859622939</v>
      </c>
    </row>
    <row r="337" spans="1:7" x14ac:dyDescent="0.3">
      <c r="A337">
        <v>3.27</v>
      </c>
      <c r="B337">
        <f t="shared" si="30"/>
        <v>9.7476185649591235E-2</v>
      </c>
      <c r="C337">
        <f t="shared" si="31"/>
        <v>0.15937356353708171</v>
      </c>
      <c r="D337">
        <f t="shared" si="32"/>
        <v>7.1006899064402579E-2</v>
      </c>
      <c r="E337">
        <f t="shared" si="33"/>
        <v>0.1949523712991825</v>
      </c>
      <c r="F337">
        <f t="shared" si="34"/>
        <v>0.51369949837334583</v>
      </c>
      <c r="G337">
        <f t="shared" si="35"/>
        <v>0.9162890728852795</v>
      </c>
    </row>
    <row r="338" spans="1:7" x14ac:dyDescent="0.3">
      <c r="A338">
        <v>3.28</v>
      </c>
      <c r="B338">
        <f t="shared" si="30"/>
        <v>9.6990021145445943E-2</v>
      </c>
      <c r="C338">
        <f t="shared" si="31"/>
        <v>0.15906363467853138</v>
      </c>
      <c r="D338">
        <f t="shared" si="32"/>
        <v>7.1302925305229706E-2</v>
      </c>
      <c r="E338">
        <f t="shared" si="33"/>
        <v>0.19398004229089191</v>
      </c>
      <c r="F338">
        <f t="shared" si="34"/>
        <v>0.51210731164795453</v>
      </c>
      <c r="G338">
        <f t="shared" si="35"/>
        <v>0.91557752313120533</v>
      </c>
    </row>
    <row r="339" spans="1:7" x14ac:dyDescent="0.3">
      <c r="A339">
        <v>3.29</v>
      </c>
      <c r="B339">
        <f t="shared" si="30"/>
        <v>9.6506281396880833E-2</v>
      </c>
      <c r="C339">
        <f t="shared" si="31"/>
        <v>0.15875283289786904</v>
      </c>
      <c r="D339">
        <f t="shared" si="32"/>
        <v>7.1598189107076035E-2</v>
      </c>
      <c r="E339">
        <f t="shared" si="33"/>
        <v>0.19301256279376172</v>
      </c>
      <c r="F339">
        <f t="shared" si="34"/>
        <v>0.51051822858949969</v>
      </c>
      <c r="G339">
        <f t="shared" si="35"/>
        <v>0.9148630169206462</v>
      </c>
    </row>
    <row r="340" spans="1:7" x14ac:dyDescent="0.3">
      <c r="A340">
        <v>3.3</v>
      </c>
      <c r="B340">
        <f t="shared" si="30"/>
        <v>9.6024954310377067E-2</v>
      </c>
      <c r="C340">
        <f t="shared" si="31"/>
        <v>0.15844117461212218</v>
      </c>
      <c r="D340">
        <f t="shared" si="32"/>
        <v>7.1892682980250436E-2</v>
      </c>
      <c r="E340">
        <f t="shared" si="33"/>
        <v>0.19204990862075413</v>
      </c>
      <c r="F340">
        <f t="shared" si="34"/>
        <v>0.50893225784499851</v>
      </c>
      <c r="G340">
        <f t="shared" si="35"/>
        <v>0.91414556191550078</v>
      </c>
    </row>
    <row r="341" spans="1:7" x14ac:dyDescent="0.3">
      <c r="A341">
        <v>3.31</v>
      </c>
      <c r="B341">
        <f t="shared" si="30"/>
        <v>9.5546027852732307E-2</v>
      </c>
      <c r="C341">
        <f t="shared" si="31"/>
        <v>0.15812867609627201</v>
      </c>
      <c r="D341">
        <f t="shared" si="32"/>
        <v>7.2186399507431914E-2</v>
      </c>
      <c r="E341">
        <f t="shared" si="33"/>
        <v>0.19109205570546464</v>
      </c>
      <c r="F341">
        <f t="shared" si="34"/>
        <v>0.50734940789800853</v>
      </c>
      <c r="G341">
        <f t="shared" si="35"/>
        <v>0.91342516585220257</v>
      </c>
    </row>
    <row r="342" spans="1:7" x14ac:dyDescent="0.3">
      <c r="A342">
        <v>3.32</v>
      </c>
      <c r="B342">
        <f t="shared" si="30"/>
        <v>9.5069490050760277E-2</v>
      </c>
      <c r="C342">
        <f t="shared" si="31"/>
        <v>0.15781535348426209</v>
      </c>
      <c r="D342">
        <f t="shared" si="32"/>
        <v>7.2479331343538733E-2</v>
      </c>
      <c r="E342">
        <f t="shared" si="33"/>
        <v>0.19013898010152055</v>
      </c>
      <c r="F342">
        <f t="shared" si="34"/>
        <v>0.50576968707004455</v>
      </c>
      <c r="G342">
        <f t="shared" si="35"/>
        <v>0.91270183654099712</v>
      </c>
    </row>
    <row r="343" spans="1:7" x14ac:dyDescent="0.3">
      <c r="A343">
        <v>3.33</v>
      </c>
      <c r="B343">
        <f t="shared" si="30"/>
        <v>9.4595328990991018E-2</v>
      </c>
      <c r="C343">
        <f t="shared" si="31"/>
        <v>0.15750122277000009</v>
      </c>
      <c r="D343">
        <f t="shared" si="32"/>
        <v>7.2771471215593894E-2</v>
      </c>
      <c r="E343">
        <f t="shared" si="33"/>
        <v>0.18919065798198204</v>
      </c>
      <c r="F343">
        <f t="shared" si="34"/>
        <v>0.50419310352198188</v>
      </c>
      <c r="G343">
        <f t="shared" si="35"/>
        <v>0.91197558186521999</v>
      </c>
    </row>
    <row r="344" spans="1:7" x14ac:dyDescent="0.3">
      <c r="A344">
        <v>3.34</v>
      </c>
      <c r="B344">
        <f t="shared" si="30"/>
        <v>9.4123532819373398E-2</v>
      </c>
      <c r="C344">
        <f t="shared" si="31"/>
        <v>0.15718629980835358</v>
      </c>
      <c r="D344">
        <f t="shared" si="32"/>
        <v>7.3062811922586221E-2</v>
      </c>
      <c r="E344">
        <f t="shared" si="33"/>
        <v>0.1882470656387468</v>
      </c>
      <c r="F344">
        <f t="shared" si="34"/>
        <v>0.50261966525545376</v>
      </c>
      <c r="G344">
        <f t="shared" si="35"/>
        <v>0.91124640978057669</v>
      </c>
    </row>
    <row r="345" spans="1:7" x14ac:dyDescent="0.3">
      <c r="A345">
        <v>3.3499999999999996</v>
      </c>
      <c r="B345">
        <f t="shared" si="30"/>
        <v>9.3654089740978538E-2</v>
      </c>
      <c r="C345">
        <f t="shared" si="31"/>
        <v>0.15687060031613903</v>
      </c>
      <c r="D345">
        <f t="shared" si="32"/>
        <v>7.3353346335327932E-2</v>
      </c>
      <c r="E345">
        <f t="shared" si="33"/>
        <v>0.18730817948195705</v>
      </c>
      <c r="F345">
        <f t="shared" si="34"/>
        <v>0.50104938011423505</v>
      </c>
      <c r="G345">
        <f t="shared" si="35"/>
        <v>0.91051432831442369</v>
      </c>
    </row>
    <row r="346" spans="1:7" x14ac:dyDescent="0.3">
      <c r="A346">
        <v>3.36</v>
      </c>
      <c r="B346">
        <f t="shared" si="30"/>
        <v>9.3186988019704986E-2</v>
      </c>
      <c r="C346">
        <f t="shared" si="31"/>
        <v>0.15655413987310438</v>
      </c>
      <c r="D346">
        <f t="shared" si="32"/>
        <v>7.364306739630834E-2</v>
      </c>
      <c r="E346">
        <f t="shared" si="33"/>
        <v>0.18637397603940997</v>
      </c>
      <c r="F346">
        <f t="shared" si="34"/>
        <v>0.49948225578561878</v>
      </c>
      <c r="G346">
        <f t="shared" si="35"/>
        <v>0.90977934556505069</v>
      </c>
    </row>
    <row r="347" spans="1:7" x14ac:dyDescent="0.3">
      <c r="A347">
        <v>3.3699999999999997</v>
      </c>
      <c r="B347">
        <f t="shared" si="30"/>
        <v>9.2722215977985453E-2</v>
      </c>
      <c r="C347">
        <f t="shared" si="31"/>
        <v>0.1562369339229055</v>
      </c>
      <c r="D347">
        <f t="shared" si="32"/>
        <v>7.3931968119543584E-2</v>
      </c>
      <c r="E347">
        <f t="shared" si="33"/>
        <v>0.18544443195597091</v>
      </c>
      <c r="F347">
        <f t="shared" si="34"/>
        <v>0.49791829980178171</v>
      </c>
      <c r="G347">
        <f t="shared" si="35"/>
        <v>0.90904146970096456</v>
      </c>
    </row>
    <row r="348" spans="1:7" x14ac:dyDescent="0.3">
      <c r="A348">
        <v>3.38</v>
      </c>
      <c r="B348">
        <f t="shared" si="30"/>
        <v>9.2259761996494646E-2</v>
      </c>
      <c r="C348">
        <f t="shared" si="31"/>
        <v>0.15591899777407597</v>
      </c>
      <c r="D348">
        <f t="shared" si="32"/>
        <v>7.4220041590423058E-2</v>
      </c>
      <c r="E348">
        <f t="shared" si="33"/>
        <v>0.18451952399298926</v>
      </c>
      <c r="F348">
        <f t="shared" si="34"/>
        <v>0.49635751954114105</v>
      </c>
      <c r="G348">
        <f t="shared" si="35"/>
        <v>0.90830070896017556</v>
      </c>
    </row>
    <row r="349" spans="1:7" x14ac:dyDescent="0.3">
      <c r="A349">
        <v>3.3899999999999997</v>
      </c>
      <c r="B349">
        <f t="shared" si="30"/>
        <v>9.1799614513858957E-2</v>
      </c>
      <c r="C349">
        <f t="shared" si="31"/>
        <v>0.15560034660099095</v>
      </c>
      <c r="D349">
        <f t="shared" si="32"/>
        <v>7.4507280965551981E-2</v>
      </c>
      <c r="E349">
        <f t="shared" si="33"/>
        <v>0.18359922902771791</v>
      </c>
      <c r="F349">
        <f t="shared" si="34"/>
        <v>0.4947999222296996</v>
      </c>
      <c r="G349">
        <f t="shared" si="35"/>
        <v>0.90755707164948318</v>
      </c>
    </row>
    <row r="350" spans="1:7" x14ac:dyDescent="0.3">
      <c r="A350">
        <v>3.4</v>
      </c>
      <c r="B350">
        <f t="shared" si="30"/>
        <v>9.1341762026367318E-2</v>
      </c>
      <c r="C350">
        <f t="shared" si="31"/>
        <v>0.15528099544482449</v>
      </c>
      <c r="D350">
        <f t="shared" si="32"/>
        <v>7.4793679472590427E-2</v>
      </c>
      <c r="E350">
        <f t="shared" si="33"/>
        <v>0.18268352405273466</v>
      </c>
      <c r="F350">
        <f t="shared" si="34"/>
        <v>0.49324551494238345</v>
      </c>
      <c r="G350">
        <f t="shared" si="35"/>
        <v>0.90681056614376609</v>
      </c>
    </row>
    <row r="351" spans="1:7" x14ac:dyDescent="0.3">
      <c r="A351">
        <v>3.4099999999999997</v>
      </c>
      <c r="B351">
        <f t="shared" si="30"/>
        <v>9.0886193087683767E-2</v>
      </c>
      <c r="C351">
        <f t="shared" si="31"/>
        <v>0.15496095921450082</v>
      </c>
      <c r="D351">
        <f t="shared" si="32"/>
        <v>7.5079230410089029E-2</v>
      </c>
      <c r="E351">
        <f t="shared" si="33"/>
        <v>0.18177238617536753</v>
      </c>
      <c r="F351">
        <f t="shared" si="34"/>
        <v>0.49169430460436914</v>
      </c>
      <c r="G351">
        <f t="shared" si="35"/>
        <v>0.90606120088527109</v>
      </c>
    </row>
    <row r="352" spans="1:7" x14ac:dyDescent="0.3">
      <c r="A352">
        <v>3.42</v>
      </c>
      <c r="B352">
        <f t="shared" si="30"/>
        <v>9.043289630856105E-2</v>
      </c>
      <c r="C352">
        <f t="shared" si="31"/>
        <v>0.1546402526876394</v>
      </c>
      <c r="D352">
        <f t="shared" si="32"/>
        <v>7.5363927147321069E-2</v>
      </c>
      <c r="E352">
        <f t="shared" si="33"/>
        <v>0.1808657926171221</v>
      </c>
      <c r="F352">
        <f t="shared" si="34"/>
        <v>0.49014629799240073</v>
      </c>
      <c r="G352">
        <f t="shared" si="35"/>
        <v>0.9053089843829063</v>
      </c>
    </row>
    <row r="353" spans="1:7" x14ac:dyDescent="0.3">
      <c r="A353">
        <v>3.4299999999999997</v>
      </c>
      <c r="B353">
        <f t="shared" si="30"/>
        <v>8.9981860356556101E-2</v>
      </c>
      <c r="C353">
        <f t="shared" si="31"/>
        <v>0.15431889051149375</v>
      </c>
      <c r="D353">
        <f t="shared" si="32"/>
        <v>7.5647763124111367E-2</v>
      </c>
      <c r="E353">
        <f t="shared" si="33"/>
        <v>0.1799637207131122</v>
      </c>
      <c r="F353">
        <f t="shared" si="34"/>
        <v>0.48860150173609951</v>
      </c>
      <c r="G353">
        <f t="shared" si="35"/>
        <v>0.90455392521153388</v>
      </c>
    </row>
    <row r="354" spans="1:7" x14ac:dyDescent="0.3">
      <c r="A354">
        <v>3.44</v>
      </c>
      <c r="B354">
        <f t="shared" si="30"/>
        <v>8.9533073955746612E-2</v>
      </c>
      <c r="C354">
        <f t="shared" si="31"/>
        <v>0.15399688720388421</v>
      </c>
      <c r="D354">
        <f t="shared" si="32"/>
        <v>7.5930731850661848E-2</v>
      </c>
      <c r="E354">
        <f t="shared" si="33"/>
        <v>0.17906614791149322</v>
      </c>
      <c r="F354">
        <f t="shared" si="34"/>
        <v>0.48705992231926154</v>
      </c>
      <c r="G354">
        <f t="shared" si="35"/>
        <v>0.90379603201126602</v>
      </c>
    </row>
    <row r="355" spans="1:7" x14ac:dyDescent="0.3">
      <c r="A355">
        <v>3.4499999999999997</v>
      </c>
      <c r="B355">
        <f t="shared" si="30"/>
        <v>8.9086525886449219E-2</v>
      </c>
      <c r="C355">
        <f t="shared" si="31"/>
        <v>0.15367425715412492</v>
      </c>
      <c r="D355">
        <f t="shared" si="32"/>
        <v>7.621282690737384E-2</v>
      </c>
      <c r="E355">
        <f t="shared" si="33"/>
        <v>0.17817305177289844</v>
      </c>
      <c r="F355">
        <f t="shared" si="34"/>
        <v>0.48552156608114816</v>
      </c>
      <c r="G355">
        <f t="shared" si="35"/>
        <v>0.90303531348676125</v>
      </c>
    </row>
    <row r="356" spans="1:7" x14ac:dyDescent="0.3">
      <c r="A356">
        <v>3.46</v>
      </c>
      <c r="B356">
        <f t="shared" si="30"/>
        <v>8.864220498493891E-2</v>
      </c>
      <c r="C356">
        <f t="shared" si="31"/>
        <v>0.15335101462394435</v>
      </c>
      <c r="D356">
        <f t="shared" si="32"/>
        <v>7.6494041944667163E-2</v>
      </c>
      <c r="E356">
        <f t="shared" si="33"/>
        <v>0.17728440996987782</v>
      </c>
      <c r="F356">
        <f t="shared" si="34"/>
        <v>0.4839864392177663</v>
      </c>
      <c r="G356">
        <f t="shared" si="35"/>
        <v>0.90227177840652428</v>
      </c>
    </row>
    <row r="357" spans="1:7" x14ac:dyDescent="0.3">
      <c r="A357">
        <v>3.4699999999999998</v>
      </c>
      <c r="B357">
        <f t="shared" si="30"/>
        <v>8.8200100143169993E-2</v>
      </c>
      <c r="C357">
        <f t="shared" si="31"/>
        <v>0.1530271737484</v>
      </c>
      <c r="D357">
        <f t="shared" si="32"/>
        <v>7.6774370682796217E-2</v>
      </c>
      <c r="E357">
        <f t="shared" si="33"/>
        <v>0.17640020028634001</v>
      </c>
      <c r="F357">
        <f t="shared" si="34"/>
        <v>0.48245454778314001</v>
      </c>
      <c r="G357">
        <f t="shared" si="35"/>
        <v>0.9015054356022062</v>
      </c>
    </row>
    <row r="358" spans="1:7" x14ac:dyDescent="0.3">
      <c r="A358">
        <v>3.48</v>
      </c>
      <c r="B358">
        <f t="shared" si="30"/>
        <v>8.7760200308498418E-2</v>
      </c>
      <c r="C358">
        <f t="shared" si="31"/>
        <v>0.15270274853678731</v>
      </c>
      <c r="D358">
        <f t="shared" si="32"/>
        <v>7.7053806911662859E-2</v>
      </c>
      <c r="E358">
        <f t="shared" si="33"/>
        <v>0.17552040061699686</v>
      </c>
      <c r="F358">
        <f t="shared" si="34"/>
        <v>0.48092589769057126</v>
      </c>
      <c r="G358">
        <f t="shared" si="35"/>
        <v>0.900736293967907</v>
      </c>
    </row>
    <row r="359" spans="1:7" x14ac:dyDescent="0.3">
      <c r="A359">
        <v>3.4899999999999998</v>
      </c>
      <c r="B359">
        <f t="shared" si="30"/>
        <v>8.7322494483405455E-2</v>
      </c>
      <c r="C359">
        <f t="shared" si="31"/>
        <v>0.15237775287354252</v>
      </c>
      <c r="D359">
        <f t="shared" si="32"/>
        <v>7.7332344490626453E-2</v>
      </c>
      <c r="E359">
        <f t="shared" si="33"/>
        <v>0.17464498896681088</v>
      </c>
      <c r="F359">
        <f t="shared" si="34"/>
        <v>0.47940049471389568</v>
      </c>
      <c r="G359">
        <f t="shared" si="35"/>
        <v>0.89996436245948042</v>
      </c>
    </row>
    <row r="360" spans="1:7" x14ac:dyDescent="0.3">
      <c r="A360">
        <v>3.5</v>
      </c>
      <c r="B360">
        <f t="shared" si="30"/>
        <v>8.6886971725222556E-2</v>
      </c>
      <c r="C360">
        <f t="shared" si="31"/>
        <v>0.15205220051913951</v>
      </c>
      <c r="D360">
        <f t="shared" si="32"/>
        <v>7.7609977348310794E-2</v>
      </c>
      <c r="E360">
        <f t="shared" si="33"/>
        <v>0.17377394345044514</v>
      </c>
      <c r="F360">
        <f t="shared" si="34"/>
        <v>0.47787834448872379</v>
      </c>
      <c r="G360">
        <f t="shared" si="35"/>
        <v>0.89918965009383967</v>
      </c>
    </row>
    <row r="361" spans="1:7" x14ac:dyDescent="0.3">
      <c r="A361">
        <v>3.51</v>
      </c>
      <c r="B361">
        <f t="shared" si="30"/>
        <v>8.6453621145858195E-2</v>
      </c>
      <c r="C361">
        <f t="shared" si="31"/>
        <v>0.15172610511098117</v>
      </c>
      <c r="D361">
        <f t="shared" si="32"/>
        <v>7.7886699482408311E-2</v>
      </c>
      <c r="E361">
        <f t="shared" si="33"/>
        <v>0.17290724229171639</v>
      </c>
      <c r="F361">
        <f t="shared" si="34"/>
        <v>0.47635945251367862</v>
      </c>
      <c r="G361">
        <f t="shared" si="35"/>
        <v>0.89841216594826701</v>
      </c>
    </row>
    <row r="362" spans="1:7" x14ac:dyDescent="0.3">
      <c r="A362">
        <v>3.52</v>
      </c>
      <c r="B362">
        <f t="shared" si="30"/>
        <v>8.6022431911525282E-2</v>
      </c>
      <c r="C362">
        <f t="shared" si="31"/>
        <v>0.15139948016428451</v>
      </c>
      <c r="D362">
        <f t="shared" si="32"/>
        <v>7.8162504959481252E-2</v>
      </c>
      <c r="E362">
        <f t="shared" si="33"/>
        <v>0.17204486382305054</v>
      </c>
      <c r="F362">
        <f t="shared" si="34"/>
        <v>0.47484382415161941</v>
      </c>
      <c r="G362">
        <f t="shared" si="35"/>
        <v>0.89763191915972262</v>
      </c>
    </row>
    <row r="363" spans="1:7" x14ac:dyDescent="0.3">
      <c r="A363">
        <v>3.53</v>
      </c>
      <c r="B363">
        <f t="shared" si="30"/>
        <v>8.5593393242470464E-2</v>
      </c>
      <c r="C363">
        <f t="shared" si="31"/>
        <v>0.15107233907296039</v>
      </c>
      <c r="D363">
        <f t="shared" si="32"/>
        <v>7.8437387914760515E-2</v>
      </c>
      <c r="E363">
        <f t="shared" si="33"/>
        <v>0.17118678648494096</v>
      </c>
      <c r="F363">
        <f t="shared" si="34"/>
        <v>0.47333146463086151</v>
      </c>
      <c r="G363">
        <f t="shared" si="35"/>
        <v>0.89684891892415775</v>
      </c>
    </row>
    <row r="364" spans="1:7" x14ac:dyDescent="0.3">
      <c r="A364">
        <v>3.54</v>
      </c>
      <c r="B364">
        <f t="shared" si="30"/>
        <v>8.5166494412704699E-2</v>
      </c>
      <c r="C364">
        <f t="shared" si="31"/>
        <v>0.15074469511048741</v>
      </c>
      <c r="D364">
        <f t="shared" si="32"/>
        <v>7.8711342551940969E-2</v>
      </c>
      <c r="E364">
        <f t="shared" si="33"/>
        <v>0.17033298882540943</v>
      </c>
      <c r="F364">
        <f t="shared" si="34"/>
        <v>0.47182237904638402</v>
      </c>
      <c r="G364">
        <f t="shared" si="35"/>
        <v>0.89606317449582873</v>
      </c>
    </row>
    <row r="365" spans="1:7" x14ac:dyDescent="0.3">
      <c r="A365">
        <v>3.55</v>
      </c>
      <c r="B365">
        <f t="shared" si="30"/>
        <v>8.4741724749735042E-2</v>
      </c>
      <c r="C365">
        <f t="shared" si="31"/>
        <v>0.15041656143077972</v>
      </c>
      <c r="D365">
        <f t="shared" si="32"/>
        <v>7.898436314297505E-2</v>
      </c>
      <c r="E365">
        <f t="shared" si="33"/>
        <v>0.16948344949947011</v>
      </c>
      <c r="F365">
        <f t="shared" si="34"/>
        <v>0.47031657236102942</v>
      </c>
      <c r="G365">
        <f t="shared" si="35"/>
        <v>0.89527469518661362</v>
      </c>
    </row>
    <row r="366" spans="1:7" x14ac:dyDescent="0.3">
      <c r="A366">
        <v>3.56</v>
      </c>
      <c r="B366">
        <f t="shared" si="30"/>
        <v>8.4319073634297748E-2</v>
      </c>
      <c r="C366">
        <f t="shared" si="31"/>
        <v>0.15008795106905001</v>
      </c>
      <c r="D366">
        <f t="shared" si="32"/>
        <v>7.9256444027862985E-2</v>
      </c>
      <c r="E366">
        <f t="shared" si="33"/>
        <v>0.1686381472685955</v>
      </c>
      <c r="F366">
        <f t="shared" si="34"/>
        <v>0.46881404940669535</v>
      </c>
      <c r="G366">
        <f t="shared" si="35"/>
        <v>0.89448349036533059</v>
      </c>
    </row>
    <row r="367" spans="1:7" x14ac:dyDescent="0.3">
      <c r="A367">
        <v>3.57</v>
      </c>
      <c r="B367">
        <f t="shared" si="30"/>
        <v>8.3898530500092924E-2</v>
      </c>
      <c r="C367">
        <f t="shared" si="31"/>
        <v>0.14975887694266593</v>
      </c>
      <c r="D367">
        <f t="shared" si="32"/>
        <v>7.9527579614440944E-2</v>
      </c>
      <c r="E367">
        <f t="shared" si="33"/>
        <v>0.1677970610001859</v>
      </c>
      <c r="F367">
        <f t="shared" si="34"/>
        <v>0.46731481488551752</v>
      </c>
      <c r="G367">
        <f t="shared" si="35"/>
        <v>0.89368956945705824</v>
      </c>
    </row>
    <row r="368" spans="1:7" x14ac:dyDescent="0.3">
      <c r="A368">
        <v>3.58</v>
      </c>
      <c r="B368">
        <f t="shared" si="30"/>
        <v>8.3480084833520332E-2</v>
      </c>
      <c r="C368">
        <f t="shared" si="31"/>
        <v>0.14942935185200146</v>
      </c>
      <c r="D368">
        <f t="shared" si="32"/>
        <v>7.9797764378166339E-2</v>
      </c>
      <c r="E368">
        <f t="shared" si="33"/>
        <v>0.16696016966704069</v>
      </c>
      <c r="F368">
        <f t="shared" si="34"/>
        <v>0.46581887337104333</v>
      </c>
      <c r="G368">
        <f t="shared" si="35"/>
        <v>0.89289294194245872</v>
      </c>
    </row>
    <row r="369" spans="1:7" x14ac:dyDescent="0.3">
      <c r="A369">
        <v>3.59</v>
      </c>
      <c r="B369">
        <f t="shared" si="30"/>
        <v>8.3063726173416522E-2</v>
      </c>
      <c r="C369">
        <f t="shared" si="31"/>
        <v>0.14909938848128271</v>
      </c>
      <c r="D369">
        <f t="shared" si="32"/>
        <v>8.0066992861900804E-2</v>
      </c>
      <c r="E369">
        <f t="shared" si="33"/>
        <v>0.16612745234683307</v>
      </c>
      <c r="F369">
        <f t="shared" si="34"/>
        <v>0.46432622930939826</v>
      </c>
      <c r="G369">
        <f t="shared" si="35"/>
        <v>0.89209361735710235</v>
      </c>
    </row>
    <row r="370" spans="1:7" x14ac:dyDescent="0.3">
      <c r="A370">
        <v>3.5999999999999996</v>
      </c>
      <c r="B370">
        <f t="shared" si="30"/>
        <v>8.264944411079328E-2</v>
      </c>
      <c r="C370">
        <f t="shared" si="31"/>
        <v>0.14876899939942792</v>
      </c>
      <c r="D370">
        <f t="shared" si="32"/>
        <v>8.0335259675691092E-2</v>
      </c>
      <c r="E370">
        <f t="shared" si="33"/>
        <v>0.16529888822158656</v>
      </c>
      <c r="F370">
        <f t="shared" si="34"/>
        <v>0.46283688702044223</v>
      </c>
      <c r="G370">
        <f t="shared" si="35"/>
        <v>0.89129160529079454</v>
      </c>
    </row>
    <row r="371" spans="1:7" x14ac:dyDescent="0.3">
      <c r="A371">
        <v>3.61</v>
      </c>
      <c r="B371">
        <f t="shared" si="30"/>
        <v>8.2237228288577449E-2</v>
      </c>
      <c r="C371">
        <f t="shared" si="31"/>
        <v>0.14843819706088232</v>
      </c>
      <c r="D371">
        <f t="shared" si="32"/>
        <v>8.0602559496546863E-2</v>
      </c>
      <c r="E371">
        <f t="shared" si="33"/>
        <v>0.1644744565771549</v>
      </c>
      <c r="F371">
        <f t="shared" si="34"/>
        <v>0.46135085069891923</v>
      </c>
      <c r="G371">
        <f t="shared" si="35"/>
        <v>0.89048691538690572</v>
      </c>
    </row>
    <row r="372" spans="1:7" x14ac:dyDescent="0.3">
      <c r="A372">
        <v>3.6199999999999997</v>
      </c>
      <c r="B372">
        <f t="shared" si="30"/>
        <v>8.1827068401352038E-2</v>
      </c>
      <c r="C372">
        <f t="shared" si="31"/>
        <v>0.14810699380644721</v>
      </c>
      <c r="D372">
        <f t="shared" si="32"/>
        <v>8.0868887068216974E-2</v>
      </c>
      <c r="E372">
        <f t="shared" si="33"/>
        <v>0.1636541368027041</v>
      </c>
      <c r="F372">
        <f t="shared" si="34"/>
        <v>0.45986812441559854</v>
      </c>
      <c r="G372">
        <f t="shared" si="35"/>
        <v>0.88967955734170157</v>
      </c>
    </row>
    <row r="373" spans="1:7" x14ac:dyDescent="0.3">
      <c r="A373">
        <v>3.63</v>
      </c>
      <c r="B373">
        <f t="shared" si="30"/>
        <v>8.1418954195098481E-2</v>
      </c>
      <c r="C373">
        <f t="shared" si="31"/>
        <v>0.14777540186410376</v>
      </c>
      <c r="D373">
        <f t="shared" si="32"/>
        <v>8.1134237200962883E-2</v>
      </c>
      <c r="E373">
        <f t="shared" si="33"/>
        <v>0.16283790839019696</v>
      </c>
      <c r="F373">
        <f t="shared" si="34"/>
        <v>0.45838871211840426</v>
      </c>
      <c r="G373">
        <f t="shared" si="35"/>
        <v>0.88886954090367842</v>
      </c>
    </row>
    <row r="374" spans="1:7" x14ac:dyDescent="0.3">
      <c r="A374">
        <v>3.6399999999999997</v>
      </c>
      <c r="B374">
        <f t="shared" si="30"/>
        <v>8.1012875466940387E-2</v>
      </c>
      <c r="C374">
        <f t="shared" si="31"/>
        <v>0.14744343334983151</v>
      </c>
      <c r="D374">
        <f t="shared" si="32"/>
        <v>8.1398604771330332E-2</v>
      </c>
      <c r="E374">
        <f t="shared" si="33"/>
        <v>0.1620257509338808</v>
      </c>
      <c r="F374">
        <f t="shared" si="34"/>
        <v>0.45691261763354329</v>
      </c>
      <c r="G374">
        <f t="shared" si="35"/>
        <v>0.88805687587289772</v>
      </c>
    </row>
    <row r="375" spans="1:7" x14ac:dyDescent="0.3">
      <c r="A375">
        <v>3.65</v>
      </c>
      <c r="B375">
        <f t="shared" si="30"/>
        <v>8.0608822064888369E-2</v>
      </c>
      <c r="C375">
        <f t="shared" si="31"/>
        <v>0.14711110026842131</v>
      </c>
      <c r="D375">
        <f t="shared" si="32"/>
        <v>8.1661984721918462E-2</v>
      </c>
      <c r="E375">
        <f t="shared" si="33"/>
        <v>0.16121764412977677</v>
      </c>
      <c r="F375">
        <f t="shared" si="34"/>
        <v>0.45543984466661935</v>
      </c>
      <c r="G375">
        <f t="shared" si="35"/>
        <v>0.88724157210032506</v>
      </c>
    </row>
    <row r="376" spans="1:7" x14ac:dyDescent="0.3">
      <c r="A376">
        <v>3.6599999999999997</v>
      </c>
      <c r="B376">
        <f t="shared" si="30"/>
        <v>8.0206783887586383E-2</v>
      </c>
      <c r="C376">
        <f t="shared" si="31"/>
        <v>0.14677841451428314</v>
      </c>
      <c r="D376">
        <f t="shared" si="32"/>
        <v>8.1924372061147083E-2</v>
      </c>
      <c r="E376">
        <f t="shared" si="33"/>
        <v>0.16041356777517279</v>
      </c>
      <c r="F376">
        <f t="shared" si="34"/>
        <v>0.45397039680373863</v>
      </c>
      <c r="G376">
        <f t="shared" si="35"/>
        <v>0.88642363948717118</v>
      </c>
    </row>
    <row r="377" spans="1:7" x14ac:dyDescent="0.3">
      <c r="A377">
        <v>3.67</v>
      </c>
      <c r="B377">
        <f t="shared" si="30"/>
        <v>7.9806750884059002E-2</v>
      </c>
      <c r="C377">
        <f t="shared" si="31"/>
        <v>0.14644538787224834</v>
      </c>
      <c r="D377">
        <f t="shared" si="32"/>
        <v>8.2185761863021872E-2</v>
      </c>
      <c r="E377">
        <f t="shared" si="33"/>
        <v>0.15961350176811803</v>
      </c>
      <c r="F377">
        <f t="shared" si="34"/>
        <v>0.45250427751261435</v>
      </c>
      <c r="G377">
        <f t="shared" si="35"/>
        <v>0.88560308798423404</v>
      </c>
    </row>
    <row r="378" spans="1:7" x14ac:dyDescent="0.3">
      <c r="A378">
        <v>3.6799999999999997</v>
      </c>
      <c r="B378">
        <f t="shared" si="30"/>
        <v>7.9408713053460353E-2</v>
      </c>
      <c r="C378">
        <f t="shared" si="31"/>
        <v>0.14611203201836709</v>
      </c>
      <c r="D378">
        <f t="shared" si="32"/>
        <v>8.2446149266897237E-2</v>
      </c>
      <c r="E378">
        <f t="shared" si="33"/>
        <v>0.15881742610692071</v>
      </c>
      <c r="F378">
        <f t="shared" si="34"/>
        <v>0.45104149014365491</v>
      </c>
      <c r="G378">
        <f t="shared" si="35"/>
        <v>0.88477992759124469</v>
      </c>
    </row>
    <row r="379" spans="1:7" x14ac:dyDescent="0.3">
      <c r="A379">
        <v>3.69</v>
      </c>
      <c r="B379">
        <f t="shared" si="30"/>
        <v>7.9012660444823912E-2</v>
      </c>
      <c r="C379">
        <f t="shared" si="31"/>
        <v>0.14577835852070012</v>
      </c>
      <c r="D379">
        <f t="shared" si="32"/>
        <v>8.2705529477237694E-2</v>
      </c>
      <c r="E379">
        <f t="shared" si="33"/>
        <v>0.1580253208896478</v>
      </c>
      <c r="F379">
        <f t="shared" si="34"/>
        <v>0.44958203793104823</v>
      </c>
      <c r="G379">
        <f t="shared" si="35"/>
        <v>0.88395416835621499</v>
      </c>
    </row>
    <row r="380" spans="1:7" x14ac:dyDescent="0.3">
      <c r="A380">
        <v>3.6999999999999997</v>
      </c>
      <c r="B380">
        <f t="shared" si="30"/>
        <v>7.8618583156813804E-2</v>
      </c>
      <c r="C380">
        <f t="shared" si="31"/>
        <v>0.14544437884010558</v>
      </c>
      <c r="D380">
        <f t="shared" si="32"/>
        <v>8.2963897763376912E-2</v>
      </c>
      <c r="E380">
        <f t="shared" si="33"/>
        <v>0.15723716631362764</v>
      </c>
      <c r="F380">
        <f t="shared" si="34"/>
        <v>0.44812592399383855</v>
      </c>
      <c r="G380">
        <f t="shared" si="35"/>
        <v>0.8831258203747876</v>
      </c>
    </row>
    <row r="381" spans="1:7" x14ac:dyDescent="0.3">
      <c r="A381">
        <v>3.71</v>
      </c>
      <c r="B381">
        <f t="shared" si="30"/>
        <v>7.8226471337477357E-2</v>
      </c>
      <c r="C381">
        <f t="shared" si="31"/>
        <v>0.14511010433102053</v>
      </c>
      <c r="D381">
        <f t="shared" si="32"/>
        <v>8.3221249459275004E-2</v>
      </c>
      <c r="E381">
        <f t="shared" si="33"/>
        <v>0.15645294267495474</v>
      </c>
      <c r="F381">
        <f t="shared" si="34"/>
        <v>0.44667315133699581</v>
      </c>
      <c r="G381">
        <f t="shared" si="35"/>
        <v>0.8822948937895887</v>
      </c>
    </row>
    <row r="382" spans="1:7" x14ac:dyDescent="0.3">
      <c r="A382">
        <v>3.7199999999999998</v>
      </c>
      <c r="B382">
        <f t="shared" si="30"/>
        <v>7.7836315183998653E-2</v>
      </c>
      <c r="C382">
        <f t="shared" si="31"/>
        <v>0.14477554624223754</v>
      </c>
      <c r="D382">
        <f t="shared" si="32"/>
        <v>8.3477579963274123E-2</v>
      </c>
      <c r="E382">
        <f t="shared" si="33"/>
        <v>0.15567263036799733</v>
      </c>
      <c r="F382">
        <f t="shared" si="34"/>
        <v>0.44522372285247225</v>
      </c>
      <c r="G382">
        <f t="shared" si="35"/>
        <v>0.8814613987895823</v>
      </c>
    </row>
    <row r="383" spans="1:7" x14ac:dyDescent="0.3">
      <c r="A383">
        <v>3.73</v>
      </c>
      <c r="B383">
        <f t="shared" si="30"/>
        <v>7.7448104942453522E-2</v>
      </c>
      <c r="C383">
        <f t="shared" si="31"/>
        <v>0.14444071571767586</v>
      </c>
      <c r="D383">
        <f t="shared" si="32"/>
        <v>8.3732884737852148E-2</v>
      </c>
      <c r="E383">
        <f t="shared" si="33"/>
        <v>0.15489620988490704</v>
      </c>
      <c r="F383">
        <f t="shared" si="34"/>
        <v>0.44377764132025843</v>
      </c>
      <c r="G383">
        <f t="shared" si="35"/>
        <v>0.8806253456094284</v>
      </c>
    </row>
    <row r="384" spans="1:7" x14ac:dyDescent="0.3">
      <c r="A384">
        <v>3.7399999999999998</v>
      </c>
      <c r="B384">
        <f t="shared" si="30"/>
        <v>7.7061830907565701E-2</v>
      </c>
      <c r="C384">
        <f t="shared" si="31"/>
        <v>0.14410562379714792</v>
      </c>
      <c r="D384">
        <f t="shared" si="32"/>
        <v>8.3987159309374407E-2</v>
      </c>
      <c r="E384">
        <f t="shared" si="33"/>
        <v>0.15412366181513143</v>
      </c>
      <c r="F384">
        <f t="shared" si="34"/>
        <v>0.44233490940942721</v>
      </c>
      <c r="G384">
        <f t="shared" si="35"/>
        <v>0.87978674452884253</v>
      </c>
    </row>
    <row r="385" spans="1:7" x14ac:dyDescent="0.3">
      <c r="A385">
        <v>3.75</v>
      </c>
      <c r="B385">
        <f t="shared" si="30"/>
        <v>7.6677483422464221E-2</v>
      </c>
      <c r="C385">
        <f t="shared" si="31"/>
        <v>0.14377028141712045</v>
      </c>
      <c r="D385">
        <f t="shared" si="32"/>
        <v>8.4240399267844032E-2</v>
      </c>
      <c r="E385">
        <f t="shared" si="33"/>
        <v>0.15335496684492847</v>
      </c>
      <c r="F385">
        <f t="shared" si="34"/>
        <v>0.44089552967916923</v>
      </c>
      <c r="G385">
        <f t="shared" si="35"/>
        <v>0.87894560587195802</v>
      </c>
    </row>
    <row r="386" spans="1:7" x14ac:dyDescent="0.3">
      <c r="A386">
        <v>3.76</v>
      </c>
      <c r="B386">
        <f t="shared" si="30"/>
        <v>7.6295052878441932E-2</v>
      </c>
      <c r="C386">
        <f t="shared" si="31"/>
        <v>0.14343469941147086</v>
      </c>
      <c r="D386">
        <f t="shared" si="32"/>
        <v>8.4492600266650439E-2</v>
      </c>
      <c r="E386">
        <f t="shared" si="33"/>
        <v>0.15259010575688389</v>
      </c>
      <c r="F386">
        <f t="shared" si="34"/>
        <v>0.43945950457982563</v>
      </c>
      <c r="G386">
        <f t="shared" si="35"/>
        <v>0.87810194000669151</v>
      </c>
    </row>
    <row r="387" spans="1:7" x14ac:dyDescent="0.3">
      <c r="A387">
        <v>3.77</v>
      </c>
      <c r="B387">
        <f t="shared" ref="B387:B450" si="36">_xlfn.CHISQ.DIST(A387,2,FALSE)</f>
        <v>7.5914529714715309E-2</v>
      </c>
      <c r="C387">
        <f t="shared" ref="C387:C450" si="37">_xlfn.CHISQ.DIST(A387,4,FALSE)</f>
        <v>0.1430988885122384</v>
      </c>
      <c r="D387">
        <f t="shared" ref="D387:D450" si="38">_xlfn.CHISQ.DIST(A387,8,FALSE)</f>
        <v>8.4743758022316359E-2</v>
      </c>
      <c r="E387">
        <f t="shared" ref="E387:E450" si="39">_xlfn.CHISQ.DIST.RT(A387,2)</f>
        <v>0.15182905942943059</v>
      </c>
      <c r="F387">
        <f t="shared" ref="F387:F450" si="40">+_xlfn.CHISQ.DIST.RT(A387,4)</f>
        <v>0.43802683645390705</v>
      </c>
      <c r="G387">
        <f t="shared" ref="G387:G450" si="41">_xlfn.CHISQ.DIST.RT(A387,8)</f>
        <v>0.87725575734410932</v>
      </c>
    </row>
    <row r="388" spans="1:7" x14ac:dyDescent="0.3">
      <c r="A388">
        <v>3.78</v>
      </c>
      <c r="B388">
        <f t="shared" si="36"/>
        <v>7.5535904418185446E-2</v>
      </c>
      <c r="C388">
        <f t="shared" si="37"/>
        <v>0.1427628593503705</v>
      </c>
      <c r="D388">
        <f t="shared" si="38"/>
        <v>8.4993868314243048E-2</v>
      </c>
      <c r="E388">
        <f t="shared" si="39"/>
        <v>0.15107180883637086</v>
      </c>
      <c r="F388">
        <f t="shared" si="40"/>
        <v>0.43659752753711178</v>
      </c>
      <c r="G388">
        <f t="shared" si="41"/>
        <v>0.87640706833779802</v>
      </c>
    </row>
    <row r="389" spans="1:7" x14ac:dyDescent="0.3">
      <c r="A389">
        <v>3.79</v>
      </c>
      <c r="B389">
        <f t="shared" si="36"/>
        <v>7.5159167523200149E-2</v>
      </c>
      <c r="C389">
        <f t="shared" si="37"/>
        <v>0.14242662245646434</v>
      </c>
      <c r="D389">
        <f t="shared" si="38"/>
        <v>8.5242926984454154E-2</v>
      </c>
      <c r="E389">
        <f t="shared" si="39"/>
        <v>0.15031833504640033</v>
      </c>
      <c r="F389">
        <f t="shared" si="40"/>
        <v>0.43517157995932876</v>
      </c>
      <c r="G389">
        <f t="shared" si="41"/>
        <v>0.87555588348323699</v>
      </c>
    </row>
    <row r="390" spans="1:7" x14ac:dyDescent="0.3">
      <c r="A390">
        <v>3.8</v>
      </c>
      <c r="B390">
        <f t="shared" si="36"/>
        <v>7.4784309611317518E-2</v>
      </c>
      <c r="C390">
        <f t="shared" si="37"/>
        <v>0.14209018826150333</v>
      </c>
      <c r="D390">
        <f t="shared" si="38"/>
        <v>8.5490929937337867E-2</v>
      </c>
      <c r="E390">
        <f t="shared" si="39"/>
        <v>0.14956861922263506</v>
      </c>
      <c r="F390">
        <f t="shared" si="40"/>
        <v>0.43374899574564152</v>
      </c>
      <c r="G390">
        <f t="shared" si="41"/>
        <v>0.87470221331717357</v>
      </c>
    </row>
    <row r="391" spans="1:7" x14ac:dyDescent="0.3">
      <c r="A391">
        <v>3.81</v>
      </c>
      <c r="B391">
        <f t="shared" si="36"/>
        <v>7.4411321311070186E-2</v>
      </c>
      <c r="C391">
        <f t="shared" si="37"/>
        <v>0.14175356709758874</v>
      </c>
      <c r="D391">
        <f t="shared" si="38"/>
        <v>8.5737873139387799E-2</v>
      </c>
      <c r="E391">
        <f t="shared" si="39"/>
        <v>0.14882264262214037</v>
      </c>
      <c r="F391">
        <f t="shared" si="40"/>
        <v>0.43232977681731766</v>
      </c>
      <c r="G391">
        <f t="shared" si="41"/>
        <v>0.87384606841699997</v>
      </c>
    </row>
    <row r="392" spans="1:7" x14ac:dyDescent="0.3">
      <c r="A392">
        <v>3.82</v>
      </c>
      <c r="B392">
        <f t="shared" si="36"/>
        <v>7.4040193297731219E-2</v>
      </c>
      <c r="C392">
        <f t="shared" si="37"/>
        <v>0.14141676919866666</v>
      </c>
      <c r="D392">
        <f t="shared" si="38"/>
        <v>8.598375261894263E-2</v>
      </c>
      <c r="E392">
        <f t="shared" si="39"/>
        <v>0.14808038659546247</v>
      </c>
      <c r="F392">
        <f t="shared" si="40"/>
        <v>0.43091392499279579</v>
      </c>
      <c r="G392">
        <f t="shared" si="41"/>
        <v>0.87298745940013434</v>
      </c>
    </row>
    <row r="393" spans="1:7" x14ac:dyDescent="0.3">
      <c r="A393">
        <v>3.83</v>
      </c>
      <c r="B393">
        <f t="shared" si="36"/>
        <v>7.3670916293080965E-2</v>
      </c>
      <c r="C393">
        <f t="shared" si="37"/>
        <v>0.14107980470125006</v>
      </c>
      <c r="D393">
        <f t="shared" si="38"/>
        <v>8.6228564465923654E-2</v>
      </c>
      <c r="E393">
        <f t="shared" si="39"/>
        <v>0.14734183258616193</v>
      </c>
      <c r="F393">
        <f t="shared" si="40"/>
        <v>0.42950144198866225</v>
      </c>
      <c r="G393">
        <f t="shared" si="41"/>
        <v>0.8721263969234031</v>
      </c>
    </row>
    <row r="394" spans="1:7" x14ac:dyDescent="0.3">
      <c r="A394">
        <v>3.84</v>
      </c>
      <c r="B394">
        <f t="shared" si="36"/>
        <v>7.3303481065175077E-2</v>
      </c>
      <c r="C394">
        <f t="shared" si="37"/>
        <v>0.14074268364513617</v>
      </c>
      <c r="D394">
        <f t="shared" si="38"/>
        <v>8.6472304831571645E-2</v>
      </c>
      <c r="E394">
        <f t="shared" si="39"/>
        <v>0.14660696213035015</v>
      </c>
      <c r="F394">
        <f t="shared" si="40"/>
        <v>0.42809232942062225</v>
      </c>
      <c r="G394">
        <f t="shared" si="41"/>
        <v>0.87126289168242699</v>
      </c>
    </row>
    <row r="395" spans="1:7" x14ac:dyDescent="0.3">
      <c r="A395">
        <v>3.8499999999999996</v>
      </c>
      <c r="B395">
        <f t="shared" si="36"/>
        <v>7.2937878428113709E-2</v>
      </c>
      <c r="C395">
        <f t="shared" si="37"/>
        <v>0.1404054159741189</v>
      </c>
      <c r="D395">
        <f t="shared" si="38"/>
        <v>8.6714969928182381E-2</v>
      </c>
      <c r="E395">
        <f t="shared" si="39"/>
        <v>0.14587575685622742</v>
      </c>
      <c r="F395">
        <f t="shared" si="40"/>
        <v>0.42668658880446519</v>
      </c>
      <c r="G395">
        <f t="shared" si="41"/>
        <v>0.87039695441100862</v>
      </c>
    </row>
    <row r="396" spans="1:7" x14ac:dyDescent="0.3">
      <c r="A396">
        <v>3.86</v>
      </c>
      <c r="B396">
        <f t="shared" si="36"/>
        <v>7.2574099241811865E-2</v>
      </c>
      <c r="C396">
        <f t="shared" si="37"/>
        <v>0.14006801153669696</v>
      </c>
      <c r="D396">
        <f t="shared" si="38"/>
        <v>8.6956556028840407E-2</v>
      </c>
      <c r="E396">
        <f t="shared" si="39"/>
        <v>0.14514819848362373</v>
      </c>
      <c r="F396">
        <f t="shared" si="40"/>
        <v>0.42528422155701751</v>
      </c>
      <c r="G396">
        <f t="shared" si="41"/>
        <v>0.86952859588052323</v>
      </c>
    </row>
    <row r="397" spans="1:7" x14ac:dyDescent="0.3">
      <c r="A397">
        <v>3.8699999999999997</v>
      </c>
      <c r="B397">
        <f t="shared" si="36"/>
        <v>7.221213441177099E-2</v>
      </c>
      <c r="C397">
        <f t="shared" si="37"/>
        <v>0.13973048008677691</v>
      </c>
      <c r="D397">
        <f t="shared" si="38"/>
        <v>8.719705946715206E-2</v>
      </c>
      <c r="E397">
        <f t="shared" si="39"/>
        <v>0.14442426882354201</v>
      </c>
      <c r="F397">
        <f t="shared" si="40"/>
        <v>0.42388522899709558</v>
      </c>
      <c r="G397">
        <f t="shared" si="41"/>
        <v>0.86865782689931292</v>
      </c>
    </row>
    <row r="398" spans="1:7" x14ac:dyDescent="0.3">
      <c r="A398">
        <v>3.88</v>
      </c>
      <c r="B398">
        <f t="shared" si="36"/>
        <v>7.1851974888851464E-2</v>
      </c>
      <c r="C398">
        <f t="shared" si="37"/>
        <v>0.13939283128437188</v>
      </c>
      <c r="D398">
        <f t="shared" si="38"/>
        <v>8.7436476636976984E-2</v>
      </c>
      <c r="E398">
        <f t="shared" si="39"/>
        <v>0.14370394977770293</v>
      </c>
      <c r="F398">
        <f t="shared" si="40"/>
        <v>0.42248961234644677</v>
      </c>
      <c r="G398">
        <f t="shared" si="41"/>
        <v>0.86778465831208185</v>
      </c>
    </row>
    <row r="399" spans="1:7" x14ac:dyDescent="0.3">
      <c r="A399">
        <v>3.8899999999999997</v>
      </c>
      <c r="B399">
        <f t="shared" si="36"/>
        <v>7.149361166904647E-2</v>
      </c>
      <c r="C399">
        <f t="shared" si="37"/>
        <v>0.13905507469629541</v>
      </c>
      <c r="D399">
        <f t="shared" si="38"/>
        <v>8.7674803992158795E-2</v>
      </c>
      <c r="E399">
        <f t="shared" si="39"/>
        <v>0.14298722333809291</v>
      </c>
      <c r="F399">
        <f t="shared" si="40"/>
        <v>0.42109737273068326</v>
      </c>
      <c r="G399">
        <f t="shared" si="41"/>
        <v>0.86690910099929552</v>
      </c>
    </row>
    <row r="400" spans="1:7" x14ac:dyDescent="0.3">
      <c r="A400">
        <v>3.9</v>
      </c>
      <c r="B400">
        <f t="shared" si="36"/>
        <v>7.1137035793256795E-2</v>
      </c>
      <c r="C400">
        <f t="shared" si="37"/>
        <v>0.13871721979685075</v>
      </c>
      <c r="D400">
        <f t="shared" si="38"/>
        <v>8.791203804625411E-2</v>
      </c>
      <c r="E400">
        <f t="shared" si="39"/>
        <v>0.14227407158651359</v>
      </c>
      <c r="F400">
        <f t="shared" si="40"/>
        <v>0.4197085111802149</v>
      </c>
      <c r="G400">
        <f t="shared" si="41"/>
        <v>0.86603116587658235</v>
      </c>
    </row>
    <row r="401" spans="1:7" x14ac:dyDescent="0.3">
      <c r="A401">
        <v>3.9099999999999997</v>
      </c>
      <c r="B401">
        <f t="shared" si="36"/>
        <v>7.0782238347067025E-2</v>
      </c>
      <c r="C401">
        <f t="shared" si="37"/>
        <v>0.13837927596851607</v>
      </c>
      <c r="D401">
        <f t="shared" si="38"/>
        <v>8.8148175372261231E-2</v>
      </c>
      <c r="E401">
        <f t="shared" si="39"/>
        <v>0.14156447669413405</v>
      </c>
      <c r="F401">
        <f t="shared" si="40"/>
        <v>0.41832302863116588</v>
      </c>
      <c r="G401">
        <f t="shared" si="41"/>
        <v>0.86515086389413731</v>
      </c>
    </row>
    <row r="402" spans="1:7" x14ac:dyDescent="0.3">
      <c r="A402">
        <v>3.92</v>
      </c>
      <c r="B402">
        <f t="shared" si="36"/>
        <v>7.0429210460522487E-2</v>
      </c>
      <c r="C402">
        <f t="shared" si="37"/>
        <v>0.13804125250262411</v>
      </c>
      <c r="D402">
        <f t="shared" si="38"/>
        <v>8.8383212602346814E-2</v>
      </c>
      <c r="E402">
        <f t="shared" si="39"/>
        <v>0.140858420921045</v>
      </c>
      <c r="F402">
        <f t="shared" si="40"/>
        <v>0.41694092592629317</v>
      </c>
      <c r="G402">
        <f t="shared" si="41"/>
        <v>0.86426820603612997</v>
      </c>
    </row>
    <row r="403" spans="1:7" x14ac:dyDescent="0.3">
      <c r="A403">
        <v>3.9299999999999997</v>
      </c>
      <c r="B403">
        <f t="shared" si="36"/>
        <v>7.0077943307907675E-2</v>
      </c>
      <c r="C403">
        <f t="shared" si="37"/>
        <v>0.13770315860003862</v>
      </c>
      <c r="D403">
        <f t="shared" si="38"/>
        <v>8.8617146427572374E-2</v>
      </c>
      <c r="E403">
        <f t="shared" si="39"/>
        <v>0.14015588661581538</v>
      </c>
      <c r="F403">
        <f t="shared" si="40"/>
        <v>0.41556220381589259</v>
      </c>
      <c r="G403">
        <f t="shared" si="41"/>
        <v>0.86338320332011298</v>
      </c>
    </row>
    <row r="404" spans="1:7" x14ac:dyDescent="0.3">
      <c r="A404">
        <v>3.94</v>
      </c>
      <c r="B404">
        <f t="shared" si="36"/>
        <v>6.9728428107525456E-2</v>
      </c>
      <c r="C404">
        <f t="shared" si="37"/>
        <v>0.1373650033718252</v>
      </c>
      <c r="D404">
        <f t="shared" si="38"/>
        <v>8.8849973597619439E-2</v>
      </c>
      <c r="E404">
        <f t="shared" si="39"/>
        <v>0.13945685621505094</v>
      </c>
      <c r="F404">
        <f t="shared" si="40"/>
        <v>0.41418686295870144</v>
      </c>
      <c r="G404">
        <f t="shared" si="41"/>
        <v>0.86249586679643553</v>
      </c>
    </row>
    <row r="405" spans="1:7" x14ac:dyDescent="0.3">
      <c r="A405">
        <v>3.9499999999999997</v>
      </c>
      <c r="B405">
        <f t="shared" si="36"/>
        <v>6.9380656121477632E-2</v>
      </c>
      <c r="C405">
        <f t="shared" si="37"/>
        <v>0.13702679583991834</v>
      </c>
      <c r="D405">
        <f t="shared" si="38"/>
        <v>8.9081690920513573E-2</v>
      </c>
      <c r="E405">
        <f t="shared" si="39"/>
        <v>0.13876131224295526</v>
      </c>
      <c r="F405">
        <f t="shared" si="40"/>
        <v>0.41281490392279174</v>
      </c>
      <c r="G405">
        <f t="shared" si="41"/>
        <v>0.86160620754765771</v>
      </c>
    </row>
    <row r="406" spans="1:7" x14ac:dyDescent="0.3">
      <c r="A406">
        <v>3.96</v>
      </c>
      <c r="B406">
        <f t="shared" si="36"/>
        <v>6.9034618655446411E-2</v>
      </c>
      <c r="C406">
        <f t="shared" si="37"/>
        <v>0.13668854493778393</v>
      </c>
      <c r="D406">
        <f t="shared" si="38"/>
        <v>8.9312295262347977E-2</v>
      </c>
      <c r="E406">
        <f t="shared" si="39"/>
        <v>0.13806923731089282</v>
      </c>
      <c r="F406">
        <f t="shared" si="40"/>
        <v>0.41144632718646057</v>
      </c>
      <c r="G406">
        <f t="shared" si="41"/>
        <v>0.86071423668796865</v>
      </c>
    </row>
    <row r="407" spans="1:7" x14ac:dyDescent="0.3">
      <c r="A407">
        <v>3.9699999999999998</v>
      </c>
      <c r="B407">
        <f t="shared" si="36"/>
        <v>6.8690307058477118E-2</v>
      </c>
      <c r="C407">
        <f t="shared" si="37"/>
        <v>0.13635025951107713</v>
      </c>
      <c r="D407">
        <f t="shared" si="38"/>
        <v>8.9541783547005635E-2</v>
      </c>
      <c r="E407">
        <f t="shared" si="39"/>
        <v>0.13738061411695426</v>
      </c>
      <c r="F407">
        <f t="shared" si="40"/>
        <v>0.41008113313910843</v>
      </c>
      <c r="G407">
        <f t="shared" si="41"/>
        <v>0.85981996536260774</v>
      </c>
    </row>
    <row r="408" spans="1:7" x14ac:dyDescent="0.3">
      <c r="A408">
        <v>3.98</v>
      </c>
      <c r="B408">
        <f t="shared" si="36"/>
        <v>6.8347712722761911E-2</v>
      </c>
      <c r="C408">
        <f t="shared" si="37"/>
        <v>0.13601194831829624</v>
      </c>
      <c r="D408">
        <f t="shared" si="38"/>
        <v>8.9770152755880836E-2</v>
      </c>
      <c r="E408">
        <f t="shared" si="39"/>
        <v>0.13669542544552385</v>
      </c>
      <c r="F408">
        <f t="shared" si="40"/>
        <v>0.40871932208211637</v>
      </c>
      <c r="G408">
        <f t="shared" si="41"/>
        <v>0.85892340474728746</v>
      </c>
    </row>
    <row r="409" spans="1:7" x14ac:dyDescent="0.3">
      <c r="A409">
        <v>3.9899999999999998</v>
      </c>
      <c r="B409">
        <f t="shared" si="36"/>
        <v>6.8006827083424592E-2</v>
      </c>
      <c r="C409">
        <f t="shared" si="37"/>
        <v>0.1356736200314321</v>
      </c>
      <c r="D409">
        <f t="shared" si="38"/>
        <v>8.9997399927600003E-2</v>
      </c>
      <c r="E409">
        <f t="shared" si="39"/>
        <v>0.13601365416684918</v>
      </c>
      <c r="F409">
        <f t="shared" si="40"/>
        <v>0.40736089422971311</v>
      </c>
      <c r="G409">
        <f t="shared" si="41"/>
        <v>0.85802456604762045</v>
      </c>
    </row>
    <row r="410" spans="1:7" x14ac:dyDescent="0.3">
      <c r="A410">
        <v>4</v>
      </c>
      <c r="B410">
        <f t="shared" si="36"/>
        <v>6.7667641618306337E-2</v>
      </c>
      <c r="C410">
        <f t="shared" si="37"/>
        <v>0.13533528323661273</v>
      </c>
      <c r="D410">
        <f t="shared" si="38"/>
        <v>9.022352215774182E-2</v>
      </c>
      <c r="E410">
        <f t="shared" si="39"/>
        <v>0.1353352832366127</v>
      </c>
      <c r="F410">
        <f t="shared" si="40"/>
        <v>0.40600584970983811</v>
      </c>
      <c r="G410">
        <f t="shared" si="41"/>
        <v>0.85712346049854693</v>
      </c>
    </row>
    <row r="411" spans="1:7" x14ac:dyDescent="0.3">
      <c r="A411">
        <v>4.01</v>
      </c>
      <c r="B411">
        <f t="shared" si="36"/>
        <v>6.733014784775293E-2</v>
      </c>
      <c r="C411">
        <f t="shared" si="37"/>
        <v>0.13499694643474466</v>
      </c>
      <c r="D411">
        <f t="shared" si="38"/>
        <v>9.0448516598555739E-2</v>
      </c>
      <c r="E411">
        <f t="shared" si="39"/>
        <v>0.13466029569550586</v>
      </c>
      <c r="F411">
        <f t="shared" si="40"/>
        <v>0.40465418856499508</v>
      </c>
      <c r="G411">
        <f t="shared" si="41"/>
        <v>0.85622009936376942</v>
      </c>
    </row>
    <row r="412" spans="1:7" x14ac:dyDescent="0.3">
      <c r="A412">
        <v>4.0199999999999996</v>
      </c>
      <c r="B412">
        <f t="shared" si="36"/>
        <v>6.6994337334402493E-2</v>
      </c>
      <c r="C412">
        <f t="shared" si="37"/>
        <v>0.13465861804214904</v>
      </c>
      <c r="D412">
        <f t="shared" si="38"/>
        <v>9.0672380458681007E-2</v>
      </c>
      <c r="E412">
        <f t="shared" si="39"/>
        <v>0.13398867466880499</v>
      </c>
      <c r="F412">
        <f t="shared" si="40"/>
        <v>0.40330591075310296</v>
      </c>
      <c r="G412">
        <f t="shared" si="41"/>
        <v>0.85531449393518455</v>
      </c>
    </row>
    <row r="413" spans="1:7" x14ac:dyDescent="0.3">
      <c r="A413">
        <v>4.03</v>
      </c>
      <c r="B413">
        <f t="shared" si="36"/>
        <v>6.6660201682974665E-2</v>
      </c>
      <c r="C413">
        <f t="shared" si="37"/>
        <v>0.13432030639119399</v>
      </c>
      <c r="D413">
        <f t="shared" si="38"/>
        <v>9.0895111002864321E-2</v>
      </c>
      <c r="E413">
        <f t="shared" si="39"/>
        <v>0.13332040336594936</v>
      </c>
      <c r="F413">
        <f t="shared" si="40"/>
        <v>0.40196101614833735</v>
      </c>
      <c r="G413">
        <f t="shared" si="41"/>
        <v>0.85440665553232176</v>
      </c>
    </row>
    <row r="414" spans="1:7" x14ac:dyDescent="0.3">
      <c r="A414">
        <v>4.04</v>
      </c>
      <c r="B414">
        <f t="shared" si="36"/>
        <v>6.6327732540060844E-2</v>
      </c>
      <c r="C414">
        <f t="shared" si="37"/>
        <v>0.13398201973092294</v>
      </c>
      <c r="D414">
        <f t="shared" si="38"/>
        <v>9.1116705551676364E-2</v>
      </c>
      <c r="E414">
        <f t="shared" si="39"/>
        <v>0.13265546508012172</v>
      </c>
      <c r="F414">
        <f t="shared" si="40"/>
        <v>0.4006195045419676</v>
      </c>
      <c r="G414">
        <f t="shared" si="41"/>
        <v>0.85349659550178458</v>
      </c>
    </row>
    <row r="415" spans="1:7" x14ac:dyDescent="0.3">
      <c r="A415">
        <v>4.05</v>
      </c>
      <c r="B415">
        <f t="shared" si="36"/>
        <v>6.5996921593915112E-2</v>
      </c>
      <c r="C415">
        <f t="shared" si="37"/>
        <v>0.13364376622767812</v>
      </c>
      <c r="D415">
        <f t="shared" si="38"/>
        <v>9.1337161481228737E-2</v>
      </c>
      <c r="E415">
        <f t="shared" si="39"/>
        <v>0.13199384318783022</v>
      </c>
      <c r="F415">
        <f t="shared" si="40"/>
        <v>0.39928137564318639</v>
      </c>
      <c r="G415">
        <f t="shared" si="41"/>
        <v>0.85258432521669203</v>
      </c>
    </row>
    <row r="416" spans="1:7" x14ac:dyDescent="0.3">
      <c r="A416">
        <v>4.0599999999999996</v>
      </c>
      <c r="B416">
        <f t="shared" si="36"/>
        <v>6.5667760574246545E-2</v>
      </c>
      <c r="C416">
        <f t="shared" si="37"/>
        <v>0.1333055539657205</v>
      </c>
      <c r="D416">
        <f t="shared" si="38"/>
        <v>9.1556476222889593E-2</v>
      </c>
      <c r="E416">
        <f t="shared" si="39"/>
        <v>0.13133552114849312</v>
      </c>
      <c r="F416">
        <f t="shared" si="40"/>
        <v>0.39794662907993411</v>
      </c>
      <c r="G416">
        <f t="shared" si="41"/>
        <v>0.85166985607612578</v>
      </c>
    </row>
    <row r="417" spans="1:7" x14ac:dyDescent="0.3">
      <c r="A417">
        <v>4.07</v>
      </c>
      <c r="B417">
        <f t="shared" si="36"/>
        <v>6.5340241252012501E-2</v>
      </c>
      <c r="C417">
        <f t="shared" si="37"/>
        <v>0.13296739094784549</v>
      </c>
      <c r="D417">
        <f t="shared" si="38"/>
        <v>9.1774647262998624E-2</v>
      </c>
      <c r="E417">
        <f t="shared" si="39"/>
        <v>0.13068048250402503</v>
      </c>
      <c r="F417">
        <f t="shared" si="40"/>
        <v>0.39661526439971601</v>
      </c>
      <c r="G417">
        <f t="shared" si="41"/>
        <v>0.85075319950457873</v>
      </c>
    </row>
    <row r="418" spans="1:7" x14ac:dyDescent="0.3">
      <c r="A418">
        <v>4.08</v>
      </c>
      <c r="B418">
        <f t="shared" si="36"/>
        <v>6.5014355439212954E-2</v>
      </c>
      <c r="C418">
        <f t="shared" si="37"/>
        <v>0.13262928509599445</v>
      </c>
      <c r="D418">
        <f t="shared" si="38"/>
        <v>9.1991672142581776E-2</v>
      </c>
      <c r="E418">
        <f t="shared" si="39"/>
        <v>0.13002871087842591</v>
      </c>
      <c r="F418">
        <f t="shared" si="40"/>
        <v>0.39528728107041478</v>
      </c>
      <c r="G418">
        <f t="shared" si="41"/>
        <v>0.84983436695140691</v>
      </c>
    </row>
    <row r="419" spans="1:7" x14ac:dyDescent="0.3">
      <c r="A419">
        <v>4.09</v>
      </c>
      <c r="B419">
        <f t="shared" si="36"/>
        <v>6.469009498868554E-2</v>
      </c>
      <c r="C419">
        <f t="shared" si="37"/>
        <v>0.13229124425186195</v>
      </c>
      <c r="D419">
        <f t="shared" si="38"/>
        <v>9.2207548457065483E-2</v>
      </c>
      <c r="E419">
        <f t="shared" si="39"/>
        <v>0.12938018997737108</v>
      </c>
      <c r="F419">
        <f t="shared" si="40"/>
        <v>0.39396267848109495</v>
      </c>
      <c r="G419">
        <f t="shared" si="41"/>
        <v>0.84891336989028343</v>
      </c>
    </row>
    <row r="420" spans="1:7" x14ac:dyDescent="0.3">
      <c r="A420">
        <v>4.0999999999999996</v>
      </c>
      <c r="B420">
        <f t="shared" si="36"/>
        <v>6.4367451793902117E-2</v>
      </c>
      <c r="C420">
        <f t="shared" si="37"/>
        <v>0.13195327617749936</v>
      </c>
      <c r="D420">
        <f t="shared" si="38"/>
        <v>9.2422273855990153E-2</v>
      </c>
      <c r="E420">
        <f t="shared" si="39"/>
        <v>0.12873490358780423</v>
      </c>
      <c r="F420">
        <f t="shared" si="40"/>
        <v>0.39264145594280286</v>
      </c>
      <c r="G420">
        <f t="shared" si="41"/>
        <v>0.84799021981865674</v>
      </c>
    </row>
    <row r="421" spans="1:7" x14ac:dyDescent="0.3">
      <c r="A421">
        <v>4.1099999999999994</v>
      </c>
      <c r="B421">
        <f t="shared" si="36"/>
        <v>6.4046417788766019E-2</v>
      </c>
      <c r="C421">
        <f t="shared" si="37"/>
        <v>0.13161538855591418</v>
      </c>
      <c r="D421">
        <f t="shared" si="38"/>
        <v>9.2635846042723236E-2</v>
      </c>
      <c r="E421">
        <f t="shared" si="39"/>
        <v>0.12809283557753204</v>
      </c>
      <c r="F421">
        <f t="shared" si="40"/>
        <v>0.39132361268936033</v>
      </c>
      <c r="G421">
        <f t="shared" si="41"/>
        <v>0.84706492825721025</v>
      </c>
    </row>
    <row r="422" spans="1:7" x14ac:dyDescent="0.3">
      <c r="A422">
        <v>4.12</v>
      </c>
      <c r="B422">
        <f t="shared" si="36"/>
        <v>6.3726984947410373E-2</v>
      </c>
      <c r="C422">
        <f t="shared" si="37"/>
        <v>0.13127758899166536</v>
      </c>
      <c r="D422">
        <f t="shared" si="38"/>
        <v>9.284826277417188E-2</v>
      </c>
      <c r="E422">
        <f t="shared" si="39"/>
        <v>0.12745396989482075</v>
      </c>
      <c r="F422">
        <f t="shared" si="40"/>
        <v>0.3900091478781515</v>
      </c>
      <c r="G422">
        <f t="shared" si="41"/>
        <v>0.84613750674932586</v>
      </c>
    </row>
    <row r="423" spans="1:7" x14ac:dyDescent="0.3">
      <c r="A423">
        <v>4.13</v>
      </c>
      <c r="B423">
        <f t="shared" si="36"/>
        <v>6.3409145283997548E-2</v>
      </c>
      <c r="C423">
        <f t="shared" si="37"/>
        <v>0.13093988501145495</v>
      </c>
      <c r="D423">
        <f t="shared" si="38"/>
        <v>9.3059521860495265E-2</v>
      </c>
      <c r="E423">
        <f t="shared" si="39"/>
        <v>0.1268182905679951</v>
      </c>
      <c r="F423">
        <f t="shared" si="40"/>
        <v>0.38869806059090495</v>
      </c>
      <c r="G423">
        <f t="shared" si="41"/>
        <v>0.84520796686054966</v>
      </c>
    </row>
    <row r="424" spans="1:7" x14ac:dyDescent="0.3">
      <c r="A424">
        <v>4.1399999999999997</v>
      </c>
      <c r="B424">
        <f t="shared" si="36"/>
        <v>6.3092890852519387E-2</v>
      </c>
      <c r="C424">
        <f t="shared" si="37"/>
        <v>0.13060228406471514</v>
      </c>
      <c r="D424">
        <f t="shared" si="38"/>
        <v>9.3269621164816296E-2</v>
      </c>
      <c r="E424">
        <f t="shared" si="39"/>
        <v>0.12618578170503877</v>
      </c>
      <c r="F424">
        <f t="shared" si="40"/>
        <v>0.38739034983446902</v>
      </c>
      <c r="G424">
        <f t="shared" si="41"/>
        <v>0.84427632017806176</v>
      </c>
    </row>
    <row r="425" spans="1:7" x14ac:dyDescent="0.3">
      <c r="A425">
        <v>4.1499999999999995</v>
      </c>
      <c r="B425">
        <f t="shared" si="36"/>
        <v>6.2778213746598616E-2</v>
      </c>
      <c r="C425">
        <f t="shared" si="37"/>
        <v>0.13026479352419215</v>
      </c>
      <c r="D425">
        <f t="shared" si="38"/>
        <v>9.347855860293329E-2</v>
      </c>
      <c r="E425">
        <f t="shared" si="39"/>
        <v>0.12555642749319726</v>
      </c>
      <c r="F425">
        <f t="shared" si="40"/>
        <v>0.38608601454158153</v>
      </c>
      <c r="G425">
        <f t="shared" si="41"/>
        <v>0.8433425783101467</v>
      </c>
    </row>
    <row r="426" spans="1:7" x14ac:dyDescent="0.3">
      <c r="A426">
        <v>4.16</v>
      </c>
      <c r="B426">
        <f t="shared" si="36"/>
        <v>6.24651060992912E-2</v>
      </c>
      <c r="C426">
        <f t="shared" si="37"/>
        <v>0.12992742068652574</v>
      </c>
      <c r="D426">
        <f t="shared" si="38"/>
        <v>9.3686332143030848E-2</v>
      </c>
      <c r="E426">
        <f t="shared" si="39"/>
        <v>0.12493021219858241</v>
      </c>
      <c r="F426">
        <f t="shared" si="40"/>
        <v>0.38478505357163384</v>
      </c>
      <c r="G426">
        <f t="shared" si="41"/>
        <v>0.84240675288566891</v>
      </c>
    </row>
    <row r="427" spans="1:7" x14ac:dyDescent="0.3">
      <c r="A427">
        <v>4.17</v>
      </c>
      <c r="B427">
        <f t="shared" si="36"/>
        <v>6.2153560082889692E-2</v>
      </c>
      <c r="C427">
        <f t="shared" si="37"/>
        <v>0.12959017277282503</v>
      </c>
      <c r="D427">
        <f t="shared" si="38"/>
        <v>9.3892939805390735E-2</v>
      </c>
      <c r="E427">
        <f t="shared" si="39"/>
        <v>0.12430712016577938</v>
      </c>
      <c r="F427">
        <f t="shared" si="40"/>
        <v>0.38348746571142939</v>
      </c>
      <c r="G427">
        <f t="shared" si="41"/>
        <v>0.84146885555355089</v>
      </c>
    </row>
    <row r="428" spans="1:7" x14ac:dyDescent="0.3">
      <c r="A428">
        <v>4.18</v>
      </c>
      <c r="B428">
        <f t="shared" si="36"/>
        <v>6.1843567908727422E-2</v>
      </c>
      <c r="C428">
        <f t="shared" si="37"/>
        <v>0.12925305692924033</v>
      </c>
      <c r="D428">
        <f t="shared" si="38"/>
        <v>9.409837966210241E-2</v>
      </c>
      <c r="E428">
        <f t="shared" si="39"/>
        <v>0.12368713581745483</v>
      </c>
      <c r="F428">
        <f t="shared" si="40"/>
        <v>0.38219324967593543</v>
      </c>
      <c r="G428">
        <f t="shared" si="41"/>
        <v>0.8405288979822525</v>
      </c>
    </row>
    <row r="429" spans="1:7" x14ac:dyDescent="0.3">
      <c r="A429">
        <v>4.1899999999999995</v>
      </c>
      <c r="B429">
        <f t="shared" si="36"/>
        <v>6.1535121826983882E-2</v>
      </c>
      <c r="C429">
        <f t="shared" si="37"/>
        <v>0.12891608022753123</v>
      </c>
      <c r="D429">
        <f t="shared" si="38"/>
        <v>9.4302649836773333E-2</v>
      </c>
      <c r="E429">
        <f t="shared" si="39"/>
        <v>0.12307024365396776</v>
      </c>
      <c r="F429">
        <f t="shared" si="40"/>
        <v>0.3809024041090302</v>
      </c>
      <c r="G429">
        <f t="shared" si="41"/>
        <v>0.83958689185925484</v>
      </c>
    </row>
    <row r="430" spans="1:7" x14ac:dyDescent="0.3">
      <c r="A430">
        <v>4.2</v>
      </c>
      <c r="B430">
        <f t="shared" si="36"/>
        <v>6.1228214126490953E-2</v>
      </c>
      <c r="C430">
        <f t="shared" si="37"/>
        <v>0.12857924966563103</v>
      </c>
      <c r="D430">
        <f t="shared" si="38"/>
        <v>9.4505748504238818E-2</v>
      </c>
      <c r="E430">
        <f t="shared" si="39"/>
        <v>0.12245642825298191</v>
      </c>
      <c r="F430">
        <f t="shared" si="40"/>
        <v>0.37961492758424392</v>
      </c>
      <c r="G430">
        <f t="shared" si="41"/>
        <v>0.83864284889054652</v>
      </c>
    </row>
    <row r="431" spans="1:7" x14ac:dyDescent="0.3">
      <c r="A431">
        <v>4.21</v>
      </c>
      <c r="B431">
        <f t="shared" si="36"/>
        <v>6.0922837134540171E-2</v>
      </c>
      <c r="C431">
        <f t="shared" si="37"/>
        <v>0.12824257216820709</v>
      </c>
      <c r="D431">
        <f t="shared" si="38"/>
        <v>9.4707673890271613E-2</v>
      </c>
      <c r="E431">
        <f t="shared" si="39"/>
        <v>0.12184567426908036</v>
      </c>
      <c r="F431">
        <f t="shared" si="40"/>
        <v>0.3783308186054945</v>
      </c>
      <c r="G431">
        <f t="shared" si="41"/>
        <v>0.83769678080011367</v>
      </c>
    </row>
    <row r="432" spans="1:7" x14ac:dyDescent="0.3">
      <c r="A432">
        <v>4.22</v>
      </c>
      <c r="B432">
        <f t="shared" si="36"/>
        <v>6.0618983216690833E-2</v>
      </c>
      <c r="C432">
        <f t="shared" si="37"/>
        <v>0.12790605458721768</v>
      </c>
      <c r="D432">
        <f t="shared" si="38"/>
        <v>9.490842427129198E-2</v>
      </c>
      <c r="E432">
        <f t="shared" si="39"/>
        <v>0.12123796643338168</v>
      </c>
      <c r="F432">
        <f t="shared" si="40"/>
        <v>0.377050075607817</v>
      </c>
      <c r="G432">
        <f t="shared" si="41"/>
        <v>0.83674869932943008</v>
      </c>
    </row>
    <row r="433" spans="1:7" x14ac:dyDescent="0.3">
      <c r="A433">
        <v>4.2299999999999995</v>
      </c>
      <c r="B433">
        <f t="shared" si="36"/>
        <v>6.0316644776579158E-2</v>
      </c>
      <c r="C433">
        <f t="shared" si="37"/>
        <v>0.12756970370246493</v>
      </c>
      <c r="D433">
        <f t="shared" si="38"/>
        <v>9.510799797407643E-2</v>
      </c>
      <c r="E433">
        <f t="shared" si="39"/>
        <v>0.12063328955315832</v>
      </c>
      <c r="F433">
        <f t="shared" si="40"/>
        <v>0.37577269695808813</v>
      </c>
      <c r="G433">
        <f t="shared" si="41"/>
        <v>0.83579861623695417</v>
      </c>
    </row>
    <row r="434" spans="1:7" x14ac:dyDescent="0.3">
      <c r="A434">
        <v>4.24</v>
      </c>
      <c r="B434">
        <f t="shared" si="36"/>
        <v>6.001581425572837E-2</v>
      </c>
      <c r="C434">
        <f t="shared" si="37"/>
        <v>0.12723352622214415</v>
      </c>
      <c r="D434">
        <f t="shared" si="38"/>
        <v>9.5306393375467494E-2</v>
      </c>
      <c r="E434">
        <f t="shared" si="39"/>
        <v>0.12003162851145673</v>
      </c>
      <c r="F434">
        <f t="shared" si="40"/>
        <v>0.37449868095574501</v>
      </c>
      <c r="G434">
        <f t="shared" si="41"/>
        <v>0.83484654329762531</v>
      </c>
    </row>
    <row r="435" spans="1:7" x14ac:dyDescent="0.3">
      <c r="A435">
        <v>4.25</v>
      </c>
      <c r="B435">
        <f t="shared" si="36"/>
        <v>5.9716484133359816E-2</v>
      </c>
      <c r="C435">
        <f t="shared" si="37"/>
        <v>0.12689752878338964</v>
      </c>
      <c r="D435">
        <f t="shared" si="38"/>
        <v>9.5503608902082288E-2</v>
      </c>
      <c r="E435">
        <f t="shared" si="39"/>
        <v>0.11943296826671962</v>
      </c>
      <c r="F435">
        <f t="shared" si="40"/>
        <v>0.37322802583349879</v>
      </c>
      <c r="G435">
        <f t="shared" si="41"/>
        <v>0.83389249230236628</v>
      </c>
    </row>
    <row r="436" spans="1:7" x14ac:dyDescent="0.3">
      <c r="A436">
        <v>4.26</v>
      </c>
      <c r="B436">
        <f t="shared" si="36"/>
        <v>5.941864692620482E-2</v>
      </c>
      <c r="C436">
        <f t="shared" si="37"/>
        <v>0.12656171795281629</v>
      </c>
      <c r="D436">
        <f t="shared" si="38"/>
        <v>9.5699643030022027E-2</v>
      </c>
      <c r="E436">
        <f t="shared" si="39"/>
        <v>0.11883729385240965</v>
      </c>
      <c r="F436">
        <f t="shared" si="40"/>
        <v>0.37196072975804223</v>
      </c>
      <c r="G436">
        <f t="shared" si="41"/>
        <v>0.83293647505758484</v>
      </c>
    </row>
    <row r="437" spans="1:7" x14ac:dyDescent="0.3">
      <c r="A437">
        <v>4.2699999999999996</v>
      </c>
      <c r="B437">
        <f t="shared" si="36"/>
        <v>5.9122295188317721E-2</v>
      </c>
      <c r="C437">
        <f t="shared" si="37"/>
        <v>0.12622610022705832</v>
      </c>
      <c r="D437">
        <f t="shared" si="38"/>
        <v>9.5894494284580536E-2</v>
      </c>
      <c r="E437">
        <f t="shared" si="39"/>
        <v>0.11824459037663544</v>
      </c>
      <c r="F437">
        <f t="shared" si="40"/>
        <v>0.37069679083075208</v>
      </c>
      <c r="G437">
        <f t="shared" si="41"/>
        <v>0.83197850338468238</v>
      </c>
    </row>
    <row r="438" spans="1:7" x14ac:dyDescent="0.3">
      <c r="A438">
        <v>4.28</v>
      </c>
      <c r="B438">
        <f t="shared" si="36"/>
        <v>5.8827421510889592E-2</v>
      </c>
      <c r="C438">
        <f t="shared" si="37"/>
        <v>0.12589068203330375</v>
      </c>
      <c r="D438">
        <f t="shared" si="38"/>
        <v>9.6088161239952966E-2</v>
      </c>
      <c r="E438">
        <f t="shared" si="39"/>
        <v>0.11765484302177918</v>
      </c>
      <c r="F438">
        <f t="shared" si="40"/>
        <v>0.36943620708838665</v>
      </c>
      <c r="G438">
        <f t="shared" si="41"/>
        <v>0.83101858911956261</v>
      </c>
    </row>
    <row r="439" spans="1:7" x14ac:dyDescent="0.3">
      <c r="A439">
        <v>4.29</v>
      </c>
      <c r="B439">
        <f t="shared" si="36"/>
        <v>5.8534018522063185E-2</v>
      </c>
      <c r="C439">
        <f t="shared" si="37"/>
        <v>0.12555546972982554</v>
      </c>
      <c r="D439">
        <f t="shared" si="38"/>
        <v>9.6280642518945136E-2</v>
      </c>
      <c r="E439">
        <f t="shared" si="39"/>
        <v>0.11706803704412637</v>
      </c>
      <c r="F439">
        <f t="shared" si="40"/>
        <v>0.36817897650377746</v>
      </c>
      <c r="G439">
        <f t="shared" si="41"/>
        <v>0.83005674411214336</v>
      </c>
    </row>
    <row r="440" spans="1:7" x14ac:dyDescent="0.3">
      <c r="A440">
        <v>4.3</v>
      </c>
      <c r="B440">
        <f t="shared" si="36"/>
        <v>5.8242078886748483E-2</v>
      </c>
      <c r="C440">
        <f t="shared" si="37"/>
        <v>0.12522046960650926</v>
      </c>
      <c r="D440">
        <f t="shared" si="38"/>
        <v>9.6471936792681526E-2</v>
      </c>
      <c r="E440">
        <f t="shared" si="39"/>
        <v>0.11648415777349697</v>
      </c>
      <c r="F440">
        <f t="shared" si="40"/>
        <v>0.36692509698651543</v>
      </c>
      <c r="G440">
        <f t="shared" si="41"/>
        <v>0.82909298022587319</v>
      </c>
    </row>
    <row r="441" spans="1:7" x14ac:dyDescent="0.3">
      <c r="A441">
        <v>4.3099999999999996</v>
      </c>
      <c r="B441">
        <f t="shared" si="36"/>
        <v>5.7951595306439389E-2</v>
      </c>
      <c r="C441">
        <f t="shared" si="37"/>
        <v>0.12488568788537689</v>
      </c>
      <c r="D441">
        <f t="shared" si="38"/>
        <v>9.666204278031458E-2</v>
      </c>
      <c r="E441">
        <f t="shared" si="39"/>
        <v>0.11590319061287879</v>
      </c>
      <c r="F441">
        <f t="shared" si="40"/>
        <v>0.36567456638363255</v>
      </c>
      <c r="G441">
        <f t="shared" si="41"/>
        <v>0.82812730933724876</v>
      </c>
    </row>
    <row r="442" spans="1:7" x14ac:dyDescent="0.3">
      <c r="A442">
        <v>4.32</v>
      </c>
      <c r="B442">
        <f t="shared" si="36"/>
        <v>5.766256051903125E-2</v>
      </c>
      <c r="C442">
        <f t="shared" si="37"/>
        <v>0.12455113072110754</v>
      </c>
      <c r="D442">
        <f t="shared" si="38"/>
        <v>9.685095924873327E-2</v>
      </c>
      <c r="E442">
        <f t="shared" si="39"/>
        <v>0.11532512103806251</v>
      </c>
      <c r="F442">
        <f t="shared" si="40"/>
        <v>0.36442738248027756</v>
      </c>
      <c r="G442">
        <f t="shared" si="41"/>
        <v>0.82715974333533615</v>
      </c>
    </row>
    <row r="443" spans="1:7" x14ac:dyDescent="0.3">
      <c r="A443">
        <v>4.33</v>
      </c>
      <c r="B443">
        <f t="shared" si="36"/>
        <v>5.7374967298639369E-2</v>
      </c>
      <c r="C443">
        <f t="shared" si="37"/>
        <v>0.12421680420155426</v>
      </c>
      <c r="D443">
        <f t="shared" si="38"/>
        <v>9.7038685012271697E-2</v>
      </c>
      <c r="E443">
        <f t="shared" si="39"/>
        <v>0.11474993459727875</v>
      </c>
      <c r="F443">
        <f t="shared" si="40"/>
        <v>0.36318354300038724</v>
      </c>
      <c r="G443">
        <f t="shared" si="41"/>
        <v>0.82619029412129552</v>
      </c>
    </row>
    <row r="444" spans="1:7" x14ac:dyDescent="0.3">
      <c r="A444">
        <v>4.34</v>
      </c>
      <c r="B444">
        <f t="shared" si="36"/>
        <v>5.708880845541825E-2</v>
      </c>
      <c r="C444">
        <f t="shared" si="37"/>
        <v>0.12388271434825759</v>
      </c>
      <c r="D444">
        <f t="shared" si="38"/>
        <v>9.7225218932418395E-2</v>
      </c>
      <c r="E444">
        <f t="shared" si="39"/>
        <v>0.1141776169108365</v>
      </c>
      <c r="F444">
        <f t="shared" si="40"/>
        <v>0.36194304560735169</v>
      </c>
      <c r="G444">
        <f t="shared" si="41"/>
        <v>0.82521897360790719</v>
      </c>
    </row>
    <row r="445" spans="1:7" x14ac:dyDescent="0.3">
      <c r="A445">
        <v>4.3499999999999996</v>
      </c>
      <c r="B445">
        <f t="shared" si="36"/>
        <v>5.6804076835381884E-2</v>
      </c>
      <c r="C445">
        <f t="shared" si="37"/>
        <v>0.12354886711695562</v>
      </c>
      <c r="D445">
        <f t="shared" si="38"/>
        <v>9.7410559917524661E-2</v>
      </c>
      <c r="E445">
        <f t="shared" si="39"/>
        <v>0.11360815367076377</v>
      </c>
      <c r="F445">
        <f t="shared" si="40"/>
        <v>0.36070588790467495</v>
      </c>
      <c r="G445">
        <f t="shared" si="41"/>
        <v>0.82424579371910256</v>
      </c>
    </row>
    <row r="446" spans="1:7" x14ac:dyDescent="0.3">
      <c r="A446">
        <v>4.3600000000000003</v>
      </c>
      <c r="B446">
        <f t="shared" si="36"/>
        <v>5.6520765320224924E-2</v>
      </c>
      <c r="C446">
        <f t="shared" si="37"/>
        <v>0.12321526839809036</v>
      </c>
      <c r="D446">
        <f t="shared" si="38"/>
        <v>9.7594706922514138E-2</v>
      </c>
      <c r="E446">
        <f t="shared" si="39"/>
        <v>0.11304153064044985</v>
      </c>
      <c r="F446">
        <f t="shared" si="40"/>
        <v>0.35947206743663052</v>
      </c>
      <c r="G446">
        <f t="shared" si="41"/>
        <v>0.82327076638949559</v>
      </c>
    </row>
    <row r="447" spans="1:7" x14ac:dyDescent="0.3">
      <c r="A447">
        <v>4.37</v>
      </c>
      <c r="B447">
        <f t="shared" si="36"/>
        <v>5.6238866827144789E-2</v>
      </c>
      <c r="C447">
        <f t="shared" si="37"/>
        <v>0.12288192401731138</v>
      </c>
      <c r="D447">
        <f t="shared" si="38"/>
        <v>9.7777658948591431E-2</v>
      </c>
      <c r="E447">
        <f t="shared" si="39"/>
        <v>0.11247773365428958</v>
      </c>
      <c r="F447">
        <f t="shared" si="40"/>
        <v>0.35824158168891229</v>
      </c>
      <c r="G447">
        <f t="shared" si="41"/>
        <v>0.82229390356392029</v>
      </c>
    </row>
    <row r="448" spans="1:7" x14ac:dyDescent="0.3">
      <c r="A448">
        <v>4.38</v>
      </c>
      <c r="B448">
        <f t="shared" si="36"/>
        <v>5.5958374308664439E-2</v>
      </c>
      <c r="C448">
        <f t="shared" si="37"/>
        <v>0.12254883973597516</v>
      </c>
      <c r="D448">
        <f t="shared" si="38"/>
        <v>9.795941504295172E-2</v>
      </c>
      <c r="E448">
        <f t="shared" si="39"/>
        <v>0.11191674861732888</v>
      </c>
      <c r="F448">
        <f t="shared" si="40"/>
        <v>0.35701442808927913</v>
      </c>
      <c r="G448">
        <f t="shared" si="41"/>
        <v>0.82131521719696798</v>
      </c>
    </row>
    <row r="449" spans="1:7" x14ac:dyDescent="0.3">
      <c r="A449">
        <v>4.3899999999999997</v>
      </c>
      <c r="B449">
        <f t="shared" si="36"/>
        <v>5.567928075245631E-2</v>
      </c>
      <c r="C449">
        <f t="shared" si="37"/>
        <v>0.1222160212516416</v>
      </c>
      <c r="D449">
        <f t="shared" si="38"/>
        <v>9.8139974298490085E-2</v>
      </c>
      <c r="E449">
        <f t="shared" si="39"/>
        <v>0.11135856150491262</v>
      </c>
      <c r="F449">
        <f t="shared" si="40"/>
        <v>0.35579060400819579</v>
      </c>
      <c r="G449">
        <f t="shared" si="41"/>
        <v>0.8203347192525291</v>
      </c>
    </row>
    <row r="450" spans="1:7" x14ac:dyDescent="0.3">
      <c r="A450">
        <v>4.3999999999999995</v>
      </c>
      <c r="B450">
        <f t="shared" si="36"/>
        <v>5.5401579181166956E-2</v>
      </c>
      <c r="C450">
        <f t="shared" si="37"/>
        <v>0.12188347419856729</v>
      </c>
      <c r="D450">
        <f t="shared" si="38"/>
        <v>9.831933585351095E-2</v>
      </c>
      <c r="E450">
        <f t="shared" si="39"/>
        <v>0.11080315836233391</v>
      </c>
      <c r="F450">
        <f t="shared" si="40"/>
        <v>0.35457010675946848</v>
      </c>
      <c r="G450">
        <f t="shared" si="41"/>
        <v>0.81935242170333822</v>
      </c>
    </row>
    <row r="451" spans="1:7" x14ac:dyDescent="0.3">
      <c r="A451">
        <v>4.41</v>
      </c>
      <c r="B451">
        <f t="shared" ref="B451:B514" si="42">_xlfn.CHISQ.DIST(A451,2,FALSE)</f>
        <v>5.5125262652242601E-2</v>
      </c>
      <c r="C451">
        <f t="shared" ref="C451:C514" si="43">_xlfn.CHISQ.DIST(A451,4,FALSE)</f>
        <v>0.12155120414819498</v>
      </c>
      <c r="D451">
        <f t="shared" ref="D451:D514" si="44">_xlfn.CHISQ.DIST(A451,8,FALSE)</f>
        <v>9.849749889143801E-2</v>
      </c>
      <c r="E451">
        <f t="shared" ref="E451:E514" si="45">_xlfn.CHISQ.DIST.RT(A451,2)</f>
        <v>0.11025052530448522</v>
      </c>
      <c r="F451">
        <f t="shared" ref="F451:F514" si="46">+_xlfn.CHISQ.DIST.RT(A451,4)</f>
        <v>0.35335293360087511</v>
      </c>
      <c r="G451">
        <f t="shared" ref="G451:G514" si="47">_xlfn.CHISQ.DIST.RT(A451,8)</f>
        <v>0.81836833653052077</v>
      </c>
    </row>
    <row r="452" spans="1:7" x14ac:dyDescent="0.3">
      <c r="A452">
        <v>4.42</v>
      </c>
      <c r="B452">
        <f t="shared" si="42"/>
        <v>5.4850324257755705E-2</v>
      </c>
      <c r="C452">
        <f t="shared" si="43"/>
        <v>0.12121921660964012</v>
      </c>
      <c r="D452">
        <f t="shared" si="44"/>
        <v>9.8674462640523916E-2</v>
      </c>
      <c r="E452">
        <f t="shared" si="45"/>
        <v>0.10970064851551141</v>
      </c>
      <c r="F452">
        <f t="shared" si="46"/>
        <v>0.35213908173479164</v>
      </c>
      <c r="G452">
        <f t="shared" si="47"/>
        <v>0.81738247572314382</v>
      </c>
    </row>
    <row r="453" spans="1:7" x14ac:dyDescent="0.3">
      <c r="A453">
        <v>4.43</v>
      </c>
      <c r="B453">
        <f t="shared" si="42"/>
        <v>5.4576757124232038E-2</v>
      </c>
      <c r="C453">
        <f t="shared" si="43"/>
        <v>0.12088751703017396</v>
      </c>
      <c r="D453">
        <f t="shared" si="44"/>
        <v>9.8850226373560848E-2</v>
      </c>
      <c r="E453">
        <f t="shared" si="45"/>
        <v>0.10915351424846406</v>
      </c>
      <c r="F453">
        <f t="shared" si="46"/>
        <v>0.35092854830881193</v>
      </c>
      <c r="G453">
        <f t="shared" si="47"/>
        <v>0.8163948512777689</v>
      </c>
    </row>
    <row r="454" spans="1:7" x14ac:dyDescent="0.3">
      <c r="A454">
        <v>4.4399999999999995</v>
      </c>
      <c r="B454">
        <f t="shared" si="42"/>
        <v>5.4304554412479007E-2</v>
      </c>
      <c r="C454">
        <f t="shared" si="43"/>
        <v>0.1205561107957034</v>
      </c>
      <c r="D454">
        <f t="shared" si="44"/>
        <v>9.9024789407590783E-2</v>
      </c>
      <c r="E454">
        <f t="shared" si="45"/>
        <v>0.10860910882495801</v>
      </c>
      <c r="F454">
        <f t="shared" si="46"/>
        <v>0.34972133041636477</v>
      </c>
      <c r="G454">
        <f t="shared" si="47"/>
        <v>0.81540547519800755</v>
      </c>
    </row>
    <row r="455" spans="1:7" x14ac:dyDescent="0.3">
      <c r="A455">
        <v>4.45</v>
      </c>
      <c r="B455">
        <f t="shared" si="42"/>
        <v>5.4033709317414635E-2</v>
      </c>
      <c r="C455">
        <f t="shared" si="43"/>
        <v>0.1202250032312476</v>
      </c>
      <c r="D455">
        <f t="shared" si="44"/>
        <v>9.919815110361585E-2</v>
      </c>
      <c r="E455">
        <f t="shared" si="45"/>
        <v>0.10806741863482926</v>
      </c>
      <c r="F455">
        <f t="shared" si="46"/>
        <v>0.34851742509732436</v>
      </c>
      <c r="G455">
        <f t="shared" si="47"/>
        <v>0.81441435949408181</v>
      </c>
    </row>
    <row r="456" spans="1:7" x14ac:dyDescent="0.3">
      <c r="A456">
        <v>4.46</v>
      </c>
      <c r="B456">
        <f t="shared" si="42"/>
        <v>5.3764215067897476E-2</v>
      </c>
      <c r="C456">
        <f t="shared" si="43"/>
        <v>0.1198941996014114</v>
      </c>
      <c r="D456">
        <f t="shared" si="44"/>
        <v>9.9370310866309777E-2</v>
      </c>
      <c r="E456">
        <f t="shared" si="45"/>
        <v>0.10752843013579495</v>
      </c>
      <c r="F456">
        <f t="shared" si="46"/>
        <v>0.34731682933861768</v>
      </c>
      <c r="G456">
        <f t="shared" si="47"/>
        <v>0.81342151618238456</v>
      </c>
    </row>
    <row r="457" spans="1:7" x14ac:dyDescent="0.3">
      <c r="A457">
        <v>4.47</v>
      </c>
      <c r="B457">
        <f t="shared" si="42"/>
        <v>5.3496064926557237E-2</v>
      </c>
      <c r="C457">
        <f t="shared" si="43"/>
        <v>0.11956370511085546</v>
      </c>
      <c r="D457">
        <f t="shared" si="44"/>
        <v>9.9541268143728795E-2</v>
      </c>
      <c r="E457">
        <f t="shared" si="45"/>
        <v>0.10699212985311449</v>
      </c>
      <c r="F457">
        <f t="shared" si="46"/>
        <v>0.34611954007482537</v>
      </c>
      <c r="G457">
        <f t="shared" si="47"/>
        <v>0.81242695728504477</v>
      </c>
    </row>
    <row r="458" spans="1:7" x14ac:dyDescent="0.3">
      <c r="A458">
        <v>4.4799999999999995</v>
      </c>
      <c r="B458">
        <f t="shared" si="42"/>
        <v>5.3229252189626423E-2</v>
      </c>
      <c r="C458">
        <f t="shared" si="43"/>
        <v>0.1192335249047632</v>
      </c>
      <c r="D458">
        <f t="shared" si="44"/>
        <v>9.9711022427023316E-2</v>
      </c>
      <c r="E458">
        <f t="shared" si="45"/>
        <v>0.10645850437925285</v>
      </c>
      <c r="F458">
        <f t="shared" si="46"/>
        <v>0.34492555418877918</v>
      </c>
      <c r="G458">
        <f t="shared" si="47"/>
        <v>0.81143069482949515</v>
      </c>
    </row>
    <row r="459" spans="1:7" x14ac:dyDescent="0.3">
      <c r="A459">
        <v>4.49</v>
      </c>
      <c r="B459">
        <f t="shared" si="42"/>
        <v>5.2963770186772681E-2</v>
      </c>
      <c r="C459">
        <f t="shared" si="43"/>
        <v>0.11890366406930468</v>
      </c>
      <c r="D459">
        <f t="shared" si="44"/>
        <v>9.9879573250149609E-2</v>
      </c>
      <c r="E459">
        <f t="shared" si="45"/>
        <v>0.10592754037354536</v>
      </c>
      <c r="F459">
        <f t="shared" si="46"/>
        <v>0.34373486851215473</v>
      </c>
      <c r="G459">
        <f t="shared" si="47"/>
        <v>0.81043274084804273</v>
      </c>
    </row>
    <row r="460" spans="1:7" x14ac:dyDescent="0.3">
      <c r="A460">
        <v>4.5</v>
      </c>
      <c r="B460">
        <f t="shared" si="42"/>
        <v>5.2699612280932166E-2</v>
      </c>
      <c r="C460">
        <f t="shared" si="43"/>
        <v>0.11857412763209739</v>
      </c>
      <c r="D460">
        <f t="shared" si="44"/>
        <v>0.10004692018958219</v>
      </c>
      <c r="E460">
        <f t="shared" si="45"/>
        <v>0.10539922456186433</v>
      </c>
      <c r="F460">
        <f t="shared" si="46"/>
        <v>0.3425474798260591</v>
      </c>
      <c r="G460">
        <f t="shared" si="47"/>
        <v>0.80943310737744245</v>
      </c>
    </row>
    <row r="461" spans="1:7" x14ac:dyDescent="0.3">
      <c r="A461">
        <v>4.51</v>
      </c>
      <c r="B461">
        <f t="shared" si="42"/>
        <v>5.2436771868143453E-2</v>
      </c>
      <c r="C461">
        <f t="shared" si="43"/>
        <v>0.11824492056266349</v>
      </c>
      <c r="D461">
        <f t="shared" si="44"/>
        <v>0.10021306286402629</v>
      </c>
      <c r="E461">
        <f t="shared" si="45"/>
        <v>0.10487354373628691</v>
      </c>
      <c r="F461">
        <f t="shared" si="46"/>
        <v>0.34136338486161388</v>
      </c>
      <c r="G461">
        <f t="shared" si="47"/>
        <v>0.80843180645847246</v>
      </c>
    </row>
    <row r="462" spans="1:7" x14ac:dyDescent="0.3">
      <c r="A462">
        <v>4.5199999999999996</v>
      </c>
      <c r="B462">
        <f t="shared" si="42"/>
        <v>5.2175242377382518E-2</v>
      </c>
      <c r="C462">
        <f t="shared" si="43"/>
        <v>0.11791604777288449</v>
      </c>
      <c r="D462">
        <f t="shared" si="44"/>
        <v>0.10037800093413082</v>
      </c>
      <c r="E462">
        <f t="shared" si="45"/>
        <v>0.10435048475476504</v>
      </c>
      <c r="F462">
        <f t="shared" si="46"/>
        <v>0.340182580300534</v>
      </c>
      <c r="G462">
        <f t="shared" si="47"/>
        <v>0.80742885013551446</v>
      </c>
    </row>
    <row r="463" spans="1:7" x14ac:dyDescent="0.3">
      <c r="A463">
        <v>4.53</v>
      </c>
      <c r="B463">
        <f t="shared" si="42"/>
        <v>5.1915017270398461E-2</v>
      </c>
      <c r="C463">
        <f t="shared" si="43"/>
        <v>0.11758751411745254</v>
      </c>
      <c r="D463">
        <f t="shared" si="44"/>
        <v>0.10054173410220134</v>
      </c>
      <c r="E463">
        <f t="shared" si="45"/>
        <v>0.10383003454079692</v>
      </c>
      <c r="F463">
        <f t="shared" si="46"/>
        <v>0.33900506277570197</v>
      </c>
      <c r="G463">
        <f t="shared" si="47"/>
        <v>0.80642425045613453</v>
      </c>
    </row>
    <row r="464" spans="1:7" x14ac:dyDescent="0.3">
      <c r="A464">
        <v>4.54</v>
      </c>
      <c r="B464">
        <f t="shared" si="42"/>
        <v>5.1656090041550098E-2</v>
      </c>
      <c r="C464">
        <f t="shared" si="43"/>
        <v>0.11725932439431874</v>
      </c>
      <c r="D464">
        <f t="shared" si="44"/>
        <v>0.1007042621119142</v>
      </c>
      <c r="E464">
        <f t="shared" si="45"/>
        <v>0.1033121800831002</v>
      </c>
      <c r="F464">
        <f t="shared" si="46"/>
        <v>0.33783082887173765</v>
      </c>
      <c r="G464">
        <f t="shared" si="47"/>
        <v>0.80541801947066949</v>
      </c>
    </row>
    <row r="465" spans="1:7" x14ac:dyDescent="0.3">
      <c r="A465">
        <v>4.55</v>
      </c>
      <c r="B465">
        <f t="shared" si="42"/>
        <v>5.1398454217643191E-2</v>
      </c>
      <c r="C465">
        <f t="shared" si="43"/>
        <v>0.1169314833451383</v>
      </c>
      <c r="D465">
        <f t="shared" si="44"/>
        <v>0.10086558474803024</v>
      </c>
      <c r="E465">
        <f t="shared" si="45"/>
        <v>0.1027969084352864</v>
      </c>
      <c r="F465">
        <f t="shared" si="46"/>
        <v>0.33665987512556295</v>
      </c>
      <c r="G465">
        <f t="shared" si="47"/>
        <v>0.80441016923181285</v>
      </c>
    </row>
    <row r="466" spans="1:7" x14ac:dyDescent="0.3">
      <c r="A466">
        <v>4.5599999999999996</v>
      </c>
      <c r="B466">
        <f t="shared" si="42"/>
        <v>5.114210335776874E-2</v>
      </c>
      <c r="C466">
        <f t="shared" si="43"/>
        <v>0.11660399565571275</v>
      </c>
      <c r="D466">
        <f t="shared" si="44"/>
        <v>0.10102570183610951</v>
      </c>
      <c r="E466">
        <f t="shared" si="45"/>
        <v>0.10228420671553748</v>
      </c>
      <c r="F466">
        <f t="shared" si="46"/>
        <v>0.3354921980269629</v>
      </c>
      <c r="G466">
        <f t="shared" si="47"/>
        <v>0.8034007117942068</v>
      </c>
    </row>
    <row r="467" spans="1:7" x14ac:dyDescent="0.3">
      <c r="A467">
        <v>4.57</v>
      </c>
      <c r="B467">
        <f t="shared" si="42"/>
        <v>5.0887031053141865E-2</v>
      </c>
      <c r="C467">
        <f t="shared" si="43"/>
        <v>0.11627686595642918</v>
      </c>
      <c r="D467">
        <f t="shared" si="44"/>
        <v>0.10118461324222618</v>
      </c>
      <c r="E467">
        <f t="shared" si="45"/>
        <v>0.10177406210628372</v>
      </c>
      <c r="F467">
        <f t="shared" si="46"/>
        <v>0.33432779401914203</v>
      </c>
      <c r="G467">
        <f t="shared" si="47"/>
        <v>0.80238965921403493</v>
      </c>
    </row>
    <row r="468" spans="1:7" x14ac:dyDescent="0.3">
      <c r="A468">
        <v>4.58</v>
      </c>
      <c r="B468">
        <f t="shared" si="42"/>
        <v>5.0633230926941698E-2</v>
      </c>
      <c r="C468">
        <f t="shared" si="43"/>
        <v>0.11595009882269652</v>
      </c>
      <c r="D468">
        <f t="shared" si="44"/>
        <v>0.10134231887268377</v>
      </c>
      <c r="E468">
        <f t="shared" si="45"/>
        <v>0.1012664618538834</v>
      </c>
      <c r="F468">
        <f t="shared" si="46"/>
        <v>0.33316665949927637</v>
      </c>
      <c r="G468">
        <f t="shared" si="47"/>
        <v>0.80137702354861895</v>
      </c>
    </row>
    <row r="469" spans="1:7" x14ac:dyDescent="0.3">
      <c r="A469">
        <v>4.59</v>
      </c>
      <c r="B469">
        <f t="shared" si="42"/>
        <v>5.0380696634151866E-2</v>
      </c>
      <c r="C469">
        <f t="shared" si="43"/>
        <v>0.11562369877537854</v>
      </c>
      <c r="D469">
        <f t="shared" si="44"/>
        <v>0.10149881867373137</v>
      </c>
      <c r="E469">
        <f t="shared" si="45"/>
        <v>0.10076139326830373</v>
      </c>
      <c r="F469">
        <f t="shared" si="46"/>
        <v>0.33200879081906076</v>
      </c>
      <c r="G469">
        <f t="shared" si="47"/>
        <v>0.80036281685601707</v>
      </c>
    </row>
    <row r="470" spans="1:7" x14ac:dyDescent="0.3">
      <c r="A470">
        <v>4.5999999999999996</v>
      </c>
      <c r="B470">
        <f t="shared" si="42"/>
        <v>5.0129421861401867E-2</v>
      </c>
      <c r="C470">
        <f t="shared" si="43"/>
        <v>0.11529767028122433</v>
      </c>
      <c r="D470">
        <f t="shared" si="44"/>
        <v>0.10165411263127944</v>
      </c>
      <c r="E470">
        <f t="shared" si="45"/>
        <v>0.10025884372280375</v>
      </c>
      <c r="F470">
        <f t="shared" si="46"/>
        <v>0.33085418428525237</v>
      </c>
      <c r="G470">
        <f t="shared" si="47"/>
        <v>0.79934705119462701</v>
      </c>
    </row>
    <row r="471" spans="1:7" x14ac:dyDescent="0.3">
      <c r="A471">
        <v>4.6100000000000003</v>
      </c>
      <c r="B471">
        <f t="shared" si="42"/>
        <v>4.9879400326809306E-2</v>
      </c>
      <c r="C471">
        <f t="shared" si="43"/>
        <v>0.11497201775329549</v>
      </c>
      <c r="D471">
        <f t="shared" si="44"/>
        <v>0.10180820077061718</v>
      </c>
      <c r="E471">
        <f t="shared" si="45"/>
        <v>9.9758800653618626E-2</v>
      </c>
      <c r="F471">
        <f t="shared" si="46"/>
        <v>0.32970283616020957</v>
      </c>
      <c r="G471">
        <f t="shared" si="47"/>
        <v>0.79832973862278978</v>
      </c>
    </row>
    <row r="472" spans="1:7" x14ac:dyDescent="0.3">
      <c r="A472">
        <v>4.62</v>
      </c>
      <c r="B472">
        <f t="shared" si="42"/>
        <v>4.9630625779822829E-2</v>
      </c>
      <c r="C472">
        <f t="shared" si="43"/>
        <v>0.11464674555139075</v>
      </c>
      <c r="D472">
        <f t="shared" si="44"/>
        <v>0.10196108315612937</v>
      </c>
      <c r="E472">
        <f t="shared" si="45"/>
        <v>9.9261251559645658E-2</v>
      </c>
      <c r="F472">
        <f t="shared" si="46"/>
        <v>0.32855474266242712</v>
      </c>
      <c r="G472">
        <f t="shared" si="47"/>
        <v>0.79731089119839837</v>
      </c>
    </row>
    <row r="473" spans="1:7" x14ac:dyDescent="0.3">
      <c r="A473">
        <v>4.63</v>
      </c>
      <c r="B473">
        <f t="shared" si="42"/>
        <v>4.9383092001065762E-2</v>
      </c>
      <c r="C473">
        <f t="shared" si="43"/>
        <v>0.11432185798246726</v>
      </c>
      <c r="D473">
        <f t="shared" si="44"/>
        <v>0.10211275989101468</v>
      </c>
      <c r="E473">
        <f t="shared" si="45"/>
        <v>9.8766184002131538E-2</v>
      </c>
      <c r="F473">
        <f t="shared" si="46"/>
        <v>0.32740989996706604</v>
      </c>
      <c r="G473">
        <f t="shared" si="47"/>
        <v>0.79629052097850694</v>
      </c>
    </row>
    <row r="474" spans="1:7" x14ac:dyDescent="0.3">
      <c r="A474">
        <v>4.6399999999999997</v>
      </c>
      <c r="B474">
        <f t="shared" si="42"/>
        <v>4.9136792802180779E-2</v>
      </c>
      <c r="C474">
        <f t="shared" si="43"/>
        <v>0.11399735930105941</v>
      </c>
      <c r="D474">
        <f t="shared" si="44"/>
        <v>0.10226323111700367</v>
      </c>
      <c r="E474">
        <f t="shared" si="45"/>
        <v>9.8273585604361544E-2</v>
      </c>
      <c r="F474">
        <f t="shared" si="46"/>
        <v>0.32626830420648029</v>
      </c>
      <c r="G474">
        <f t="shared" si="47"/>
        <v>0.79526864001894537</v>
      </c>
    </row>
    <row r="475" spans="1:7" x14ac:dyDescent="0.3">
      <c r="A475">
        <v>4.6499999999999995</v>
      </c>
      <c r="B475">
        <f t="shared" si="42"/>
        <v>4.8891722025675044E-2</v>
      </c>
      <c r="C475">
        <f t="shared" si="43"/>
        <v>0.11367325370969447</v>
      </c>
      <c r="D475">
        <f t="shared" si="44"/>
        <v>0.10241249701407786</v>
      </c>
      <c r="E475">
        <f t="shared" si="45"/>
        <v>9.7783444051350088E-2</v>
      </c>
      <c r="F475">
        <f t="shared" si="46"/>
        <v>0.32512995147073903</v>
      </c>
      <c r="G475">
        <f t="shared" si="47"/>
        <v>0.79424526037393428</v>
      </c>
    </row>
    <row r="476" spans="1:7" x14ac:dyDescent="0.3">
      <c r="A476">
        <v>4.66</v>
      </c>
      <c r="B476">
        <f t="shared" si="42"/>
        <v>4.8647873544766386E-2</v>
      </c>
      <c r="C476">
        <f t="shared" si="43"/>
        <v>0.11334954535930569</v>
      </c>
      <c r="D476">
        <f t="shared" si="44"/>
        <v>0.10256055780018911</v>
      </c>
      <c r="E476">
        <f t="shared" si="45"/>
        <v>9.7295747089532758E-2</v>
      </c>
      <c r="F476">
        <f t="shared" si="46"/>
        <v>0.32399483780814409</v>
      </c>
      <c r="G476">
        <f t="shared" si="47"/>
        <v>0.79322039409570455</v>
      </c>
    </row>
    <row r="477" spans="1:7" x14ac:dyDescent="0.3">
      <c r="A477">
        <v>4.67</v>
      </c>
      <c r="B477">
        <f t="shared" si="42"/>
        <v>4.8405241263230106E-2</v>
      </c>
      <c r="C477">
        <f t="shared" si="43"/>
        <v>0.11302623834964232</v>
      </c>
      <c r="D477">
        <f t="shared" si="44"/>
        <v>0.10270741373097973</v>
      </c>
      <c r="E477">
        <f t="shared" si="45"/>
        <v>9.6810482526460212E-2</v>
      </c>
      <c r="F477">
        <f t="shared" si="46"/>
        <v>0.32286295922574482</v>
      </c>
      <c r="G477">
        <f t="shared" si="47"/>
        <v>0.79219405323411907</v>
      </c>
    </row>
    <row r="478" spans="1:7" x14ac:dyDescent="0.3">
      <c r="A478">
        <v>4.68</v>
      </c>
      <c r="B478">
        <f t="shared" si="42"/>
        <v>4.8163819115246517E-2</v>
      </c>
      <c r="C478">
        <f t="shared" si="43"/>
        <v>0.11270333672967686</v>
      </c>
      <c r="D478">
        <f t="shared" si="44"/>
        <v>0.10285306509950307</v>
      </c>
      <c r="E478">
        <f t="shared" si="45"/>
        <v>9.6327638230493035E-2</v>
      </c>
      <c r="F478">
        <f t="shared" si="46"/>
        <v>0.32173431168984673</v>
      </c>
      <c r="G478">
        <f t="shared" si="47"/>
        <v>0.79116624983629669</v>
      </c>
    </row>
    <row r="479" spans="1:7" x14ac:dyDescent="0.3">
      <c r="A479">
        <v>4.6899999999999995</v>
      </c>
      <c r="B479">
        <f t="shared" si="42"/>
        <v>4.7923601065249337E-2</v>
      </c>
      <c r="C479">
        <f t="shared" si="43"/>
        <v>0.11238084449800971</v>
      </c>
      <c r="D479">
        <f t="shared" si="44"/>
        <v>0.10299751223594462</v>
      </c>
      <c r="E479">
        <f t="shared" si="45"/>
        <v>9.5847202130498688E-2</v>
      </c>
      <c r="F479">
        <f t="shared" si="46"/>
        <v>0.32060889112651808</v>
      </c>
      <c r="G479">
        <f t="shared" si="47"/>
        <v>0.79013699594624009</v>
      </c>
    </row>
    <row r="480" spans="1:7" x14ac:dyDescent="0.3">
      <c r="A480">
        <v>4.7</v>
      </c>
      <c r="B480">
        <f t="shared" si="42"/>
        <v>4.76845811077748E-2</v>
      </c>
      <c r="C480">
        <f t="shared" si="43"/>
        <v>0.11205876560327084</v>
      </c>
      <c r="D480">
        <f t="shared" si="44"/>
        <v>0.10314075550734385</v>
      </c>
      <c r="E480">
        <f t="shared" si="45"/>
        <v>9.5369162215549613E-2</v>
      </c>
      <c r="F480">
        <f t="shared" si="46"/>
        <v>0.31948669342209124</v>
      </c>
      <c r="G480">
        <f t="shared" si="47"/>
        <v>0.78910630360446521</v>
      </c>
    </row>
    <row r="481" spans="1:7" x14ac:dyDescent="0.3">
      <c r="A481">
        <v>4.71</v>
      </c>
      <c r="B481">
        <f t="shared" si="42"/>
        <v>4.7446753267311556E-2</v>
      </c>
      <c r="C481">
        <f t="shared" si="43"/>
        <v>0.11173710394451875</v>
      </c>
      <c r="D481">
        <f t="shared" si="44"/>
        <v>0.10328279531731654</v>
      </c>
      <c r="E481">
        <f t="shared" si="45"/>
        <v>9.4893506534623112E-2</v>
      </c>
      <c r="F481">
        <f t="shared" si="46"/>
        <v>0.31836771442366052</v>
      </c>
      <c r="G481">
        <f t="shared" si="47"/>
        <v>0.78807418484763525</v>
      </c>
    </row>
    <row r="482" spans="1:7" x14ac:dyDescent="0.3">
      <c r="A482">
        <v>4.72</v>
      </c>
      <c r="B482">
        <f t="shared" si="42"/>
        <v>4.721011159815118E-2</v>
      </c>
      <c r="C482">
        <f t="shared" si="43"/>
        <v>0.11141586337163681</v>
      </c>
      <c r="D482">
        <f t="shared" si="44"/>
        <v>0.10342363210577803</v>
      </c>
      <c r="E482">
        <f t="shared" si="45"/>
        <v>9.4420223196302347E-2</v>
      </c>
      <c r="F482">
        <f t="shared" si="46"/>
        <v>0.31725194993957589</v>
      </c>
      <c r="G482">
        <f t="shared" si="47"/>
        <v>0.78704065170819471</v>
      </c>
    </row>
    <row r="483" spans="1:7" x14ac:dyDescent="0.3">
      <c r="A483">
        <v>4.7299999999999995</v>
      </c>
      <c r="B483">
        <f t="shared" si="42"/>
        <v>4.6974650184239609E-2</v>
      </c>
      <c r="C483">
        <f t="shared" si="43"/>
        <v>0.11109504768572669</v>
      </c>
      <c r="D483">
        <f t="shared" si="44"/>
        <v>0.10356326634866644</v>
      </c>
      <c r="E483">
        <f t="shared" si="45"/>
        <v>9.3949300368479219E-2</v>
      </c>
      <c r="F483">
        <f t="shared" si="46"/>
        <v>0.31613939573993255</v>
      </c>
      <c r="G483">
        <f t="shared" si="47"/>
        <v>0.78600571621400883</v>
      </c>
    </row>
    <row r="484" spans="1:7" x14ac:dyDescent="0.3">
      <c r="A484">
        <v>4.74</v>
      </c>
      <c r="B484">
        <f t="shared" si="42"/>
        <v>4.6740363139029226E-2</v>
      </c>
      <c r="C484">
        <f t="shared" si="43"/>
        <v>0.11077466063949928</v>
      </c>
      <c r="D484">
        <f t="shared" si="44"/>
        <v>0.10370169855766732</v>
      </c>
      <c r="E484">
        <f t="shared" si="45"/>
        <v>9.3480726278058465E-2</v>
      </c>
      <c r="F484">
        <f t="shared" si="46"/>
        <v>0.31503004755705705</v>
      </c>
      <c r="G484">
        <f t="shared" si="47"/>
        <v>0.78496939038800473</v>
      </c>
    </row>
    <row r="485" spans="1:7" x14ac:dyDescent="0.3">
      <c r="A485">
        <v>4.75</v>
      </c>
      <c r="B485">
        <f t="shared" si="42"/>
        <v>4.6507244605331739E-2</v>
      </c>
      <c r="C485">
        <f t="shared" si="43"/>
        <v>0.11045470593766291</v>
      </c>
      <c r="D485">
        <f t="shared" si="44"/>
        <v>0.10383892927993831</v>
      </c>
      <c r="E485">
        <f t="shared" si="45"/>
        <v>9.3014489210663492E-2</v>
      </c>
      <c r="F485">
        <f t="shared" si="46"/>
        <v>0.31392390108598928</v>
      </c>
      <c r="G485">
        <f t="shared" si="47"/>
        <v>0.78393168624781517</v>
      </c>
    </row>
    <row r="486" spans="1:7" x14ac:dyDescent="0.3">
      <c r="A486">
        <v>4.76</v>
      </c>
      <c r="B486">
        <f t="shared" si="42"/>
        <v>4.6275288755171638E-2</v>
      </c>
      <c r="C486">
        <f t="shared" si="43"/>
        <v>0.11013518723730853</v>
      </c>
      <c r="D486">
        <f t="shared" si="44"/>
        <v>0.10397495909783504</v>
      </c>
      <c r="E486">
        <f t="shared" si="45"/>
        <v>9.255057751034329E-2</v>
      </c>
      <c r="F486">
        <f t="shared" si="46"/>
        <v>0.31282095198496029</v>
      </c>
      <c r="G486">
        <f t="shared" si="47"/>
        <v>0.78289261580542457</v>
      </c>
    </row>
    <row r="487" spans="1:7" x14ac:dyDescent="0.3">
      <c r="A487">
        <v>4.7699999999999996</v>
      </c>
      <c r="B487">
        <f t="shared" si="42"/>
        <v>4.604448978964059E-2</v>
      </c>
      <c r="C487">
        <f t="shared" si="43"/>
        <v>0.10981610814829283</v>
      </c>
      <c r="D487">
        <f t="shared" si="44"/>
        <v>0.10410978862863715</v>
      </c>
      <c r="E487">
        <f t="shared" si="45"/>
        <v>9.2088979579281194E-2</v>
      </c>
      <c r="F487">
        <f t="shared" si="46"/>
        <v>0.31172119587586683</v>
      </c>
      <c r="G487">
        <f t="shared" si="47"/>
        <v>0.78185219106681936</v>
      </c>
    </row>
    <row r="488" spans="1:7" x14ac:dyDescent="0.3">
      <c r="A488">
        <v>4.78</v>
      </c>
      <c r="B488">
        <f t="shared" si="42"/>
        <v>4.5814841938752418E-2</v>
      </c>
      <c r="C488">
        <f t="shared" si="43"/>
        <v>0.10949747223361832</v>
      </c>
      <c r="D488">
        <f t="shared" si="44"/>
        <v>0.10424341852427521</v>
      </c>
      <c r="E488">
        <f t="shared" si="45"/>
        <v>9.1629683877504836E-2</v>
      </c>
      <c r="F488">
        <f t="shared" si="46"/>
        <v>0.31062462834474142</v>
      </c>
      <c r="G488">
        <f t="shared" si="47"/>
        <v>0.78081042403163936</v>
      </c>
    </row>
    <row r="489" spans="1:7" x14ac:dyDescent="0.3">
      <c r="A489">
        <v>4.79</v>
      </c>
      <c r="B489">
        <f t="shared" si="42"/>
        <v>4.5586339461298926E-2</v>
      </c>
      <c r="C489">
        <f t="shared" si="43"/>
        <v>0.10917928300981095</v>
      </c>
      <c r="D489">
        <f t="shared" si="44"/>
        <v>0.10437584947105848</v>
      </c>
      <c r="E489">
        <f t="shared" si="45"/>
        <v>9.1172678922597852E-2</v>
      </c>
      <c r="F489">
        <f t="shared" si="46"/>
        <v>0.30953124494221973</v>
      </c>
      <c r="G489">
        <f t="shared" si="47"/>
        <v>0.77976732669283366</v>
      </c>
    </row>
    <row r="490" spans="1:7" x14ac:dyDescent="0.3">
      <c r="A490">
        <v>4.8</v>
      </c>
      <c r="B490">
        <f t="shared" si="42"/>
        <v>4.5358976644706256E-2</v>
      </c>
      <c r="C490">
        <f t="shared" si="43"/>
        <v>0.10886154394729504</v>
      </c>
      <c r="D490">
        <f t="shared" si="44"/>
        <v>0.10450708218940323</v>
      </c>
      <c r="E490">
        <f t="shared" si="45"/>
        <v>9.0717953289412512E-2</v>
      </c>
      <c r="F490">
        <f t="shared" si="46"/>
        <v>0.30844104118400251</v>
      </c>
      <c r="G490">
        <f t="shared" si="47"/>
        <v>0.77872291103631697</v>
      </c>
    </row>
    <row r="491" spans="1:7" x14ac:dyDescent="0.3">
      <c r="A491">
        <v>4.8099999999999996</v>
      </c>
      <c r="B491">
        <f t="shared" si="42"/>
        <v>4.5132747804892147E-2</v>
      </c>
      <c r="C491">
        <f t="shared" si="43"/>
        <v>0.10854425847076564</v>
      </c>
      <c r="D491">
        <f t="shared" si="44"/>
        <v>0.10463711743356172</v>
      </c>
      <c r="E491">
        <f t="shared" si="45"/>
        <v>9.0265495609784308E-2</v>
      </c>
      <c r="F491">
        <f t="shared" si="46"/>
        <v>0.30735401255131556</v>
      </c>
      <c r="G491">
        <f t="shared" si="47"/>
        <v>0.77767718904062999</v>
      </c>
    </row>
    <row r="492" spans="1:7" x14ac:dyDescent="0.3">
      <c r="A492">
        <v>4.82</v>
      </c>
      <c r="B492">
        <f t="shared" si="42"/>
        <v>4.4907647286123807E-2</v>
      </c>
      <c r="C492">
        <f t="shared" si="43"/>
        <v>0.10822742995955842</v>
      </c>
      <c r="D492">
        <f t="shared" si="44"/>
        <v>0.10476595599135188</v>
      </c>
      <c r="E492">
        <f t="shared" si="45"/>
        <v>8.9815294572247628E-2</v>
      </c>
      <c r="F492">
        <f t="shared" si="46"/>
        <v>0.30627015449136441</v>
      </c>
      <c r="G492">
        <f t="shared" si="47"/>
        <v>0.77663017267660384</v>
      </c>
    </row>
    <row r="493" spans="1:7" x14ac:dyDescent="0.3">
      <c r="A493">
        <v>4.83</v>
      </c>
      <c r="B493">
        <f t="shared" si="42"/>
        <v>4.4683669460876589E-2</v>
      </c>
      <c r="C493">
        <f t="shared" si="43"/>
        <v>0.10791106174801698</v>
      </c>
      <c r="D493">
        <f t="shared" si="44"/>
        <v>0.10489359868388809</v>
      </c>
      <c r="E493">
        <f t="shared" si="45"/>
        <v>8.9367338921753192E-2</v>
      </c>
      <c r="F493">
        <f t="shared" si="46"/>
        <v>0.30518946241778716</v>
      </c>
      <c r="G493">
        <f t="shared" si="47"/>
        <v>0.77558187390702404</v>
      </c>
    </row>
    <row r="494" spans="1:7" x14ac:dyDescent="0.3">
      <c r="A494">
        <v>4.84</v>
      </c>
      <c r="B494">
        <f t="shared" si="42"/>
        <v>4.4460808729693164E-2</v>
      </c>
      <c r="C494">
        <f t="shared" si="43"/>
        <v>0.10759515712585749</v>
      </c>
      <c r="D494">
        <f t="shared" si="44"/>
        <v>0.10502004636531194</v>
      </c>
      <c r="E494">
        <f t="shared" si="45"/>
        <v>8.8921617459386343E-2</v>
      </c>
      <c r="F494">
        <f t="shared" si="46"/>
        <v>0.30411193171110129</v>
      </c>
      <c r="G494">
        <f t="shared" si="47"/>
        <v>0.7745323046863003</v>
      </c>
    </row>
    <row r="495" spans="1:7" x14ac:dyDescent="0.3">
      <c r="A495">
        <v>4.8499999999999996</v>
      </c>
      <c r="B495">
        <f t="shared" si="42"/>
        <v>4.4239059521043657E-2</v>
      </c>
      <c r="C495">
        <f t="shared" si="43"/>
        <v>0.10727971933853089</v>
      </c>
      <c r="D495">
        <f t="shared" si="44"/>
        <v>0.10514529992252465</v>
      </c>
      <c r="E495">
        <f t="shared" si="45"/>
        <v>8.8478119042087314E-2</v>
      </c>
      <c r="F495">
        <f t="shared" si="46"/>
        <v>0.30303755771914903</v>
      </c>
      <c r="G495">
        <f t="shared" si="47"/>
        <v>0.77348147696013569</v>
      </c>
    </row>
    <row r="496" spans="1:7" x14ac:dyDescent="0.3">
      <c r="A496">
        <v>4.8600000000000003</v>
      </c>
      <c r="B496">
        <f t="shared" si="42"/>
        <v>4.4018416291186267E-2</v>
      </c>
      <c r="C496">
        <f t="shared" si="43"/>
        <v>0.10696475158758267</v>
      </c>
      <c r="D496">
        <f t="shared" si="44"/>
        <v>0.10526936027491952</v>
      </c>
      <c r="E496">
        <f t="shared" si="45"/>
        <v>8.8036832582372548E-2</v>
      </c>
      <c r="F496">
        <f t="shared" si="46"/>
        <v>0.30196633575753784</v>
      </c>
      <c r="G496">
        <f t="shared" si="47"/>
        <v>0.77242940266520255</v>
      </c>
    </row>
    <row r="497" spans="1:7" x14ac:dyDescent="0.3">
      <c r="A497">
        <v>4.87</v>
      </c>
      <c r="B497">
        <f t="shared" si="42"/>
        <v>4.3798873524028815E-2</v>
      </c>
      <c r="C497">
        <f t="shared" si="43"/>
        <v>0.10665025703101019</v>
      </c>
      <c r="D497">
        <f t="shared" si="44"/>
        <v>0.10539222837411523</v>
      </c>
      <c r="E497">
        <f t="shared" si="45"/>
        <v>8.7597747048057631E-2</v>
      </c>
      <c r="F497">
        <f t="shared" si="46"/>
        <v>0.30089826111007795</v>
      </c>
      <c r="G497">
        <f t="shared" si="47"/>
        <v>0.7713760937288181</v>
      </c>
    </row>
    <row r="498" spans="1:7" x14ac:dyDescent="0.3">
      <c r="A498">
        <v>4.88</v>
      </c>
      <c r="B498">
        <f t="shared" si="42"/>
        <v>4.3580425730990642E-2</v>
      </c>
      <c r="C498">
        <f t="shared" si="43"/>
        <v>0.1063362387836172</v>
      </c>
      <c r="D498">
        <f t="shared" si="44"/>
        <v>0.10551390520369056</v>
      </c>
      <c r="E498">
        <f t="shared" si="45"/>
        <v>8.7160851461981298E-2</v>
      </c>
      <c r="F498">
        <f t="shared" si="46"/>
        <v>0.29983332902921567</v>
      </c>
      <c r="G498">
        <f t="shared" si="47"/>
        <v>0.77032156206862257</v>
      </c>
    </row>
    <row r="499" spans="1:7" x14ac:dyDescent="0.3">
      <c r="A499">
        <v>4.8899999999999997</v>
      </c>
      <c r="B499">
        <f t="shared" si="42"/>
        <v>4.3363067450865565E-2</v>
      </c>
      <c r="C499">
        <f t="shared" si="43"/>
        <v>0.10602269991736633</v>
      </c>
      <c r="D499">
        <f t="shared" si="44"/>
        <v>0.10563439177891899</v>
      </c>
      <c r="E499">
        <f t="shared" si="45"/>
        <v>8.6726134901731144E-2</v>
      </c>
      <c r="F499">
        <f t="shared" si="46"/>
        <v>0.29877153473646378</v>
      </c>
      <c r="G499">
        <f t="shared" si="47"/>
        <v>0.76926581959226226</v>
      </c>
    </row>
    <row r="500" spans="1:7" x14ac:dyDescent="0.3">
      <c r="A500">
        <v>4.8999999999999995</v>
      </c>
      <c r="B500">
        <f t="shared" si="42"/>
        <v>4.3146793249685268E-2</v>
      </c>
      <c r="C500">
        <f t="shared" si="43"/>
        <v>0.10570964346172892</v>
      </c>
      <c r="D500">
        <f t="shared" si="44"/>
        <v>0.10575368914650457</v>
      </c>
      <c r="E500">
        <f t="shared" si="45"/>
        <v>8.6293586499370536E-2</v>
      </c>
      <c r="F500">
        <f t="shared" si="46"/>
        <v>0.29771287342282832</v>
      </c>
      <c r="G500">
        <f t="shared" si="47"/>
        <v>0.76820887819707329</v>
      </c>
    </row>
    <row r="501" spans="1:7" x14ac:dyDescent="0.3">
      <c r="A501">
        <v>4.91</v>
      </c>
      <c r="B501">
        <f t="shared" si="42"/>
        <v>4.2931597720583407E-2</v>
      </c>
      <c r="C501">
        <f t="shared" si="43"/>
        <v>0.10539707240403229</v>
      </c>
      <c r="D501">
        <f t="shared" si="44"/>
        <v>0.10587179838431882</v>
      </c>
      <c r="E501">
        <f t="shared" si="45"/>
        <v>8.5863195441166829E-2</v>
      </c>
      <c r="F501">
        <f t="shared" si="46"/>
        <v>0.2966573402492314</v>
      </c>
      <c r="G501">
        <f t="shared" si="47"/>
        <v>0.76715074976976805</v>
      </c>
    </row>
    <row r="502" spans="1:7" x14ac:dyDescent="0.3">
      <c r="A502">
        <v>4.92</v>
      </c>
      <c r="B502">
        <f t="shared" si="42"/>
        <v>4.2717475483660609E-2</v>
      </c>
      <c r="C502">
        <f t="shared" si="43"/>
        <v>0.10508498968980513</v>
      </c>
      <c r="D502">
        <f t="shared" si="44"/>
        <v>0.10598872060113747</v>
      </c>
      <c r="E502">
        <f t="shared" si="45"/>
        <v>8.5434950967321233E-2</v>
      </c>
      <c r="F502">
        <f t="shared" si="46"/>
        <v>0.29560493034693147</v>
      </c>
      <c r="G502">
        <f t="shared" si="47"/>
        <v>0.76609144618612679</v>
      </c>
    </row>
    <row r="503" spans="1:7" x14ac:dyDescent="0.3">
      <c r="A503">
        <v>4.93</v>
      </c>
      <c r="B503">
        <f t="shared" si="42"/>
        <v>4.2504421185849781E-2</v>
      </c>
      <c r="C503">
        <f t="shared" si="43"/>
        <v>0.10477339822311973</v>
      </c>
      <c r="D503">
        <f t="shared" si="44"/>
        <v>0.10610445693637922</v>
      </c>
      <c r="E503">
        <f t="shared" si="45"/>
        <v>8.5008842371699561E-2</v>
      </c>
      <c r="F503">
        <f t="shared" si="46"/>
        <v>0.29455563881793895</v>
      </c>
      <c r="G503">
        <f t="shared" si="47"/>
        <v>0.76503097931068753</v>
      </c>
    </row>
    <row r="504" spans="1:7" x14ac:dyDescent="0.3">
      <c r="A504">
        <v>4.9399999999999995</v>
      </c>
      <c r="B504">
        <f t="shared" si="42"/>
        <v>4.2292429500782359E-2</v>
      </c>
      <c r="C504">
        <f t="shared" si="43"/>
        <v>0.10446230086693245</v>
      </c>
      <c r="D504">
        <f t="shared" si="44"/>
        <v>0.10621900855984466</v>
      </c>
      <c r="E504">
        <f t="shared" si="45"/>
        <v>8.4584859001564733E-2</v>
      </c>
      <c r="F504">
        <f t="shared" si="46"/>
        <v>0.29350946073542961</v>
      </c>
      <c r="G504">
        <f t="shared" si="47"/>
        <v>0.76396936099644197</v>
      </c>
    </row>
    <row r="505" spans="1:7" x14ac:dyDescent="0.3">
      <c r="A505">
        <v>4.95</v>
      </c>
      <c r="B505">
        <f t="shared" si="42"/>
        <v>4.2081495128655173E-2</v>
      </c>
      <c r="C505">
        <f t="shared" si="43"/>
        <v>0.1041517004434216</v>
      </c>
      <c r="D505">
        <f t="shared" si="44"/>
        <v>0.10633237667145573</v>
      </c>
      <c r="E505">
        <f t="shared" si="45"/>
        <v>8.4162990257310361E-2</v>
      </c>
      <c r="F505">
        <f t="shared" si="46"/>
        <v>0.29246639114415351</v>
      </c>
      <c r="G505">
        <f t="shared" si="47"/>
        <v>0.7629066030845334</v>
      </c>
    </row>
    <row r="506" spans="1:7" x14ac:dyDescent="0.3">
      <c r="A506">
        <v>4.96</v>
      </c>
      <c r="B506">
        <f t="shared" si="42"/>
        <v>4.1871612796097975E-2</v>
      </c>
      <c r="C506">
        <f t="shared" si="43"/>
        <v>0.103841599734323</v>
      </c>
      <c r="D506">
        <f t="shared" si="44"/>
        <v>0.10644456250099667</v>
      </c>
      <c r="E506">
        <f t="shared" si="45"/>
        <v>8.3743225592195963E-2</v>
      </c>
      <c r="F506">
        <f t="shared" si="46"/>
        <v>0.29142642506084193</v>
      </c>
      <c r="G506">
        <f t="shared" si="47"/>
        <v>0.76184271740395637</v>
      </c>
    </row>
    <row r="507" spans="1:7" x14ac:dyDescent="0.3">
      <c r="A507">
        <v>4.97</v>
      </c>
      <c r="B507">
        <f t="shared" si="42"/>
        <v>4.1662777256041499E-2</v>
      </c>
      <c r="C507">
        <f t="shared" si="43"/>
        <v>0.10353200148126313</v>
      </c>
      <c r="D507">
        <f t="shared" si="44"/>
        <v>0.10655556730785551</v>
      </c>
      <c r="E507">
        <f t="shared" si="45"/>
        <v>8.3325554512082997E-2</v>
      </c>
      <c r="F507">
        <f t="shared" si="46"/>
        <v>0.29038955747460926</v>
      </c>
      <c r="G507">
        <f t="shared" si="47"/>
        <v>0.76077771577125897</v>
      </c>
    </row>
    <row r="508" spans="1:7" x14ac:dyDescent="0.3">
      <c r="A508">
        <v>4.9799999999999995</v>
      </c>
      <c r="B508">
        <f t="shared" si="42"/>
        <v>4.1454983287586351E-2</v>
      </c>
      <c r="C508">
        <f t="shared" si="43"/>
        <v>0.10322290838609004</v>
      </c>
      <c r="D508">
        <f t="shared" si="44"/>
        <v>0.1066653923807661</v>
      </c>
      <c r="E508">
        <f t="shared" si="45"/>
        <v>8.2909966575172703E-2</v>
      </c>
      <c r="F508">
        <f t="shared" si="46"/>
        <v>0.28935578334735274</v>
      </c>
      <c r="G508">
        <f t="shared" si="47"/>
        <v>0.75971160999024889</v>
      </c>
    </row>
    <row r="509" spans="1:7" x14ac:dyDescent="0.3">
      <c r="A509">
        <v>4.99</v>
      </c>
      <c r="B509">
        <f t="shared" si="42"/>
        <v>4.1248225695872491E-2</v>
      </c>
      <c r="C509">
        <f t="shared" si="43"/>
        <v>0.10291432311120188</v>
      </c>
      <c r="D509">
        <f t="shared" si="44"/>
        <v>0.10677403903755162</v>
      </c>
      <c r="E509">
        <f t="shared" si="45"/>
        <v>8.2496451391744982E-2</v>
      </c>
      <c r="F509">
        <f t="shared" si="46"/>
        <v>0.28832509761414871</v>
      </c>
      <c r="G509">
        <f t="shared" si="47"/>
        <v>0.75864441185170051</v>
      </c>
    </row>
    <row r="510" spans="1:7" x14ac:dyDescent="0.3">
      <c r="A510">
        <v>5</v>
      </c>
      <c r="B510">
        <f t="shared" si="42"/>
        <v>4.10424993119494E-2</v>
      </c>
      <c r="C510">
        <f t="shared" si="43"/>
        <v>0.10260624827987351</v>
      </c>
      <c r="D510">
        <f t="shared" si="44"/>
        <v>0.10688150862486821</v>
      </c>
      <c r="E510">
        <f t="shared" si="45"/>
        <v>8.20849986238988E-2</v>
      </c>
      <c r="F510">
        <f t="shared" si="46"/>
        <v>0.28729749518364578</v>
      </c>
      <c r="G510">
        <f t="shared" si="47"/>
        <v>0.75757613313306593</v>
      </c>
    </row>
    <row r="511" spans="1:7" x14ac:dyDescent="0.3">
      <c r="A511">
        <v>5.01</v>
      </c>
      <c r="B511">
        <f t="shared" si="42"/>
        <v>4.083779899264673E-2</v>
      </c>
      <c r="C511">
        <f t="shared" si="43"/>
        <v>0.10229868647658007</v>
      </c>
      <c r="D511">
        <f t="shared" si="44"/>
        <v>0.10698780251795031</v>
      </c>
      <c r="E511">
        <f t="shared" si="45"/>
        <v>8.167559798529346E-2</v>
      </c>
      <c r="F511">
        <f t="shared" si="46"/>
        <v>0.28627297093845355</v>
      </c>
      <c r="G511">
        <f t="shared" si="47"/>
        <v>0.75650678559818707</v>
      </c>
    </row>
    <row r="512" spans="1:7" x14ac:dyDescent="0.3">
      <c r="A512">
        <v>5.0199999999999996</v>
      </c>
      <c r="B512">
        <f t="shared" si="42"/>
        <v>4.0634119620445858E-2</v>
      </c>
      <c r="C512">
        <f t="shared" si="43"/>
        <v>0.1019916402473191</v>
      </c>
      <c r="D512">
        <f t="shared" si="44"/>
        <v>0.10709292212035583</v>
      </c>
      <c r="E512">
        <f t="shared" si="45"/>
        <v>8.1268239240891701E-2</v>
      </c>
      <c r="F512">
        <f t="shared" si="46"/>
        <v>0.28525151973552987</v>
      </c>
      <c r="G512">
        <f t="shared" si="47"/>
        <v>0.75543638099701227</v>
      </c>
    </row>
    <row r="513" spans="1:7" x14ac:dyDescent="0.3">
      <c r="A513">
        <v>5.03</v>
      </c>
      <c r="B513">
        <f t="shared" si="42"/>
        <v>4.0431456103351825E-2</v>
      </c>
      <c r="C513">
        <f t="shared" si="43"/>
        <v>0.10168511209992988</v>
      </c>
      <c r="D513">
        <f t="shared" si="44"/>
        <v>0.10719686886371317</v>
      </c>
      <c r="E513">
        <f t="shared" si="45"/>
        <v>8.0862912206703663E-2</v>
      </c>
      <c r="F513">
        <f t="shared" si="46"/>
        <v>0.28423313640656339</v>
      </c>
      <c r="G513">
        <f t="shared" si="47"/>
        <v>0.75436493106531322</v>
      </c>
    </row>
    <row r="514" spans="1:7" x14ac:dyDescent="0.3">
      <c r="A514">
        <v>5.04</v>
      </c>
      <c r="B514">
        <f t="shared" si="42"/>
        <v>4.0229803374766213E-2</v>
      </c>
      <c r="C514">
        <f t="shared" si="43"/>
        <v>0.10137910450441089</v>
      </c>
      <c r="D514">
        <f t="shared" si="44"/>
        <v>0.1072996442074685</v>
      </c>
      <c r="E514">
        <f t="shared" si="45"/>
        <v>8.0459606749532439E-2</v>
      </c>
      <c r="F514">
        <f t="shared" si="46"/>
        <v>0.2832178157583542</v>
      </c>
      <c r="G514">
        <f t="shared" si="47"/>
        <v>0.75329244752440627</v>
      </c>
    </row>
    <row r="515" spans="1:7" x14ac:dyDescent="0.3">
      <c r="A515">
        <v>5.05</v>
      </c>
      <c r="B515">
        <f t="shared" ref="B515:B578" si="48">_xlfn.CHISQ.DIST(A515,2,FALSE)</f>
        <v>4.0029156393360264E-2</v>
      </c>
      <c r="C515">
        <f t="shared" ref="C515:C578" si="49">_xlfn.CHISQ.DIST(A515,4,FALSE)</f>
        <v>0.1010736198932347</v>
      </c>
      <c r="D515">
        <f t="shared" ref="D515:D578" si="50">_xlfn.CHISQ.DIST(A515,8,FALSE)</f>
        <v>0.10740124963863408</v>
      </c>
      <c r="E515">
        <f t="shared" ref="E515:E578" si="51">_xlfn.CHISQ.DIST.RT(A515,2)</f>
        <v>8.0058312786720542E-2</v>
      </c>
      <c r="F515">
        <f t="shared" ref="F515:F578" si="52">+_xlfn.CHISQ.DIST.RT(A515,4)</f>
        <v>0.28220555257318991</v>
      </c>
      <c r="G515">
        <f t="shared" ref="G515:G578" si="53">_xlfn.CHISQ.DIST.RT(A515,8)</f>
        <v>0.75221894208087559</v>
      </c>
    </row>
    <row r="516" spans="1:7" x14ac:dyDescent="0.3">
      <c r="A516">
        <v>5.0599999999999996</v>
      </c>
      <c r="B516">
        <f t="shared" si="48"/>
        <v>3.9829510142949019E-2</v>
      </c>
      <c r="C516">
        <f t="shared" si="49"/>
        <v>0.10076866066166103</v>
      </c>
      <c r="D516">
        <f t="shared" si="50"/>
        <v>0.10750168667153766</v>
      </c>
      <c r="E516">
        <f t="shared" si="51"/>
        <v>7.9659020285898038E-2</v>
      </c>
      <c r="F516">
        <f t="shared" si="52"/>
        <v>0.28119634160922008</v>
      </c>
      <c r="G516">
        <f t="shared" si="53"/>
        <v>0.75114442642629764</v>
      </c>
    </row>
    <row r="517" spans="1:7" x14ac:dyDescent="0.3">
      <c r="A517">
        <v>5.07</v>
      </c>
      <c r="B517">
        <f t="shared" si="48"/>
        <v>3.9630859632365775E-2</v>
      </c>
      <c r="C517">
        <f t="shared" si="49"/>
        <v>0.10046422916804727</v>
      </c>
      <c r="D517">
        <f t="shared" si="50"/>
        <v>0.10760095684757245</v>
      </c>
      <c r="E517">
        <f t="shared" si="51"/>
        <v>7.926171926473155E-2</v>
      </c>
      <c r="F517">
        <f t="shared" si="52"/>
        <v>0.28019017760082604</v>
      </c>
      <c r="G517">
        <f t="shared" si="53"/>
        <v>0.75006891223697059</v>
      </c>
    </row>
    <row r="518" spans="1:7" x14ac:dyDescent="0.3">
      <c r="A518">
        <v>5.08</v>
      </c>
      <c r="B518">
        <f t="shared" si="48"/>
        <v>3.9433199895337466E-2</v>
      </c>
      <c r="C518">
        <f t="shared" si="49"/>
        <v>0.10016032773415719</v>
      </c>
      <c r="D518">
        <f t="shared" si="50"/>
        <v>0.10769906173494813</v>
      </c>
      <c r="E518">
        <f t="shared" si="51"/>
        <v>7.8866399790674946E-2</v>
      </c>
      <c r="F518">
        <f t="shared" si="52"/>
        <v>0.27918705525898929</v>
      </c>
      <c r="G518">
        <f t="shared" si="53"/>
        <v>0.74899241117364457</v>
      </c>
    </row>
    <row r="519" spans="1:7" x14ac:dyDescent="0.3">
      <c r="A519">
        <v>5.09</v>
      </c>
      <c r="B519">
        <f t="shared" si="48"/>
        <v>3.9236525990360364E-2</v>
      </c>
      <c r="C519">
        <f t="shared" si="49"/>
        <v>9.9856958645467148E-2</v>
      </c>
      <c r="D519">
        <f t="shared" si="50"/>
        <v>0.10779600292844278</v>
      </c>
      <c r="E519">
        <f t="shared" si="51"/>
        <v>7.8473051980720729E-2</v>
      </c>
      <c r="F519">
        <f t="shared" si="52"/>
        <v>0.27818696927165498</v>
      </c>
      <c r="G519">
        <f t="shared" si="53"/>
        <v>0.74791493488125438</v>
      </c>
    </row>
    <row r="520" spans="1:7" x14ac:dyDescent="0.3">
      <c r="A520">
        <v>5.0999999999999996</v>
      </c>
      <c r="B520">
        <f t="shared" si="48"/>
        <v>3.9040833000576591E-2</v>
      </c>
      <c r="C520">
        <f t="shared" si="49"/>
        <v>9.9554124151470288E-2</v>
      </c>
      <c r="D520">
        <f t="shared" si="50"/>
        <v>0.10789178204915591</v>
      </c>
      <c r="E520">
        <f t="shared" si="51"/>
        <v>7.8081666001153169E-2</v>
      </c>
      <c r="F520">
        <f t="shared" si="52"/>
        <v>0.27718991430409373</v>
      </c>
      <c r="G520">
        <f t="shared" si="53"/>
        <v>0.74683649498865468</v>
      </c>
    </row>
    <row r="521" spans="1:7" x14ac:dyDescent="0.3">
      <c r="A521">
        <v>5.1100000000000003</v>
      </c>
      <c r="B521">
        <f t="shared" si="48"/>
        <v>3.8846116033651179E-2</v>
      </c>
      <c r="C521">
        <f t="shared" si="49"/>
        <v>9.9251826465978785E-2</v>
      </c>
      <c r="D521">
        <f t="shared" si="50"/>
        <v>0.10798640074426187</v>
      </c>
      <c r="E521">
        <f t="shared" si="51"/>
        <v>7.7692232067302358E-2</v>
      </c>
      <c r="F521">
        <f t="shared" si="52"/>
        <v>0.2761958849992599</v>
      </c>
      <c r="G521">
        <f t="shared" si="53"/>
        <v>0.74575710310835941</v>
      </c>
    </row>
    <row r="522" spans="1:7" x14ac:dyDescent="0.3">
      <c r="A522">
        <v>5.12</v>
      </c>
      <c r="B522">
        <f t="shared" si="48"/>
        <v>3.865237022164987E-2</v>
      </c>
      <c r="C522">
        <f t="shared" si="49"/>
        <v>9.8950067767423697E-2</v>
      </c>
      <c r="D522">
        <f t="shared" si="50"/>
        <v>0.10807986068676464</v>
      </c>
      <c r="E522">
        <f t="shared" si="51"/>
        <v>7.7304740443299741E-2</v>
      </c>
      <c r="F522">
        <f t="shared" si="52"/>
        <v>0.27520487597814708</v>
      </c>
      <c r="G522">
        <f t="shared" si="53"/>
        <v>0.74467677083628092</v>
      </c>
    </row>
    <row r="523" spans="1:7" x14ac:dyDescent="0.3">
      <c r="A523">
        <v>5.13</v>
      </c>
      <c r="B523">
        <f t="shared" si="48"/>
        <v>3.8459590720917251E-2</v>
      </c>
      <c r="C523">
        <f t="shared" si="49"/>
        <v>9.8648850199152774E-2</v>
      </c>
      <c r="D523">
        <f t="shared" si="50"/>
        <v>0.10817216357525347</v>
      </c>
      <c r="E523">
        <f t="shared" si="51"/>
        <v>7.6919181441834503E-2</v>
      </c>
      <c r="F523">
        <f t="shared" si="52"/>
        <v>0.27421688184013998</v>
      </c>
      <c r="G523">
        <f t="shared" si="53"/>
        <v>0.7435955097514737</v>
      </c>
    </row>
    <row r="524" spans="1:7" x14ac:dyDescent="0.3">
      <c r="A524">
        <v>5.14</v>
      </c>
      <c r="B524">
        <f t="shared" si="48"/>
        <v>3.8267772711955757E-2</v>
      </c>
      <c r="C524">
        <f t="shared" si="49"/>
        <v>9.8348175869726315E-2</v>
      </c>
      <c r="D524">
        <f t="shared" si="50"/>
        <v>0.10826331113365922</v>
      </c>
      <c r="E524">
        <f t="shared" si="51"/>
        <v>7.6535545423911513E-2</v>
      </c>
      <c r="F524">
        <f t="shared" si="52"/>
        <v>0.2732318971633641</v>
      </c>
      <c r="G524">
        <f t="shared" si="53"/>
        <v>0.74251333141587894</v>
      </c>
    </row>
    <row r="525" spans="1:7" x14ac:dyDescent="0.3">
      <c r="A525">
        <v>5.1499999999999995</v>
      </c>
      <c r="B525">
        <f t="shared" si="48"/>
        <v>3.8076911399305177E-2</v>
      </c>
      <c r="C525">
        <f t="shared" si="49"/>
        <v>9.8048046853210849E-2</v>
      </c>
      <c r="D525">
        <f t="shared" si="50"/>
        <v>0.10835330511101181</v>
      </c>
      <c r="E525">
        <f t="shared" si="51"/>
        <v>7.6153822798610354E-2</v>
      </c>
      <c r="F525">
        <f t="shared" si="52"/>
        <v>0.272249916505032</v>
      </c>
      <c r="G525">
        <f t="shared" si="53"/>
        <v>0.74143024737407348</v>
      </c>
    </row>
    <row r="526" spans="1:7" x14ac:dyDescent="0.3">
      <c r="A526">
        <v>5.16</v>
      </c>
      <c r="B526">
        <f t="shared" si="48"/>
        <v>3.7887002011422734E-2</v>
      </c>
      <c r="C526">
        <f t="shared" si="49"/>
        <v>9.7748465189470682E-2</v>
      </c>
      <c r="D526">
        <f t="shared" si="50"/>
        <v>0.10844214728119879</v>
      </c>
      <c r="E526">
        <f t="shared" si="51"/>
        <v>7.5774004022845481E-2</v>
      </c>
      <c r="F526">
        <f t="shared" si="52"/>
        <v>0.27127093440178685</v>
      </c>
      <c r="G526">
        <f t="shared" si="53"/>
        <v>0.74034626915301849</v>
      </c>
    </row>
    <row r="527" spans="1:7" x14ac:dyDescent="0.3">
      <c r="A527">
        <v>5.17</v>
      </c>
      <c r="B527">
        <f t="shared" si="48"/>
        <v>3.7698039800563882E-2</v>
      </c>
      <c r="C527">
        <f t="shared" si="49"/>
        <v>9.7449432884457649E-2</v>
      </c>
      <c r="D527">
        <f t="shared" si="50"/>
        <v>0.10852983944272415</v>
      </c>
      <c r="E527">
        <f t="shared" si="51"/>
        <v>7.5396079601127763E-2</v>
      </c>
      <c r="F527">
        <f t="shared" si="52"/>
        <v>0.270294945370043</v>
      </c>
      <c r="G527">
        <f t="shared" si="53"/>
        <v>0.73926140826181452</v>
      </c>
    </row>
    <row r="528" spans="1:7" x14ac:dyDescent="0.3">
      <c r="A528">
        <v>5.18</v>
      </c>
      <c r="B528">
        <f t="shared" si="48"/>
        <v>3.7510020042663489E-2</v>
      </c>
      <c r="C528">
        <f t="shared" si="49"/>
        <v>9.715095191049844E-2</v>
      </c>
      <c r="D528">
        <f t="shared" si="50"/>
        <v>0.1086163834184691</v>
      </c>
      <c r="E528">
        <f t="shared" si="51"/>
        <v>7.5020040085326978E-2</v>
      </c>
      <c r="F528">
        <f t="shared" si="52"/>
        <v>0.26932194390632386</v>
      </c>
      <c r="G528">
        <f t="shared" si="53"/>
        <v>0.73817567619145275</v>
      </c>
    </row>
    <row r="529" spans="1:7" x14ac:dyDescent="0.3">
      <c r="A529">
        <v>5.1899999999999995</v>
      </c>
      <c r="B529">
        <f t="shared" si="48"/>
        <v>3.7322938037217805E-2</v>
      </c>
      <c r="C529">
        <f t="shared" si="49"/>
        <v>9.6853024206580207E-2</v>
      </c>
      <c r="D529">
        <f t="shared" si="50"/>
        <v>0.10870178105545271</v>
      </c>
      <c r="E529">
        <f t="shared" si="51"/>
        <v>7.464587607443561E-2</v>
      </c>
      <c r="F529">
        <f t="shared" si="52"/>
        <v>0.26835192448759598</v>
      </c>
      <c r="G529">
        <f t="shared" si="53"/>
        <v>0.73708908441457677</v>
      </c>
    </row>
    <row r="530" spans="1:7" x14ac:dyDescent="0.3">
      <c r="A530">
        <v>5.2</v>
      </c>
      <c r="B530">
        <f t="shared" si="48"/>
        <v>3.7136789107166931E-2</v>
      </c>
      <c r="C530">
        <f t="shared" si="49"/>
        <v>9.6555651678634044E-2</v>
      </c>
      <c r="D530">
        <f t="shared" si="50"/>
        <v>0.1087860342245944</v>
      </c>
      <c r="E530">
        <f t="shared" si="51"/>
        <v>7.4273578214333877E-2</v>
      </c>
      <c r="F530">
        <f t="shared" si="52"/>
        <v>0.26738488157160195</v>
      </c>
      <c r="G530">
        <f t="shared" si="53"/>
        <v>0.73600164438523907</v>
      </c>
    </row>
    <row r="531" spans="1:7" x14ac:dyDescent="0.3">
      <c r="A531">
        <v>5.21</v>
      </c>
      <c r="B531">
        <f t="shared" si="48"/>
        <v>3.6951568598777976E-2</v>
      </c>
      <c r="C531">
        <f t="shared" si="49"/>
        <v>9.6258836199816636E-2</v>
      </c>
      <c r="D531">
        <f t="shared" si="50"/>
        <v>0.10886914482047681</v>
      </c>
      <c r="E531">
        <f t="shared" si="51"/>
        <v>7.3903137197555951E-2</v>
      </c>
      <c r="F531">
        <f t="shared" si="52"/>
        <v>0.26642080959718922</v>
      </c>
      <c r="G531">
        <f t="shared" si="53"/>
        <v>0.73491336753866499</v>
      </c>
    </row>
    <row r="532" spans="1:7" x14ac:dyDescent="0.3">
      <c r="A532">
        <v>5.22</v>
      </c>
      <c r="B532">
        <f t="shared" si="48"/>
        <v>3.6767271881528542E-2</v>
      </c>
      <c r="C532">
        <f t="shared" si="49"/>
        <v>9.5962579610789522E-2</v>
      </c>
      <c r="D532">
        <f t="shared" si="50"/>
        <v>0.10895111476110989</v>
      </c>
      <c r="E532">
        <f t="shared" si="51"/>
        <v>7.3534543763057097E-2</v>
      </c>
      <c r="F532">
        <f t="shared" si="52"/>
        <v>0.26545970298463611</v>
      </c>
      <c r="G532">
        <f t="shared" si="53"/>
        <v>0.73382426529101641</v>
      </c>
    </row>
    <row r="533" spans="1:7" x14ac:dyDescent="0.3">
      <c r="A533">
        <v>5.2299999999999995</v>
      </c>
      <c r="B533">
        <f t="shared" si="48"/>
        <v>3.6583894347991121E-2</v>
      </c>
      <c r="C533">
        <f t="shared" si="49"/>
        <v>9.5666883719996793E-2</v>
      </c>
      <c r="D533">
        <f t="shared" si="50"/>
        <v>0.10903194598769583</v>
      </c>
      <c r="E533">
        <f t="shared" si="51"/>
        <v>7.3167788695982242E-2</v>
      </c>
      <c r="F533">
        <f t="shared" si="52"/>
        <v>0.26450155613597581</v>
      </c>
      <c r="G533">
        <f t="shared" si="53"/>
        <v>0.73273434903915891</v>
      </c>
    </row>
    <row r="534" spans="1:7" x14ac:dyDescent="0.3">
      <c r="A534">
        <v>5.24</v>
      </c>
      <c r="B534">
        <f t="shared" si="48"/>
        <v>3.6401431413717787E-2</v>
      </c>
      <c r="C534">
        <f t="shared" si="49"/>
        <v>9.5371750303940628E-2</v>
      </c>
      <c r="D534">
        <f t="shared" si="50"/>
        <v>0.10911164046439503</v>
      </c>
      <c r="E534">
        <f t="shared" si="51"/>
        <v>7.2802862827435588E-2</v>
      </c>
      <c r="F534">
        <f t="shared" si="52"/>
        <v>0.26354636343531684</v>
      </c>
      <c r="G534">
        <f t="shared" si="53"/>
        <v>0.73164363016043121</v>
      </c>
    </row>
    <row r="535" spans="1:7" x14ac:dyDescent="0.3">
      <c r="A535">
        <v>5.25</v>
      </c>
      <c r="B535">
        <f t="shared" si="48"/>
        <v>3.6219878517125728E-2</v>
      </c>
      <c r="C535">
        <f t="shared" si="49"/>
        <v>9.5077181107455055E-2</v>
      </c>
      <c r="D535">
        <f t="shared" si="50"/>
        <v>0.10919020017809296</v>
      </c>
      <c r="E535">
        <f t="shared" si="51"/>
        <v>7.2439757034251456E-2</v>
      </c>
      <c r="F535">
        <f t="shared" si="52"/>
        <v>0.26259411924916154</v>
      </c>
      <c r="G535">
        <f t="shared" si="53"/>
        <v>0.73055212001241676</v>
      </c>
    </row>
    <row r="536" spans="1:7" x14ac:dyDescent="0.3">
      <c r="A536">
        <v>5.26</v>
      </c>
      <c r="B536">
        <f t="shared" si="48"/>
        <v>3.6039231119383057E-2</v>
      </c>
      <c r="C536">
        <f t="shared" si="49"/>
        <v>9.478317784397744E-2</v>
      </c>
      <c r="D536">
        <f t="shared" si="50"/>
        <v>0.1092676271381679</v>
      </c>
      <c r="E536">
        <f t="shared" si="51"/>
        <v>7.20784622387661E-2</v>
      </c>
      <c r="F536">
        <f t="shared" si="52"/>
        <v>0.26164481792672095</v>
      </c>
      <c r="G536">
        <f t="shared" si="53"/>
        <v>0.72945982993271741</v>
      </c>
    </row>
    <row r="537" spans="1:7" x14ac:dyDescent="0.3">
      <c r="A537">
        <v>5.27</v>
      </c>
      <c r="B537">
        <f t="shared" si="48"/>
        <v>3.5859484704295397E-2</v>
      </c>
      <c r="C537">
        <f t="shared" si="49"/>
        <v>9.4489742195818391E-2</v>
      </c>
      <c r="D537">
        <f t="shared" si="50"/>
        <v>0.1093439233762602</v>
      </c>
      <c r="E537">
        <f t="shared" si="51"/>
        <v>7.1718969408590807E-2</v>
      </c>
      <c r="F537">
        <f t="shared" si="52"/>
        <v>0.26069845380022755</v>
      </c>
      <c r="G537">
        <f t="shared" si="53"/>
        <v>0.72836677123872917</v>
      </c>
    </row>
    <row r="538" spans="1:7" x14ac:dyDescent="0.3">
      <c r="A538">
        <v>5.28</v>
      </c>
      <c r="B538">
        <f t="shared" si="48"/>
        <v>3.5680634778193027E-2</v>
      </c>
      <c r="C538">
        <f t="shared" si="49"/>
        <v>9.419687581442962E-2</v>
      </c>
      <c r="D538">
        <f t="shared" si="50"/>
        <v>0.10941909094604144</v>
      </c>
      <c r="E538">
        <f t="shared" si="51"/>
        <v>7.1361269556386053E-2</v>
      </c>
      <c r="F538">
        <f t="shared" si="52"/>
        <v>0.25975502118524524</v>
      </c>
      <c r="G538">
        <f t="shared" si="53"/>
        <v>0.72727295522742219</v>
      </c>
    </row>
    <row r="539" spans="1:7" x14ac:dyDescent="0.3">
      <c r="A539">
        <v>5.29</v>
      </c>
      <c r="B539">
        <f t="shared" si="48"/>
        <v>3.5502676869818485E-2</v>
      </c>
      <c r="C539">
        <f t="shared" si="49"/>
        <v>9.3904580320669923E-2</v>
      </c>
      <c r="D539">
        <f t="shared" si="50"/>
        <v>0.10949313192298578</v>
      </c>
      <c r="E539">
        <f t="shared" si="51"/>
        <v>7.1005353739636984E-2</v>
      </c>
      <c r="F539">
        <f t="shared" si="52"/>
        <v>0.2588145143809768</v>
      </c>
      <c r="G539">
        <f t="shared" si="53"/>
        <v>0.72617839317512023</v>
      </c>
    </row>
    <row r="540" spans="1:7" x14ac:dyDescent="0.3">
      <c r="A540">
        <v>5.3</v>
      </c>
      <c r="B540">
        <f t="shared" si="48"/>
        <v>3.5325606530214798E-2</v>
      </c>
      <c r="C540">
        <f t="shared" si="49"/>
        <v>9.3612857305069214E-2</v>
      </c>
      <c r="D540">
        <f t="shared" si="50"/>
        <v>0.10956604840414143</v>
      </c>
      <c r="E540">
        <f t="shared" si="51"/>
        <v>7.0651213060429596E-2</v>
      </c>
      <c r="F540">
        <f t="shared" si="52"/>
        <v>0.25787692767056802</v>
      </c>
      <c r="G540">
        <f t="shared" si="53"/>
        <v>0.72508309633728418</v>
      </c>
    </row>
    <row r="541" spans="1:7" x14ac:dyDescent="0.3">
      <c r="A541">
        <v>5.31</v>
      </c>
      <c r="B541">
        <f t="shared" si="48"/>
        <v>3.5149419332614236E-2</v>
      </c>
      <c r="C541">
        <f t="shared" si="49"/>
        <v>9.3321708328090808E-2</v>
      </c>
      <c r="D541">
        <f t="shared" si="50"/>
        <v>0.10963784250790337</v>
      </c>
      <c r="E541">
        <f t="shared" si="51"/>
        <v>7.0298838665228472E-2</v>
      </c>
      <c r="F541">
        <f t="shared" si="52"/>
        <v>0.25694225532141007</v>
      </c>
      <c r="G541">
        <f t="shared" si="53"/>
        <v>0.7239870759482977</v>
      </c>
    </row>
    <row r="542" spans="1:7" x14ac:dyDescent="0.3">
      <c r="A542">
        <v>5.32</v>
      </c>
      <c r="B542">
        <f t="shared" si="48"/>
        <v>3.4974110872327678E-2</v>
      </c>
      <c r="C542">
        <f t="shared" si="49"/>
        <v>9.3031134920391639E-2</v>
      </c>
      <c r="D542">
        <f t="shared" si="50"/>
        <v>0.10970851637378719</v>
      </c>
      <c r="E542">
        <f t="shared" si="51"/>
        <v>6.9948221744655356E-2</v>
      </c>
      <c r="F542">
        <f t="shared" si="52"/>
        <v>0.25601049158543859</v>
      </c>
      <c r="G542">
        <f t="shared" si="53"/>
        <v>0.72289034322125467</v>
      </c>
    </row>
    <row r="543" spans="1:7" x14ac:dyDescent="0.3">
      <c r="A543">
        <v>5.33</v>
      </c>
      <c r="B543">
        <f t="shared" si="48"/>
        <v>3.4799676766634507E-2</v>
      </c>
      <c r="C543">
        <f t="shared" si="49"/>
        <v>9.2741138583081001E-2</v>
      </c>
      <c r="D543">
        <f t="shared" si="50"/>
        <v>0.10977807216220375</v>
      </c>
      <c r="E543">
        <f t="shared" si="51"/>
        <v>6.9599353533269015E-2</v>
      </c>
      <c r="F543">
        <f t="shared" si="52"/>
        <v>0.25508163069943096</v>
      </c>
      <c r="G543">
        <f t="shared" si="53"/>
        <v>0.72179290934774909</v>
      </c>
    </row>
    <row r="544" spans="1:7" x14ac:dyDescent="0.3">
      <c r="A544">
        <v>5.34</v>
      </c>
      <c r="B544">
        <f t="shared" si="48"/>
        <v>3.4626112654672997E-2</v>
      </c>
      <c r="C544">
        <f t="shared" si="49"/>
        <v>9.2451720787976907E-2</v>
      </c>
      <c r="D544">
        <f t="shared" si="50"/>
        <v>0.10984651205423475</v>
      </c>
      <c r="E544">
        <f t="shared" si="51"/>
        <v>6.9252225309345994E-2</v>
      </c>
      <c r="F544">
        <f t="shared" si="52"/>
        <v>0.25415566688529978</v>
      </c>
      <c r="G544">
        <f t="shared" si="53"/>
        <v>0.72069478549766752</v>
      </c>
    </row>
    <row r="545" spans="1:7" x14ac:dyDescent="0.3">
      <c r="A545">
        <v>5.35</v>
      </c>
      <c r="B545">
        <f t="shared" si="48"/>
        <v>3.4453414197331292E-2</v>
      </c>
      <c r="C545">
        <f t="shared" si="49"/>
        <v>9.2162882977861224E-2</v>
      </c>
      <c r="D545">
        <f t="shared" si="50"/>
        <v>0.10991383825140967</v>
      </c>
      <c r="E545">
        <f t="shared" si="51"/>
        <v>6.8906828394662584E-2</v>
      </c>
      <c r="F545">
        <f t="shared" si="52"/>
        <v>0.25323259435038498</v>
      </c>
      <c r="G545">
        <f t="shared" si="53"/>
        <v>0.71959598281898285</v>
      </c>
    </row>
    <row r="546" spans="1:7" x14ac:dyDescent="0.3">
      <c r="A546">
        <v>5.36</v>
      </c>
      <c r="B546">
        <f t="shared" si="48"/>
        <v>3.4281577077138949E-2</v>
      </c>
      <c r="C546">
        <f t="shared" si="49"/>
        <v>9.1874626566732412E-2</v>
      </c>
      <c r="D546">
        <f t="shared" si="50"/>
        <v>0.10998005297548318</v>
      </c>
      <c r="E546">
        <f t="shared" si="51"/>
        <v>6.8563154154277911E-2</v>
      </c>
      <c r="F546">
        <f t="shared" si="52"/>
        <v>0.25231240728774273</v>
      </c>
      <c r="G546">
        <f t="shared" si="53"/>
        <v>0.71849651243755175</v>
      </c>
    </row>
    <row r="547" spans="1:7" x14ac:dyDescent="0.3">
      <c r="A547">
        <v>5.37</v>
      </c>
      <c r="B547">
        <f t="shared" si="48"/>
        <v>3.4110596998159062E-2</v>
      </c>
      <c r="C547">
        <f t="shared" si="49"/>
        <v>9.1586952940057101E-2</v>
      </c>
      <c r="D547">
        <f t="shared" si="50"/>
        <v>0.11004515846821386</v>
      </c>
      <c r="E547">
        <f t="shared" si="51"/>
        <v>6.8221193996318125E-2</v>
      </c>
      <c r="F547">
        <f t="shared" si="52"/>
        <v>0.25139509987643227</v>
      </c>
      <c r="G547">
        <f t="shared" si="53"/>
        <v>0.7173963854569132</v>
      </c>
    </row>
    <row r="548" spans="1:7" x14ac:dyDescent="0.3">
      <c r="A548">
        <v>5.38</v>
      </c>
      <c r="B548">
        <f t="shared" si="48"/>
        <v>3.3940469685880721E-2</v>
      </c>
      <c r="C548">
        <f t="shared" si="49"/>
        <v>9.1299863455019156E-2</v>
      </c>
      <c r="D548">
        <f t="shared" si="50"/>
        <v>0.110109156991144</v>
      </c>
      <c r="E548">
        <f t="shared" si="51"/>
        <v>6.7880939371761442E-2</v>
      </c>
      <c r="F548">
        <f t="shared" si="52"/>
        <v>0.25048066628179971</v>
      </c>
      <c r="G548">
        <f t="shared" si="53"/>
        <v>0.71629561295808908</v>
      </c>
    </row>
    <row r="549" spans="1:7" x14ac:dyDescent="0.3">
      <c r="A549">
        <v>5.39</v>
      </c>
      <c r="B549">
        <f t="shared" si="48"/>
        <v>3.3771190887112258E-2</v>
      </c>
      <c r="C549">
        <f t="shared" si="49"/>
        <v>9.1013359440767549E-2</v>
      </c>
      <c r="D549">
        <f t="shared" si="50"/>
        <v>0.11017205082538011</v>
      </c>
      <c r="E549">
        <f t="shared" si="51"/>
        <v>6.7542381774224516E-2</v>
      </c>
      <c r="F549">
        <f t="shared" si="52"/>
        <v>0.24956910065575957</v>
      </c>
      <c r="G549">
        <f t="shared" si="53"/>
        <v>0.71519420599938832</v>
      </c>
    </row>
    <row r="550" spans="1:7" x14ac:dyDescent="0.3">
      <c r="A550">
        <v>5.3999999999999995</v>
      </c>
      <c r="B550">
        <f t="shared" si="48"/>
        <v>3.3602756369874885E-2</v>
      </c>
      <c r="C550">
        <f t="shared" si="49"/>
        <v>9.0727442198662203E-2</v>
      </c>
      <c r="D550">
        <f t="shared" si="50"/>
        <v>0.11023384227137456</v>
      </c>
      <c r="E550">
        <f t="shared" si="51"/>
        <v>6.7205512739749784E-2</v>
      </c>
      <c r="F550">
        <f t="shared" si="52"/>
        <v>0.24866039713707419</v>
      </c>
      <c r="G550">
        <f t="shared" si="53"/>
        <v>0.71409217561621108</v>
      </c>
    </row>
    <row r="551" spans="1:7" x14ac:dyDescent="0.3">
      <c r="A551">
        <v>5.41</v>
      </c>
      <c r="B551">
        <f t="shared" si="48"/>
        <v>3.3435161923296902E-2</v>
      </c>
      <c r="C551">
        <f t="shared" si="49"/>
        <v>9.0442113002518143E-2</v>
      </c>
      <c r="D551">
        <f t="shared" si="50"/>
        <v>0.11029453364870838</v>
      </c>
      <c r="E551">
        <f t="shared" si="51"/>
        <v>6.6870323846593804E-2</v>
      </c>
      <c r="F551">
        <f t="shared" si="52"/>
        <v>0.24775454985163006</v>
      </c>
      <c r="G551">
        <f t="shared" si="53"/>
        <v>0.7129895328208582</v>
      </c>
    </row>
    <row r="552" spans="1:7" x14ac:dyDescent="0.3">
      <c r="A552">
        <v>5.42</v>
      </c>
      <c r="B552">
        <f t="shared" si="48"/>
        <v>3.3268403357508428E-2</v>
      </c>
      <c r="C552">
        <f t="shared" si="49"/>
        <v>9.0157373098847846E-2</v>
      </c>
      <c r="D552">
        <f t="shared" si="50"/>
        <v>0.11035412729587477</v>
      </c>
      <c r="E552">
        <f t="shared" si="51"/>
        <v>6.6536806715016855E-2</v>
      </c>
      <c r="F552">
        <f t="shared" si="52"/>
        <v>0.24685155291271252</v>
      </c>
      <c r="G552">
        <f t="shared" si="53"/>
        <v>0.71188628860233938</v>
      </c>
    </row>
    <row r="553" spans="1:7" x14ac:dyDescent="0.3">
      <c r="A553">
        <v>5.43</v>
      </c>
      <c r="B553">
        <f t="shared" si="48"/>
        <v>3.3102476503536614E-2</v>
      </c>
      <c r="C553">
        <f t="shared" si="49"/>
        <v>8.9873223707101935E-2</v>
      </c>
      <c r="D553">
        <f t="shared" si="50"/>
        <v>0.1104126255700637</v>
      </c>
      <c r="E553">
        <f t="shared" si="51"/>
        <v>6.6204953007073242E-2</v>
      </c>
      <c r="F553">
        <f t="shared" si="52"/>
        <v>0.24595140042127708</v>
      </c>
      <c r="G553">
        <f t="shared" si="53"/>
        <v>0.71078245392618622</v>
      </c>
    </row>
    <row r="554" spans="1:7" x14ac:dyDescent="0.3">
      <c r="A554">
        <v>5.4399999999999995</v>
      </c>
      <c r="B554">
        <f t="shared" si="48"/>
        <v>3.2937377213201488E-2</v>
      </c>
      <c r="C554">
        <f t="shared" si="49"/>
        <v>8.9589666019908046E-2</v>
      </c>
      <c r="D554">
        <f t="shared" si="50"/>
        <v>0.11047003084694791</v>
      </c>
      <c r="E554">
        <f t="shared" si="51"/>
        <v>6.5874754426402976E-2</v>
      </c>
      <c r="F554">
        <f t="shared" si="52"/>
        <v>0.24505408646621907</v>
      </c>
      <c r="G554">
        <f t="shared" si="53"/>
        <v>0.7096780397342648</v>
      </c>
    </row>
    <row r="555" spans="1:7" x14ac:dyDescent="0.3">
      <c r="A555">
        <v>5.45</v>
      </c>
      <c r="B555">
        <f t="shared" si="48"/>
        <v>3.2773101359012159E-2</v>
      </c>
      <c r="C555">
        <f t="shared" si="49"/>
        <v>8.930670120330815E-2</v>
      </c>
      <c r="D555">
        <f t="shared" si="50"/>
        <v>0.11052634552046919</v>
      </c>
      <c r="E555">
        <f t="shared" si="51"/>
        <v>6.5546202718024332E-2</v>
      </c>
      <c r="F555">
        <f t="shared" si="52"/>
        <v>0.24415960512464063</v>
      </c>
      <c r="G555">
        <f t="shared" si="53"/>
        <v>0.70857305694459372</v>
      </c>
    </row>
    <row r="556" spans="1:7" x14ac:dyDescent="0.3">
      <c r="A556">
        <v>5.46</v>
      </c>
      <c r="B556">
        <f t="shared" si="48"/>
        <v>3.2609644834063763E-2</v>
      </c>
      <c r="C556">
        <f t="shared" si="49"/>
        <v>8.9024330396994075E-2</v>
      </c>
      <c r="D556">
        <f t="shared" si="50"/>
        <v>0.11058157200262622</v>
      </c>
      <c r="E556">
        <f t="shared" si="51"/>
        <v>6.5219289668127525E-2</v>
      </c>
      <c r="F556">
        <f t="shared" si="52"/>
        <v>0.24326795046211566</v>
      </c>
      <c r="G556">
        <f t="shared" si="53"/>
        <v>0.70746751645116179</v>
      </c>
    </row>
    <row r="557" spans="1:7" x14ac:dyDescent="0.3">
      <c r="A557">
        <v>5.47</v>
      </c>
      <c r="B557">
        <f t="shared" si="48"/>
        <v>3.2447003551934625E-2</v>
      </c>
      <c r="C557">
        <f t="shared" si="49"/>
        <v>8.8742554714541219E-2</v>
      </c>
      <c r="D557">
        <f t="shared" si="50"/>
        <v>0.11063571272326318</v>
      </c>
      <c r="E557">
        <f t="shared" si="51"/>
        <v>6.4894007103869264E-2</v>
      </c>
      <c r="F557">
        <f t="shared" si="52"/>
        <v>0.24237911653295169</v>
      </c>
      <c r="G557">
        <f t="shared" si="53"/>
        <v>0.70636142912374822</v>
      </c>
    </row>
    <row r="558" spans="1:7" x14ac:dyDescent="0.3">
      <c r="A558">
        <v>5.4799999999999995</v>
      </c>
      <c r="B558">
        <f t="shared" si="48"/>
        <v>3.2285173446584249E-2</v>
      </c>
      <c r="C558">
        <f t="shared" si="49"/>
        <v>8.8461375243640866E-2</v>
      </c>
      <c r="D558">
        <f t="shared" si="50"/>
        <v>0.11068877012985968</v>
      </c>
      <c r="E558">
        <f t="shared" si="51"/>
        <v>6.4570346893168498E-2</v>
      </c>
      <c r="F558">
        <f t="shared" si="52"/>
        <v>0.24149309738045016</v>
      </c>
      <c r="G558">
        <f t="shared" si="53"/>
        <v>0.70525480580774524</v>
      </c>
    </row>
    <row r="559" spans="1:7" x14ac:dyDescent="0.3">
      <c r="A559">
        <v>5.49</v>
      </c>
      <c r="B559">
        <f t="shared" si="48"/>
        <v>3.2124150472251541E-2</v>
      </c>
      <c r="C559">
        <f t="shared" si="49"/>
        <v>8.8180793046330502E-2</v>
      </c>
      <c r="D559">
        <f t="shared" si="50"/>
        <v>0.11074074668732108</v>
      </c>
      <c r="E559">
        <f t="shared" si="51"/>
        <v>6.4248300944503081E-2</v>
      </c>
      <c r="F559">
        <f t="shared" si="52"/>
        <v>0.24060988703716404</v>
      </c>
      <c r="G559">
        <f t="shared" si="53"/>
        <v>0.70414765732398332</v>
      </c>
    </row>
    <row r="560" spans="1:7" x14ac:dyDescent="0.3">
      <c r="A560">
        <v>5.5</v>
      </c>
      <c r="B560">
        <f t="shared" si="48"/>
        <v>3.1963930603353785E-2</v>
      </c>
      <c r="C560">
        <f t="shared" si="49"/>
        <v>8.7900809159222923E-2</v>
      </c>
      <c r="D560">
        <f t="shared" si="50"/>
        <v>0.11079164487777056</v>
      </c>
      <c r="E560">
        <f t="shared" si="51"/>
        <v>6.392786120670757E-2</v>
      </c>
      <c r="F560">
        <f t="shared" si="52"/>
        <v>0.23972947952515339</v>
      </c>
      <c r="G560">
        <f t="shared" si="53"/>
        <v>0.70303999446855747</v>
      </c>
    </row>
    <row r="561" spans="1:7" x14ac:dyDescent="0.3">
      <c r="A561">
        <v>5.51</v>
      </c>
      <c r="B561">
        <f t="shared" si="48"/>
        <v>3.1804509834385909E-2</v>
      </c>
      <c r="C561">
        <f t="shared" si="49"/>
        <v>8.7621424593733177E-2</v>
      </c>
      <c r="D561">
        <f t="shared" si="50"/>
        <v>0.11084146720034159</v>
      </c>
      <c r="E561">
        <f t="shared" si="51"/>
        <v>6.3609019668771805E-2</v>
      </c>
      <c r="F561">
        <f t="shared" si="52"/>
        <v>0.23885186885623813</v>
      </c>
      <c r="G561">
        <f t="shared" si="53"/>
        <v>0.70193182801265608</v>
      </c>
    </row>
    <row r="562" spans="1:7" x14ac:dyDescent="0.3">
      <c r="A562">
        <v>5.52</v>
      </c>
      <c r="B562">
        <f t="shared" si="48"/>
        <v>3.1645884179820366E-2</v>
      </c>
      <c r="C562">
        <f t="shared" si="49"/>
        <v>8.7342640336304234E-2</v>
      </c>
      <c r="D562">
        <f t="shared" si="50"/>
        <v>0.11089021617097185</v>
      </c>
      <c r="E562">
        <f t="shared" si="51"/>
        <v>6.3291768359640732E-2</v>
      </c>
      <c r="F562">
        <f t="shared" si="52"/>
        <v>0.23797704903224914</v>
      </c>
      <c r="G562">
        <f t="shared" si="53"/>
        <v>0.70082316870239225</v>
      </c>
    </row>
    <row r="563" spans="1:7" x14ac:dyDescent="0.3">
      <c r="A563">
        <v>5.53</v>
      </c>
      <c r="B563">
        <f t="shared" si="48"/>
        <v>3.1488049674007541E-2</v>
      </c>
      <c r="C563">
        <f t="shared" si="49"/>
        <v>8.7064457348630872E-2</v>
      </c>
      <c r="D563">
        <f t="shared" si="50"/>
        <v>0.11093789432219774</v>
      </c>
      <c r="E563">
        <f t="shared" si="51"/>
        <v>6.2976099348015069E-2</v>
      </c>
      <c r="F563">
        <f t="shared" si="52"/>
        <v>0.23710501404527673</v>
      </c>
      <c r="G563">
        <f t="shared" si="53"/>
        <v>0.69971402725863641</v>
      </c>
    </row>
    <row r="564" spans="1:7" x14ac:dyDescent="0.3">
      <c r="A564">
        <v>5.54</v>
      </c>
      <c r="B564">
        <f t="shared" si="48"/>
        <v>3.1331002371076576E-2</v>
      </c>
      <c r="C564">
        <f t="shared" si="49"/>
        <v>8.6786876567882129E-2</v>
      </c>
      <c r="D564">
        <f t="shared" si="50"/>
        <v>0.11098450420295049</v>
      </c>
      <c r="E564">
        <f t="shared" si="51"/>
        <v>6.2662004742153152E-2</v>
      </c>
      <c r="F564">
        <f t="shared" si="52"/>
        <v>0.2362357578779174</v>
      </c>
      <c r="G564">
        <f t="shared" si="53"/>
        <v>0.69860441437685161</v>
      </c>
    </row>
    <row r="565" spans="1:7" x14ac:dyDescent="0.3">
      <c r="A565">
        <v>5.55</v>
      </c>
      <c r="B565">
        <f t="shared" si="48"/>
        <v>3.1174738344836719E-2</v>
      </c>
      <c r="C565">
        <f t="shared" si="49"/>
        <v>8.65098989069219E-2</v>
      </c>
      <c r="D565">
        <f t="shared" si="50"/>
        <v>0.11103004837835259</v>
      </c>
      <c r="E565">
        <f t="shared" si="51"/>
        <v>6.234947668967343E-2</v>
      </c>
      <c r="F565">
        <f t="shared" si="52"/>
        <v>0.23536927450351719</v>
      </c>
      <c r="G565">
        <f t="shared" si="53"/>
        <v>0.69749434072693028</v>
      </c>
    </row>
    <row r="566" spans="1:7" x14ac:dyDescent="0.3">
      <c r="A566">
        <v>5.56</v>
      </c>
      <c r="B566">
        <f t="shared" si="48"/>
        <v>3.1019253688679159E-2</v>
      </c>
      <c r="C566">
        <f t="shared" si="49"/>
        <v>8.6233525254528084E-2</v>
      </c>
      <c r="D566">
        <f t="shared" si="50"/>
        <v>0.11107452942951578</v>
      </c>
      <c r="E566">
        <f t="shared" si="51"/>
        <v>6.2038507377358318E-2</v>
      </c>
      <c r="F566">
        <f t="shared" si="52"/>
        <v>0.23450555788641442</v>
      </c>
      <c r="G566">
        <f t="shared" si="53"/>
        <v>0.69638381695303386</v>
      </c>
    </row>
    <row r="567" spans="1:7" x14ac:dyDescent="0.3">
      <c r="A567">
        <v>5.57</v>
      </c>
      <c r="B567">
        <f t="shared" si="48"/>
        <v>3.0864544515479399E-2</v>
      </c>
      <c r="C567">
        <f t="shared" si="49"/>
        <v>8.5957756475610145E-2</v>
      </c>
      <c r="D567">
        <f t="shared" si="50"/>
        <v>0.11111794995333993</v>
      </c>
      <c r="E567">
        <f t="shared" si="51"/>
        <v>6.1729089030958792E-2</v>
      </c>
      <c r="F567">
        <f t="shared" si="52"/>
        <v>0.23364460198217904</v>
      </c>
      <c r="G567">
        <f t="shared" si="53"/>
        <v>0.69527285367343272</v>
      </c>
    </row>
    <row r="568" spans="1:7" x14ac:dyDescent="0.3">
      <c r="A568">
        <v>5.58</v>
      </c>
      <c r="B568">
        <f t="shared" si="48"/>
        <v>3.0710606957500063E-2</v>
      </c>
      <c r="C568">
        <f t="shared" si="49"/>
        <v>8.5682593411425187E-2</v>
      </c>
      <c r="D568">
        <f t="shared" si="50"/>
        <v>0.11116031256231249</v>
      </c>
      <c r="E568">
        <f t="shared" si="51"/>
        <v>6.1421213915000127E-2</v>
      </c>
      <c r="F568">
        <f t="shared" si="52"/>
        <v>0.23278640073785048</v>
      </c>
      <c r="G568">
        <f t="shared" si="53"/>
        <v>0.69416146148035152</v>
      </c>
    </row>
    <row r="569" spans="1:7" x14ac:dyDescent="0.3">
      <c r="A569">
        <v>5.59</v>
      </c>
      <c r="B569">
        <f t="shared" si="48"/>
        <v>3.0557437166294176E-2</v>
      </c>
      <c r="C569">
        <f t="shared" si="49"/>
        <v>8.5408036879792246E-2</v>
      </c>
      <c r="D569">
        <f t="shared" si="50"/>
        <v>0.11120161988430982</v>
      </c>
      <c r="E569">
        <f t="shared" si="51"/>
        <v>6.1114874332588359E-2</v>
      </c>
      <c r="F569">
        <f t="shared" si="52"/>
        <v>0.23193094809217282</v>
      </c>
      <c r="G569">
        <f t="shared" si="53"/>
        <v>0.69304965093981163</v>
      </c>
    </row>
    <row r="570" spans="1:7" x14ac:dyDescent="0.3">
      <c r="A570">
        <v>5.6</v>
      </c>
      <c r="B570">
        <f t="shared" si="48"/>
        <v>3.0405031312608986E-2</v>
      </c>
      <c r="C570">
        <f t="shared" si="49"/>
        <v>8.513408767530517E-2</v>
      </c>
      <c r="D570">
        <f t="shared" si="50"/>
        <v>0.11124187456239876</v>
      </c>
      <c r="E570">
        <f t="shared" si="51"/>
        <v>6.0810062625217973E-2</v>
      </c>
      <c r="F570">
        <f t="shared" si="52"/>
        <v>0.2310782379758283</v>
      </c>
      <c r="G570">
        <f t="shared" si="53"/>
        <v>0.69193743259148</v>
      </c>
    </row>
    <row r="571" spans="1:7" x14ac:dyDescent="0.3">
      <c r="A571">
        <v>5.61</v>
      </c>
      <c r="B571">
        <f t="shared" si="48"/>
        <v>3.0253385586290194E-2</v>
      </c>
      <c r="C571">
        <f t="shared" si="49"/>
        <v>8.486074656954401E-2</v>
      </c>
      <c r="D571">
        <f t="shared" si="50"/>
        <v>0.11128107925463944</v>
      </c>
      <c r="E571">
        <f t="shared" si="51"/>
        <v>6.0506771172580388E-2</v>
      </c>
      <c r="F571">
        <f t="shared" si="52"/>
        <v>0.23022826431166837</v>
      </c>
      <c r="G571">
        <f t="shared" si="53"/>
        <v>0.69082481694851805</v>
      </c>
    </row>
    <row r="572" spans="1:7" x14ac:dyDescent="0.3">
      <c r="A572">
        <v>5.62</v>
      </c>
      <c r="B572">
        <f t="shared" si="48"/>
        <v>3.0102496196186775E-2</v>
      </c>
      <c r="C572">
        <f t="shared" si="49"/>
        <v>8.4588014311284848E-2</v>
      </c>
      <c r="D572">
        <f t="shared" si="50"/>
        <v>0.11131923663388942</v>
      </c>
      <c r="E572">
        <f t="shared" si="51"/>
        <v>6.0204992392373542E-2</v>
      </c>
      <c r="F572">
        <f t="shared" si="52"/>
        <v>0.2293810210149432</v>
      </c>
      <c r="G572">
        <f t="shared" si="53"/>
        <v>0.68971181449743213</v>
      </c>
    </row>
    <row r="573" spans="1:7" x14ac:dyDescent="0.3">
      <c r="A573">
        <v>5.63</v>
      </c>
      <c r="B573">
        <f t="shared" si="48"/>
        <v>2.9952359370056088E-2</v>
      </c>
      <c r="C573">
        <f t="shared" si="49"/>
        <v>8.4315891626707912E-2</v>
      </c>
      <c r="D573">
        <f t="shared" si="50"/>
        <v>0.11135634938760824</v>
      </c>
      <c r="E573">
        <f t="shared" si="51"/>
        <v>5.9904718740112183E-2</v>
      </c>
      <c r="F573">
        <f t="shared" si="52"/>
        <v>0.22853650199352799</v>
      </c>
      <c r="G573">
        <f t="shared" si="53"/>
        <v>0.68859843569792711</v>
      </c>
    </row>
    <row r="574" spans="1:7" x14ac:dyDescent="0.3">
      <c r="A574">
        <v>5.64</v>
      </c>
      <c r="B574">
        <f t="shared" si="48"/>
        <v>2.9802971354469684E-2</v>
      </c>
      <c r="C574">
        <f t="shared" si="49"/>
        <v>8.4044379219604518E-2</v>
      </c>
      <c r="D574">
        <f t="shared" si="50"/>
        <v>0.11139242021766381</v>
      </c>
      <c r="E574">
        <f t="shared" si="51"/>
        <v>5.9605942708939368E-2</v>
      </c>
      <c r="F574">
        <f t="shared" si="52"/>
        <v>0.22769470114814838</v>
      </c>
      <c r="G574">
        <f t="shared" si="53"/>
        <v>0.68748469098276055</v>
      </c>
    </row>
    <row r="575" spans="1:7" x14ac:dyDescent="0.3">
      <c r="A575">
        <v>5.6499999999999995</v>
      </c>
      <c r="B575">
        <f t="shared" si="48"/>
        <v>2.9654328414719378E-2</v>
      </c>
      <c r="C575">
        <f t="shared" si="49"/>
        <v>8.3773477771582242E-2</v>
      </c>
      <c r="D575">
        <f t="shared" si="50"/>
        <v>0.11142745184013891</v>
      </c>
      <c r="E575">
        <f t="shared" si="51"/>
        <v>5.9308656829438748E-2</v>
      </c>
      <c r="F575">
        <f t="shared" si="52"/>
        <v>0.22685561237260318</v>
      </c>
      <c r="G575">
        <f t="shared" si="53"/>
        <v>0.68637059075760065</v>
      </c>
    </row>
    <row r="576" spans="1:7" x14ac:dyDescent="0.3">
      <c r="A576">
        <v>5.66</v>
      </c>
      <c r="B576">
        <f t="shared" si="48"/>
        <v>2.9506426834723924E-2</v>
      </c>
      <c r="C576">
        <f t="shared" si="49"/>
        <v>8.3503187942268714E-2</v>
      </c>
      <c r="D576">
        <f t="shared" si="50"/>
        <v>0.11146144698513931</v>
      </c>
      <c r="E576">
        <f t="shared" si="51"/>
        <v>5.9012853669447841E-2</v>
      </c>
      <c r="F576">
        <f t="shared" si="52"/>
        <v>0.22601922955398523</v>
      </c>
      <c r="G576">
        <f t="shared" si="53"/>
        <v>0.68525614540088431</v>
      </c>
    </row>
    <row r="577" spans="1:7" x14ac:dyDescent="0.3">
      <c r="A577">
        <v>5.67</v>
      </c>
      <c r="B577">
        <f t="shared" si="48"/>
        <v>2.9359262916936139E-2</v>
      </c>
      <c r="C577">
        <f t="shared" si="49"/>
        <v>8.3233510369513972E-2</v>
      </c>
      <c r="D577">
        <f t="shared" si="50"/>
        <v>0.1114944083966028</v>
      </c>
      <c r="E577">
        <f t="shared" si="51"/>
        <v>5.8718525833872284E-2</v>
      </c>
      <c r="F577">
        <f t="shared" si="52"/>
        <v>0.22518554657290021</v>
      </c>
      <c r="G577">
        <f t="shared" si="53"/>
        <v>0.68414136526367786</v>
      </c>
    </row>
    <row r="578" spans="1:7" x14ac:dyDescent="0.3">
      <c r="A578">
        <v>5.68</v>
      </c>
      <c r="B578">
        <f t="shared" si="48"/>
        <v>2.9212832982250414E-2</v>
      </c>
      <c r="C578">
        <f t="shared" si="49"/>
        <v>8.2964445669591186E-2</v>
      </c>
      <c r="D578">
        <f t="shared" si="50"/>
        <v>0.11152633883210913</v>
      </c>
      <c r="E578">
        <f t="shared" si="51"/>
        <v>5.8425665964500828E-2</v>
      </c>
      <c r="F578">
        <f t="shared" si="52"/>
        <v>0.22435455730368317</v>
      </c>
      <c r="G578">
        <f t="shared" si="53"/>
        <v>0.68302626066954009</v>
      </c>
    </row>
    <row r="579" spans="1:7" x14ac:dyDescent="0.3">
      <c r="A579">
        <v>5.6899999999999995</v>
      </c>
      <c r="B579">
        <f t="shared" ref="B579:B642" si="54">_xlfn.CHISQ.DIST(A579,2,FALSE)</f>
        <v>2.9067133369910743E-2</v>
      </c>
      <c r="C579">
        <f t="shared" ref="C579:C642" si="55">_xlfn.CHISQ.DIST(A579,4,FALSE)</f>
        <v>8.2695994437396073E-2</v>
      </c>
      <c r="D579">
        <f t="shared" ref="D579:D642" si="56">_xlfn.CHISQ.DIST(A579,8,FALSE)</f>
        <v>0.11155724106269078</v>
      </c>
      <c r="E579">
        <f t="shared" ref="E579:E642" si="57">_xlfn.CHISQ.DIST.RT(A579,2)</f>
        <v>5.8134266739821493E-2</v>
      </c>
      <c r="F579">
        <f t="shared" ref="F579:F642" si="58">+_xlfn.CHISQ.DIST.RT(A579,4)</f>
        <v>0.22352625561461362</v>
      </c>
      <c r="G579">
        <f t="shared" ref="G579:G642" si="59">_xlfn.CHISQ.DIST.RT(A579,8)</f>
        <v>0.68191084191438689</v>
      </c>
    </row>
    <row r="580" spans="1:7" x14ac:dyDescent="0.3">
      <c r="A580">
        <v>5.7</v>
      </c>
      <c r="B580">
        <f t="shared" si="54"/>
        <v>2.8922160437419228E-2</v>
      </c>
      <c r="C580">
        <f t="shared" si="55"/>
        <v>8.2428157246644818E-2</v>
      </c>
      <c r="D580">
        <f t="shared" si="56"/>
        <v>0.11158711787264543</v>
      </c>
      <c r="E580">
        <f t="shared" si="57"/>
        <v>5.7844320874838456E-2</v>
      </c>
      <c r="F580">
        <f t="shared" si="58"/>
        <v>0.22270063536812806</v>
      </c>
      <c r="G580">
        <f t="shared" si="59"/>
        <v>0.68079511926635661</v>
      </c>
    </row>
    <row r="581" spans="1:7" x14ac:dyDescent="0.3">
      <c r="A581">
        <v>5.71</v>
      </c>
      <c r="B581">
        <f t="shared" si="54"/>
        <v>2.8777910560445024E-2</v>
      </c>
      <c r="C581">
        <f t="shared" si="55"/>
        <v>8.2160934650070544E-2</v>
      </c>
      <c r="D581">
        <f t="shared" si="56"/>
        <v>0.11161597205934858</v>
      </c>
      <c r="E581">
        <f t="shared" si="57"/>
        <v>5.7555821120890048E-2</v>
      </c>
      <c r="F581">
        <f t="shared" si="58"/>
        <v>0.22187769042103114</v>
      </c>
      <c r="G581">
        <f t="shared" si="59"/>
        <v>0.67967910296567946</v>
      </c>
    </row>
    <row r="582" spans="1:7" x14ac:dyDescent="0.3">
      <c r="A582">
        <v>5.72</v>
      </c>
      <c r="B582">
        <f t="shared" si="54"/>
        <v>2.8634380132733683E-2</v>
      </c>
      <c r="C582">
        <f t="shared" si="55"/>
        <v>8.1894327179618323E-2</v>
      </c>
      <c r="D582">
        <f t="shared" si="56"/>
        <v>0.11164380643306768</v>
      </c>
      <c r="E582">
        <f t="shared" si="57"/>
        <v>5.7268760265467358E-2</v>
      </c>
      <c r="F582">
        <f t="shared" si="58"/>
        <v>0.22105741462470399</v>
      </c>
      <c r="G582">
        <f t="shared" si="59"/>
        <v>0.67856280322454765</v>
      </c>
    </row>
    <row r="583" spans="1:7" x14ac:dyDescent="0.3">
      <c r="A583">
        <v>5.7299999999999995</v>
      </c>
      <c r="B583">
        <f t="shared" si="54"/>
        <v>2.8491565566017032E-2</v>
      </c>
      <c r="C583">
        <f t="shared" si="55"/>
        <v>8.1628335346638811E-2</v>
      </c>
      <c r="D583">
        <f t="shared" si="56"/>
        <v>0.11167062381677736</v>
      </c>
      <c r="E583">
        <f t="shared" si="57"/>
        <v>5.6983131132034057E-2</v>
      </c>
      <c r="F583">
        <f t="shared" si="58"/>
        <v>0.22023980182531161</v>
      </c>
      <c r="G583">
        <f t="shared" si="59"/>
        <v>0.67744623022698625</v>
      </c>
    </row>
    <row r="584" spans="1:7" x14ac:dyDescent="0.3">
      <c r="A584">
        <v>5.74</v>
      </c>
      <c r="B584">
        <f t="shared" si="54"/>
        <v>2.8349463289923452E-2</v>
      </c>
      <c r="C584">
        <f t="shared" si="55"/>
        <v>8.1362959642080332E-2</v>
      </c>
      <c r="D584">
        <f t="shared" si="56"/>
        <v>0.11169642704597524</v>
      </c>
      <c r="E584">
        <f t="shared" si="57"/>
        <v>5.6698926579846903E-2</v>
      </c>
      <c r="F584">
        <f t="shared" si="58"/>
        <v>0.21942484586400751</v>
      </c>
      <c r="G584">
        <f t="shared" si="59"/>
        <v>0.6763293941287285</v>
      </c>
    </row>
    <row r="585" spans="1:7" x14ac:dyDescent="0.3">
      <c r="A585">
        <v>5.75</v>
      </c>
      <c r="B585">
        <f t="shared" si="54"/>
        <v>2.8208069751888672E-2</v>
      </c>
      <c r="C585">
        <f t="shared" si="55"/>
        <v>8.109820053667996E-2</v>
      </c>
      <c r="D585">
        <f t="shared" si="56"/>
        <v>0.11172121896849921</v>
      </c>
      <c r="E585">
        <f t="shared" si="57"/>
        <v>5.641613950377735E-2</v>
      </c>
      <c r="F585">
        <f t="shared" si="58"/>
        <v>0.21861254057713722</v>
      </c>
      <c r="G585">
        <f t="shared" si="59"/>
        <v>0.6752123050570904</v>
      </c>
    </row>
    <row r="586" spans="1:7" x14ac:dyDescent="0.3">
      <c r="A586">
        <v>5.76</v>
      </c>
      <c r="B586">
        <f t="shared" si="54"/>
        <v>2.8067381417066863E-2</v>
      </c>
      <c r="C586">
        <f t="shared" si="55"/>
        <v>8.0834058481152563E-2</v>
      </c>
      <c r="D586">
        <f t="shared" si="56"/>
        <v>0.11174500244434529</v>
      </c>
      <c r="E586">
        <f t="shared" si="57"/>
        <v>5.6134762834133725E-2</v>
      </c>
      <c r="F586">
        <f t="shared" si="58"/>
        <v>0.21780287979643884</v>
      </c>
      <c r="G586">
        <f t="shared" si="59"/>
        <v>0.67409497311084854</v>
      </c>
    </row>
    <row r="587" spans="1:7" x14ac:dyDescent="0.3">
      <c r="A587">
        <v>5.77</v>
      </c>
      <c r="B587">
        <f t="shared" si="54"/>
        <v>2.7927394768242322E-2</v>
      </c>
      <c r="C587">
        <f t="shared" si="55"/>
        <v>8.057053390637911E-2</v>
      </c>
      <c r="D587">
        <f t="shared" si="56"/>
        <v>0.11176778034548704</v>
      </c>
      <c r="E587">
        <f t="shared" si="57"/>
        <v>5.585478953648465E-2</v>
      </c>
      <c r="F587">
        <f t="shared" si="58"/>
        <v>0.21699585734924284</v>
      </c>
      <c r="G587">
        <f t="shared" si="59"/>
        <v>0.67297740836012054</v>
      </c>
    </row>
    <row r="588" spans="1:7" x14ac:dyDescent="0.3">
      <c r="A588">
        <v>5.78</v>
      </c>
      <c r="B588">
        <f t="shared" si="54"/>
        <v>2.7788106305741529E-2</v>
      </c>
      <c r="C588">
        <f t="shared" si="55"/>
        <v>8.0307627223593026E-2</v>
      </c>
      <c r="D588">
        <f t="shared" si="56"/>
        <v>0.11178955555569524</v>
      </c>
      <c r="E588">
        <f t="shared" si="57"/>
        <v>5.5576212611483058E-2</v>
      </c>
      <c r="F588">
        <f t="shared" si="58"/>
        <v>0.2161914670586691</v>
      </c>
      <c r="G588">
        <f t="shared" si="59"/>
        <v>0.67185962084624329</v>
      </c>
    </row>
    <row r="589" spans="1:7" x14ac:dyDescent="0.3">
      <c r="A589">
        <v>5.79</v>
      </c>
      <c r="B589">
        <f t="shared" si="54"/>
        <v>2.7649512547345694E-2</v>
      </c>
      <c r="C589">
        <f t="shared" si="55"/>
        <v>8.0045338824565798E-2</v>
      </c>
      <c r="D589">
        <f t="shared" si="56"/>
        <v>0.11181033097035943</v>
      </c>
      <c r="E589">
        <f t="shared" si="57"/>
        <v>5.5299025094691381E-2</v>
      </c>
      <c r="F589">
        <f t="shared" si="58"/>
        <v>0.21538970274382294</v>
      </c>
      <c r="G589">
        <f t="shared" si="59"/>
        <v>0.67074162058165943</v>
      </c>
    </row>
    <row r="590" spans="1:7" x14ac:dyDescent="0.3">
      <c r="A590">
        <v>5.8</v>
      </c>
      <c r="B590">
        <f t="shared" si="54"/>
        <v>2.7511610028203615E-2</v>
      </c>
      <c r="C590">
        <f t="shared" si="55"/>
        <v>7.9783669081790506E-2</v>
      </c>
      <c r="D590">
        <f t="shared" si="56"/>
        <v>0.11183010949630967</v>
      </c>
      <c r="E590">
        <f t="shared" si="57"/>
        <v>5.5023220056407231E-2</v>
      </c>
      <c r="F590">
        <f t="shared" si="58"/>
        <v>0.21459055821998818</v>
      </c>
      <c r="G590">
        <f t="shared" si="59"/>
        <v>0.66962341754979993</v>
      </c>
    </row>
    <row r="591" spans="1:7" x14ac:dyDescent="0.3">
      <c r="A591">
        <v>5.81</v>
      </c>
      <c r="B591">
        <f t="shared" si="54"/>
        <v>2.7374395300745147E-2</v>
      </c>
      <c r="C591">
        <f t="shared" si="55"/>
        <v>7.9522618348664656E-2</v>
      </c>
      <c r="D591">
        <f t="shared" si="56"/>
        <v>0.11184889405163993</v>
      </c>
      <c r="E591">
        <f t="shared" si="57"/>
        <v>5.4748790601490287E-2</v>
      </c>
      <c r="F591">
        <f t="shared" si="58"/>
        <v>0.21379402729881955</v>
      </c>
      <c r="G591">
        <f t="shared" si="59"/>
        <v>0.66850502170497017</v>
      </c>
    </row>
    <row r="592" spans="1:7" x14ac:dyDescent="0.3">
      <c r="A592">
        <v>5.82</v>
      </c>
      <c r="B592">
        <f t="shared" si="54"/>
        <v>2.7237864934594933E-2</v>
      </c>
      <c r="C592">
        <f t="shared" si="55"/>
        <v>7.9262186959671257E-2</v>
      </c>
      <c r="D592">
        <f t="shared" si="56"/>
        <v>0.11186668756553206</v>
      </c>
      <c r="E592">
        <f t="shared" si="57"/>
        <v>5.4475729869189859E-2</v>
      </c>
      <c r="F592">
        <f t="shared" si="58"/>
        <v>0.21300010378853235</v>
      </c>
      <c r="G592">
        <f t="shared" si="59"/>
        <v>0.66738644297223981</v>
      </c>
    </row>
    <row r="593" spans="1:9" x14ac:dyDescent="0.3">
      <c r="A593">
        <v>5.83</v>
      </c>
      <c r="B593">
        <f t="shared" si="54"/>
        <v>2.7102015516486729E-2</v>
      </c>
      <c r="C593">
        <f t="shared" si="55"/>
        <v>7.9002375230558836E-2</v>
      </c>
      <c r="D593">
        <f t="shared" si="56"/>
        <v>0.11188349297808088</v>
      </c>
      <c r="E593">
        <f t="shared" si="57"/>
        <v>5.4204031032973464E-2</v>
      </c>
      <c r="F593">
        <f t="shared" si="58"/>
        <v>0.21220878149409111</v>
      </c>
      <c r="G593">
        <f t="shared" si="59"/>
        <v>0.66626769124733176</v>
      </c>
    </row>
    <row r="594" spans="1:9" x14ac:dyDescent="0.3">
      <c r="A594">
        <v>5.84</v>
      </c>
      <c r="B594">
        <f t="shared" si="54"/>
        <v>2.6966843650178006E-2</v>
      </c>
      <c r="C594">
        <f t="shared" si="55"/>
        <v>7.87431834585198E-2</v>
      </c>
      <c r="D594">
        <f t="shared" si="56"/>
        <v>0.11189931324012052</v>
      </c>
      <c r="E594">
        <f t="shared" si="57"/>
        <v>5.3933687300356019E-2</v>
      </c>
      <c r="F594">
        <f t="shared" si="58"/>
        <v>0.2114200542173956</v>
      </c>
      <c r="G594">
        <f t="shared" si="59"/>
        <v>0.66514877639651426</v>
      </c>
    </row>
    <row r="595" spans="1:9" x14ac:dyDescent="0.3">
      <c r="A595">
        <v>5.85</v>
      </c>
      <c r="B595">
        <f t="shared" si="54"/>
        <v>2.6832345956365068E-2</v>
      </c>
      <c r="C595">
        <f t="shared" si="55"/>
        <v>7.8484611922367831E-2</v>
      </c>
      <c r="D595">
        <f t="shared" si="56"/>
        <v>0.11191415131305134</v>
      </c>
      <c r="E595">
        <f t="shared" si="57"/>
        <v>5.3664691912730135E-2</v>
      </c>
      <c r="F595">
        <f t="shared" si="58"/>
        <v>0.21063391575746576</v>
      </c>
      <c r="G595">
        <f t="shared" si="59"/>
        <v>0.66402970825649432</v>
      </c>
    </row>
    <row r="596" spans="1:9" x14ac:dyDescent="0.3">
      <c r="A596">
        <v>5.86</v>
      </c>
      <c r="B596">
        <f t="shared" si="54"/>
        <v>2.6698519072598542E-2</v>
      </c>
      <c r="C596">
        <f t="shared" si="55"/>
        <v>7.8226660882713739E-2</v>
      </c>
      <c r="D596">
        <f t="shared" si="56"/>
        <v>0.11192801016866821</v>
      </c>
      <c r="E596">
        <f t="shared" si="57"/>
        <v>5.3397038145197084E-2</v>
      </c>
      <c r="F596">
        <f t="shared" si="58"/>
        <v>0.20985035991062456</v>
      </c>
      <c r="G596">
        <f t="shared" si="59"/>
        <v>0.66291049663431201</v>
      </c>
    </row>
    <row r="597" spans="1:9" x14ac:dyDescent="0.3">
      <c r="A597">
        <v>5.87</v>
      </c>
      <c r="B597">
        <f t="shared" si="54"/>
        <v>2.6565359653199391E-2</v>
      </c>
      <c r="C597">
        <f t="shared" si="55"/>
        <v>7.7969330582140228E-2</v>
      </c>
      <c r="D597">
        <f t="shared" si="56"/>
        <v>0.11194089278898949</v>
      </c>
      <c r="E597">
        <f t="shared" si="57"/>
        <v>5.3130719306398781E-2</v>
      </c>
      <c r="F597">
        <f t="shared" si="58"/>
        <v>0.20906938047067922</v>
      </c>
      <c r="G597">
        <f t="shared" si="59"/>
        <v>0.66179115130723942</v>
      </c>
    </row>
    <row r="598" spans="1:9" x14ac:dyDescent="0.3">
      <c r="A598">
        <v>5.88</v>
      </c>
      <c r="B598">
        <f t="shared" si="54"/>
        <v>2.643286436917518E-2</v>
      </c>
      <c r="C598">
        <f t="shared" si="55"/>
        <v>7.7712621245375049E-2</v>
      </c>
      <c r="D598">
        <f t="shared" si="56"/>
        <v>0.11195280216608729</v>
      </c>
      <c r="E598">
        <f t="shared" si="57"/>
        <v>5.2865728738350368E-2</v>
      </c>
      <c r="F598">
        <f t="shared" si="58"/>
        <v>0.20829097122910045</v>
      </c>
      <c r="G598">
        <f t="shared" si="59"/>
        <v>0.66067168202267745</v>
      </c>
    </row>
    <row r="599" spans="1:9" x14ac:dyDescent="0.3">
      <c r="A599">
        <v>5.89</v>
      </c>
      <c r="B599">
        <f t="shared" si="54"/>
        <v>2.630102990813692E-2</v>
      </c>
      <c r="C599">
        <f t="shared" si="55"/>
        <v>7.7456533079463236E-2</v>
      </c>
      <c r="D599">
        <f t="shared" si="56"/>
        <v>0.11196374130191861</v>
      </c>
      <c r="E599">
        <f t="shared" si="57"/>
        <v>5.260205981627384E-2</v>
      </c>
      <c r="F599">
        <f t="shared" si="58"/>
        <v>0.20751512597520028</v>
      </c>
      <c r="G599">
        <f t="shared" si="59"/>
        <v>0.65955209849805652</v>
      </c>
    </row>
    <row r="600" spans="1:9" x14ac:dyDescent="0.3">
      <c r="A600">
        <v>5.8999999999999995</v>
      </c>
      <c r="B600">
        <f t="shared" si="54"/>
        <v>2.6169852974216208E-2</v>
      </c>
      <c r="C600">
        <f t="shared" si="55"/>
        <v>7.7201066273937802E-2</v>
      </c>
      <c r="D600">
        <f t="shared" si="56"/>
        <v>0.11197371320815729</v>
      </c>
      <c r="E600">
        <f t="shared" si="57"/>
        <v>5.2339705948432409E-2</v>
      </c>
      <c r="F600">
        <f t="shared" si="58"/>
        <v>0.20674183849630801</v>
      </c>
      <c r="G600">
        <f t="shared" si="59"/>
        <v>0.65843241042073886</v>
      </c>
    </row>
    <row r="601" spans="1:9" x14ac:dyDescent="0.3">
      <c r="A601">
        <v>5.91</v>
      </c>
      <c r="B601">
        <f t="shared" si="54"/>
        <v>2.6039330287982849E-2</v>
      </c>
      <c r="C601">
        <f t="shared" si="55"/>
        <v>7.6946221000989329E-2</v>
      </c>
      <c r="D601">
        <f t="shared" si="56"/>
        <v>0.11198272090602732</v>
      </c>
      <c r="E601">
        <f t="shared" si="57"/>
        <v>5.2078660575965691E-2</v>
      </c>
      <c r="F601">
        <f t="shared" si="58"/>
        <v>0.20597110257794432</v>
      </c>
      <c r="G601">
        <f t="shared" si="59"/>
        <v>0.65731262744792229</v>
      </c>
    </row>
    <row r="602" spans="1:9" x14ac:dyDescent="0.3">
      <c r="A602">
        <v>5.92</v>
      </c>
      <c r="B602">
        <f t="shared" si="54"/>
        <v>2.5909458586362916E-2</v>
      </c>
      <c r="C602">
        <f t="shared" si="55"/>
        <v>7.6691997415634233E-2</v>
      </c>
      <c r="D602">
        <f t="shared" si="56"/>
        <v>0.11199076742613683</v>
      </c>
      <c r="E602">
        <f t="shared" si="57"/>
        <v>5.1818917172725833E-2</v>
      </c>
      <c r="F602">
        <f t="shared" si="58"/>
        <v>0.20520291200399429</v>
      </c>
      <c r="G602">
        <f t="shared" si="59"/>
        <v>0.6561927592065453</v>
      </c>
    </row>
    <row r="603" spans="1:9" x14ac:dyDescent="0.3">
      <c r="A603">
        <v>5.93</v>
      </c>
      <c r="B603">
        <f t="shared" si="54"/>
        <v>2.5780234622557102E-2</v>
      </c>
      <c r="C603">
        <f t="shared" si="55"/>
        <v>7.6438395655881813E-2</v>
      </c>
      <c r="D603">
        <f t="shared" si="56"/>
        <v>0.11199785580831326</v>
      </c>
      <c r="E603">
        <f t="shared" si="57"/>
        <v>5.1560469245114197E-2</v>
      </c>
      <c r="F603">
        <f t="shared" si="58"/>
        <v>0.20443726055687778</v>
      </c>
      <c r="G603">
        <f t="shared" si="59"/>
        <v>0.65507281529319383</v>
      </c>
    </row>
    <row r="604" spans="1:9" x14ac:dyDescent="0.3">
      <c r="A604">
        <v>5.9399999999999995</v>
      </c>
      <c r="B604">
        <f t="shared" si="54"/>
        <v>2.5651655165959568E-2</v>
      </c>
      <c r="C604">
        <f t="shared" si="55"/>
        <v>7.6185415842899923E-2</v>
      </c>
      <c r="D604">
        <f t="shared" si="56"/>
        <v>0.11200398910143929</v>
      </c>
      <c r="E604">
        <f t="shared" si="57"/>
        <v>5.1303310331919136E-2</v>
      </c>
      <c r="F604">
        <f t="shared" si="58"/>
        <v>0.20367414201771897</v>
      </c>
      <c r="G604">
        <f t="shared" si="59"/>
        <v>0.65395280527401034</v>
      </c>
    </row>
    <row r="605" spans="1:9" x14ac:dyDescent="0.3">
      <c r="A605">
        <v>5.95</v>
      </c>
      <c r="B605">
        <f t="shared" si="54"/>
        <v>2.5523717002077194E-2</v>
      </c>
      <c r="C605">
        <f t="shared" si="55"/>
        <v>7.5933058081179658E-2</v>
      </c>
      <c r="D605">
        <f t="shared" si="56"/>
        <v>0.11200917036329014</v>
      </c>
      <c r="E605">
        <f t="shared" si="57"/>
        <v>5.1047434004154395E-2</v>
      </c>
      <c r="F605">
        <f t="shared" si="58"/>
        <v>0.20291355016651372</v>
      </c>
      <c r="G605">
        <f t="shared" si="59"/>
        <v>0.65283273868460356</v>
      </c>
    </row>
    <row r="606" spans="1:9" x14ac:dyDescent="0.3">
      <c r="A606">
        <v>5.96</v>
      </c>
      <c r="B606">
        <f t="shared" si="54"/>
        <v>2.5396416932449251E-2</v>
      </c>
      <c r="C606">
        <f t="shared" si="55"/>
        <v>7.5681322458698783E-2</v>
      </c>
      <c r="D606">
        <f t="shared" si="56"/>
        <v>0.11201340266037145</v>
      </c>
      <c r="E606">
        <f t="shared" si="57"/>
        <v>5.0792833864898503E-2</v>
      </c>
      <c r="F606">
        <f t="shared" si="58"/>
        <v>0.20215547878229603</v>
      </c>
      <c r="G606">
        <f t="shared" si="59"/>
        <v>0.65171262502996097</v>
      </c>
    </row>
    <row r="607" spans="1:9" x14ac:dyDescent="0.3">
      <c r="A607">
        <v>5.97</v>
      </c>
      <c r="B607">
        <f t="shared" si="54"/>
        <v>2.5269751774567348E-2</v>
      </c>
      <c r="C607">
        <f t="shared" si="55"/>
        <v>7.5430209047083543E-2</v>
      </c>
      <c r="D607">
        <f t="shared" si="56"/>
        <v>0.11201668906775833</v>
      </c>
      <c r="E607">
        <f t="shared" si="57"/>
        <v>5.0539503549134696E-2</v>
      </c>
      <c r="F607">
        <f t="shared" si="58"/>
        <v>0.20139992164330175</v>
      </c>
      <c r="G607">
        <f t="shared" si="59"/>
        <v>0.65059247378436258</v>
      </c>
      <c r="H607" t="s">
        <v>96</v>
      </c>
      <c r="I607" t="s">
        <v>97</v>
      </c>
    </row>
    <row r="608" spans="1:9" x14ac:dyDescent="0.3">
      <c r="A608">
        <v>5.9799999999999995</v>
      </c>
      <c r="B608">
        <f t="shared" si="54"/>
        <v>2.5143718361795943E-2</v>
      </c>
      <c r="C608">
        <f t="shared" si="55"/>
        <v>7.5179717901769874E-2</v>
      </c>
      <c r="D608">
        <f t="shared" si="56"/>
        <v>0.11201903266893544</v>
      </c>
      <c r="E608">
        <f t="shared" si="57"/>
        <v>5.0287436723591886E-2</v>
      </c>
      <c r="F608">
        <f t="shared" si="58"/>
        <v>0.20064687252713162</v>
      </c>
      <c r="G608">
        <f t="shared" si="59"/>
        <v>0.64947229439129428</v>
      </c>
      <c r="H608">
        <f>_xlfn.CHISQ.INV.RT(0.05,2)</f>
        <v>5.9914645471079817</v>
      </c>
      <c r="I608">
        <f t="shared" ref="I608:I671" si="60">_xlfn.CHISQ.DIST(H608,2,FALSE)</f>
        <v>2.5000000000000005E-2</v>
      </c>
    </row>
    <row r="609" spans="1:9" x14ac:dyDescent="0.3">
      <c r="A609">
        <v>5.99</v>
      </c>
      <c r="B609">
        <f t="shared" si="54"/>
        <v>2.5018313543293143E-2</v>
      </c>
      <c r="C609">
        <f t="shared" si="55"/>
        <v>7.492984906216299E-2</v>
      </c>
      <c r="D609">
        <f t="shared" si="56"/>
        <v>0.11202043655563809</v>
      </c>
      <c r="E609">
        <f t="shared" si="57"/>
        <v>5.003662708658628E-2</v>
      </c>
      <c r="F609">
        <f t="shared" si="58"/>
        <v>0.19989632521091219</v>
      </c>
      <c r="G609">
        <f t="shared" si="59"/>
        <v>0.64835209626336643</v>
      </c>
      <c r="H609">
        <v>5.99</v>
      </c>
      <c r="I609">
        <f t="shared" si="60"/>
        <v>2.5018313543293143E-2</v>
      </c>
    </row>
    <row r="610" spans="1:9" x14ac:dyDescent="0.3">
      <c r="A610">
        <v>6</v>
      </c>
      <c r="B610">
        <f t="shared" si="54"/>
        <v>2.4893534183931976E-2</v>
      </c>
      <c r="C610">
        <f t="shared" si="55"/>
        <v>7.4680602551795913E-2</v>
      </c>
      <c r="D610">
        <f t="shared" si="56"/>
        <v>0.11202090382769389</v>
      </c>
      <c r="E610">
        <f t="shared" si="57"/>
        <v>4.9787068367863944E-2</v>
      </c>
      <c r="F610">
        <f t="shared" si="58"/>
        <v>0.19914827347145578</v>
      </c>
      <c r="G610">
        <f t="shared" si="59"/>
        <v>0.64723188878223126</v>
      </c>
      <c r="H610">
        <v>6</v>
      </c>
      <c r="I610">
        <f t="shared" si="60"/>
        <v>2.4893534183931976E-2</v>
      </c>
    </row>
    <row r="611" spans="1:9" x14ac:dyDescent="0.3">
      <c r="A611">
        <v>6.01</v>
      </c>
      <c r="B611">
        <f t="shared" si="54"/>
        <v>2.476937716422194E-2</v>
      </c>
      <c r="C611">
        <f t="shared" si="55"/>
        <v>7.4431978378486932E-2</v>
      </c>
      <c r="D611">
        <f t="shared" si="56"/>
        <v>0.11202043759286609</v>
      </c>
      <c r="E611">
        <f t="shared" si="57"/>
        <v>4.9538754328443881E-2</v>
      </c>
      <c r="F611">
        <f t="shared" si="58"/>
        <v>0.19840271108541774</v>
      </c>
      <c r="G611">
        <f t="shared" si="59"/>
        <v>0.64611168129850316</v>
      </c>
      <c r="H611">
        <v>6.01</v>
      </c>
      <c r="I611">
        <f t="shared" si="60"/>
        <v>2.476937716422194E-2</v>
      </c>
    </row>
    <row r="612" spans="1:9" x14ac:dyDescent="0.3">
      <c r="A612">
        <v>6.02</v>
      </c>
      <c r="B612">
        <f t="shared" si="54"/>
        <v>2.4645839380231082E-2</v>
      </c>
      <c r="C612">
        <f t="shared" si="55"/>
        <v>7.4183976534495585E-2</v>
      </c>
      <c r="D612">
        <f t="shared" si="56"/>
        <v>0.11201904096669721</v>
      </c>
      <c r="E612">
        <f t="shared" si="57"/>
        <v>4.9291678760462171E-2</v>
      </c>
      <c r="F612">
        <f t="shared" si="58"/>
        <v>0.19765963182945329</v>
      </c>
      <c r="G612">
        <f t="shared" si="59"/>
        <v>0.64499148313167931</v>
      </c>
      <c r="H612">
        <v>6.02</v>
      </c>
      <c r="I612">
        <f t="shared" si="60"/>
        <v>2.4645839380231082E-2</v>
      </c>
    </row>
    <row r="613" spans="1:9" x14ac:dyDescent="0.3">
      <c r="A613">
        <v>6.03</v>
      </c>
      <c r="B613">
        <f t="shared" si="54"/>
        <v>2.4522917743508364E-2</v>
      </c>
      <c r="C613">
        <f t="shared" si="55"/>
        <v>7.393659699667772E-2</v>
      </c>
      <c r="D613">
        <f t="shared" si="56"/>
        <v>0.11201671707235414</v>
      </c>
      <c r="E613">
        <f t="shared" si="57"/>
        <v>4.9045835487016728E-2</v>
      </c>
      <c r="F613">
        <f t="shared" si="58"/>
        <v>0.19691902948037218</v>
      </c>
      <c r="G613">
        <f t="shared" si="59"/>
        <v>0.64387130357006384</v>
      </c>
      <c r="H613">
        <v>6.03</v>
      </c>
      <c r="I613">
        <f t="shared" si="60"/>
        <v>2.4522917743508364E-2</v>
      </c>
    </row>
    <row r="614" spans="1:9" x14ac:dyDescent="0.3">
      <c r="A614">
        <v>6.04</v>
      </c>
      <c r="B614">
        <f t="shared" si="54"/>
        <v>2.4400609181006484E-2</v>
      </c>
      <c r="C614">
        <f t="shared" si="55"/>
        <v>7.3689839726639575E-2</v>
      </c>
      <c r="D614">
        <f t="shared" si="56"/>
        <v>0.11201346904047395</v>
      </c>
      <c r="E614">
        <f t="shared" si="57"/>
        <v>4.8801218362012962E-2</v>
      </c>
      <c r="F614">
        <f t="shared" si="58"/>
        <v>0.19618089781529208</v>
      </c>
      <c r="G614">
        <f t="shared" si="59"/>
        <v>0.64275115187069121</v>
      </c>
      <c r="H614">
        <v>6.04</v>
      </c>
      <c r="I614">
        <f t="shared" si="60"/>
        <v>2.4400609181006484E-2</v>
      </c>
    </row>
    <row r="615" spans="1:9" x14ac:dyDescent="0.3">
      <c r="A615">
        <v>6.05</v>
      </c>
      <c r="B615">
        <f t="shared" si="54"/>
        <v>2.427891063500499E-2</v>
      </c>
      <c r="C615">
        <f t="shared" si="55"/>
        <v>7.3443704670890092E-2</v>
      </c>
      <c r="D615">
        <f t="shared" si="56"/>
        <v>0.1120093000090106</v>
      </c>
      <c r="E615">
        <f t="shared" si="57"/>
        <v>4.8557821270009974E-2</v>
      </c>
      <c r="F615">
        <f t="shared" si="58"/>
        <v>0.19544523061179017</v>
      </c>
      <c r="G615">
        <f t="shared" si="59"/>
        <v>0.64163103725925352</v>
      </c>
      <c r="H615">
        <v>6.05</v>
      </c>
      <c r="I615">
        <f t="shared" si="60"/>
        <v>2.427891063500499E-2</v>
      </c>
    </row>
    <row r="616" spans="1:9" x14ac:dyDescent="0.3">
      <c r="A616">
        <v>6.06</v>
      </c>
      <c r="B616">
        <f t="shared" si="54"/>
        <v>2.4157819063033891E-2</v>
      </c>
      <c r="C616">
        <f t="shared" si="55"/>
        <v>7.3198191760992709E-2</v>
      </c>
      <c r="D616">
        <f t="shared" si="56"/>
        <v>0.11200421312308299</v>
      </c>
      <c r="E616">
        <f t="shared" si="57"/>
        <v>4.8315638126067789E-2</v>
      </c>
      <c r="F616">
        <f t="shared" si="58"/>
        <v>0.19471202164805315</v>
      </c>
      <c r="G616">
        <f t="shared" si="59"/>
        <v>0.64051096893002679</v>
      </c>
      <c r="H616">
        <v>6.06</v>
      </c>
      <c r="I616">
        <f t="shared" si="60"/>
        <v>2.4157819063033891E-2</v>
      </c>
    </row>
    <row r="617" spans="1:9" x14ac:dyDescent="0.3">
      <c r="A617">
        <v>6.07</v>
      </c>
      <c r="B617">
        <f t="shared" si="54"/>
        <v>2.4037331437797588E-2</v>
      </c>
      <c r="C617">
        <f t="shared" si="55"/>
        <v>7.2953300913715699E-2</v>
      </c>
      <c r="D617">
        <f t="shared" si="56"/>
        <v>0.11199821153482351</v>
      </c>
      <c r="E617">
        <f t="shared" si="57"/>
        <v>4.8074662875595177E-2</v>
      </c>
      <c r="F617">
        <f t="shared" si="58"/>
        <v>0.19398126470302654</v>
      </c>
      <c r="G617">
        <f t="shared" si="59"/>
        <v>0.63939095604580043</v>
      </c>
      <c r="H617">
        <v>6.07</v>
      </c>
      <c r="I617">
        <f t="shared" si="60"/>
        <v>2.4037331437797588E-2</v>
      </c>
    </row>
    <row r="618" spans="1:9" x14ac:dyDescent="0.3">
      <c r="A618">
        <v>6.08</v>
      </c>
      <c r="B618">
        <f t="shared" si="54"/>
        <v>2.3917444747099181E-2</v>
      </c>
      <c r="C618">
        <f t="shared" si="55"/>
        <v>7.2709032031181522E-2</v>
      </c>
      <c r="D618">
        <f t="shared" si="56"/>
        <v>0.1119912984032279</v>
      </c>
      <c r="E618">
        <f t="shared" si="57"/>
        <v>4.7834889494198368E-2</v>
      </c>
      <c r="F618">
        <f t="shared" si="58"/>
        <v>0.19325295355656141</v>
      </c>
      <c r="G618">
        <f t="shared" si="59"/>
        <v>0.63827100773780887</v>
      </c>
      <c r="H618">
        <v>6.08</v>
      </c>
      <c r="I618">
        <f t="shared" si="60"/>
        <v>2.3917444747099181E-2</v>
      </c>
    </row>
    <row r="619" spans="1:9" x14ac:dyDescent="0.3">
      <c r="A619">
        <v>6.09</v>
      </c>
      <c r="B619">
        <f t="shared" si="54"/>
        <v>2.3798155993765155E-2</v>
      </c>
      <c r="C619">
        <f t="shared" si="55"/>
        <v>7.2465385001014918E-2</v>
      </c>
      <c r="D619">
        <f t="shared" si="56"/>
        <v>0.11198347689400587</v>
      </c>
      <c r="E619">
        <f t="shared" si="57"/>
        <v>4.7596311987530317E-2</v>
      </c>
      <c r="F619">
        <f t="shared" si="58"/>
        <v>0.19252708198956012</v>
      </c>
      <c r="G619">
        <f t="shared" si="59"/>
        <v>0.63715113310566207</v>
      </c>
      <c r="H619">
        <v>6.09</v>
      </c>
      <c r="I619">
        <f t="shared" si="60"/>
        <v>2.3798155993765155E-2</v>
      </c>
    </row>
    <row r="620" spans="1:9" x14ac:dyDescent="0.3">
      <c r="A620">
        <v>6.1</v>
      </c>
      <c r="B620">
        <f t="shared" si="54"/>
        <v>2.3679462195570468E-2</v>
      </c>
      <c r="C620">
        <f t="shared" si="55"/>
        <v>7.2222359696489921E-2</v>
      </c>
      <c r="D620">
        <f t="shared" si="56"/>
        <v>0.11197475017943292</v>
      </c>
      <c r="E620">
        <f t="shared" si="57"/>
        <v>4.7358924391140929E-2</v>
      </c>
      <c r="F620">
        <f t="shared" si="58"/>
        <v>0.19180364378412076</v>
      </c>
      <c r="G620">
        <f t="shared" si="59"/>
        <v>0.63603134121728067</v>
      </c>
      <c r="H620">
        <v>6.1</v>
      </c>
      <c r="I620">
        <f t="shared" si="60"/>
        <v>2.3679462195570468E-2</v>
      </c>
    </row>
    <row r="621" spans="1:9" x14ac:dyDescent="0.3">
      <c r="A621">
        <v>6.11</v>
      </c>
      <c r="B621">
        <f t="shared" si="54"/>
        <v>2.3561360385163956E-2</v>
      </c>
      <c r="C621">
        <f t="shared" si="55"/>
        <v>7.1979955976675905E-2</v>
      </c>
      <c r="D621">
        <f t="shared" si="56"/>
        <v>0.1119651214382026</v>
      </c>
      <c r="E621">
        <f t="shared" si="57"/>
        <v>4.7122720770327912E-2</v>
      </c>
      <c r="F621">
        <f t="shared" si="58"/>
        <v>0.19108263272367967</v>
      </c>
      <c r="G621">
        <f t="shared" si="59"/>
        <v>0.63491164110882981</v>
      </c>
      <c r="H621">
        <v>6.11</v>
      </c>
      <c r="I621">
        <f t="shared" si="60"/>
        <v>2.3561360385163956E-2</v>
      </c>
    </row>
    <row r="622" spans="1:9" x14ac:dyDescent="0.3">
      <c r="A622">
        <v>6.12</v>
      </c>
      <c r="B622">
        <f t="shared" si="54"/>
        <v>2.3443847609994239E-2</v>
      </c>
      <c r="C622">
        <f t="shared" si="55"/>
        <v>7.173817368658239E-2</v>
      </c>
      <c r="D622">
        <f t="shared" si="56"/>
        <v>0.11195459385528052</v>
      </c>
      <c r="E622">
        <f t="shared" si="57"/>
        <v>4.6887695219988486E-2</v>
      </c>
      <c r="F622">
        <f t="shared" si="58"/>
        <v>0.19036404259315329</v>
      </c>
      <c r="G622">
        <f t="shared" si="59"/>
        <v>0.63379204178465609</v>
      </c>
      <c r="H622">
        <v>6.12</v>
      </c>
      <c r="I622">
        <f t="shared" si="60"/>
        <v>2.3443847609994239E-2</v>
      </c>
    </row>
    <row r="623" spans="1:9" x14ac:dyDescent="0.3">
      <c r="A623">
        <v>6.13</v>
      </c>
      <c r="B623">
        <f t="shared" si="54"/>
        <v>2.3326920932235814E-2</v>
      </c>
      <c r="C623">
        <f t="shared" si="55"/>
        <v>7.149701265730278E-2</v>
      </c>
      <c r="D623">
        <f t="shared" si="56"/>
        <v>0.11194317062175835</v>
      </c>
      <c r="E623">
        <f t="shared" si="57"/>
        <v>4.6653841864471628E-2</v>
      </c>
      <c r="F623">
        <f t="shared" si="58"/>
        <v>0.18964786717907714</v>
      </c>
      <c r="G623">
        <f t="shared" si="59"/>
        <v>0.63267255221722674</v>
      </c>
      <c r="H623">
        <v>6.13</v>
      </c>
      <c r="I623">
        <f t="shared" si="60"/>
        <v>2.3326920932235814E-2</v>
      </c>
    </row>
    <row r="624" spans="1:9" x14ac:dyDescent="0.3">
      <c r="A624">
        <v>6.14</v>
      </c>
      <c r="B624">
        <f t="shared" si="54"/>
        <v>2.3210577428715636E-2</v>
      </c>
      <c r="C624">
        <f t="shared" si="55"/>
        <v>7.1256472706157009E-2</v>
      </c>
      <c r="D624">
        <f t="shared" si="56"/>
        <v>0.11193085493470988</v>
      </c>
      <c r="E624">
        <f t="shared" si="57"/>
        <v>4.6421154857431271E-2</v>
      </c>
      <c r="F624">
        <f t="shared" si="58"/>
        <v>0.18893410026974528</v>
      </c>
      <c r="G624">
        <f t="shared" si="59"/>
        <v>0.63155318134706673</v>
      </c>
      <c r="H624">
        <v>6.14</v>
      </c>
      <c r="I624">
        <f t="shared" si="60"/>
        <v>2.3210577428715636E-2</v>
      </c>
    </row>
    <row r="625" spans="1:9" x14ac:dyDescent="0.3">
      <c r="A625">
        <v>6.15</v>
      </c>
      <c r="B625">
        <f t="shared" si="54"/>
        <v>2.3094814190840054E-2</v>
      </c>
      <c r="C625">
        <f t="shared" si="55"/>
        <v>7.101655363683318E-2</v>
      </c>
      <c r="D625">
        <f t="shared" si="56"/>
        <v>0.11191764999704681</v>
      </c>
      <c r="E625">
        <f t="shared" si="57"/>
        <v>4.6189628381680101E-2</v>
      </c>
      <c r="F625">
        <f t="shared" si="58"/>
        <v>0.18822273565534642</v>
      </c>
      <c r="G625">
        <f t="shared" si="59"/>
        <v>0.63043393808270176</v>
      </c>
      <c r="H625">
        <v>6.15</v>
      </c>
      <c r="I625">
        <f t="shared" si="60"/>
        <v>2.3094814190840054E-2</v>
      </c>
    </row>
    <row r="626" spans="1:9" x14ac:dyDescent="0.3">
      <c r="A626">
        <v>6.16</v>
      </c>
      <c r="B626">
        <f t="shared" si="54"/>
        <v>2.2979628324522102E-2</v>
      </c>
      <c r="C626">
        <f t="shared" si="55"/>
        <v>7.0777255239528089E-2</v>
      </c>
      <c r="D626">
        <f t="shared" si="56"/>
        <v>0.11190355901737656</v>
      </c>
      <c r="E626">
        <f t="shared" si="57"/>
        <v>4.5959256649044204E-2</v>
      </c>
      <c r="F626">
        <f t="shared" si="58"/>
        <v>0.18751376712810036</v>
      </c>
      <c r="G626">
        <f t="shared" si="59"/>
        <v>0.62931483130059973</v>
      </c>
      <c r="H626">
        <v>6.16</v>
      </c>
      <c r="I626">
        <f t="shared" si="60"/>
        <v>2.2979628324522102E-2</v>
      </c>
    </row>
    <row r="627" spans="1:9" x14ac:dyDescent="0.3">
      <c r="A627">
        <v>6.17</v>
      </c>
      <c r="B627">
        <f t="shared" si="54"/>
        <v>2.2865016950109125E-2</v>
      </c>
      <c r="C627">
        <f t="shared" si="55"/>
        <v>7.053857729108666E-2</v>
      </c>
      <c r="D627">
        <f t="shared" si="56"/>
        <v>0.11188858520986036</v>
      </c>
      <c r="E627">
        <f t="shared" si="57"/>
        <v>4.573003390021825E-2</v>
      </c>
      <c r="F627">
        <f t="shared" si="58"/>
        <v>0.18680718848239156</v>
      </c>
      <c r="G627">
        <f t="shared" si="59"/>
        <v>0.62819586984511444</v>
      </c>
      <c r="H627">
        <v>6.17</v>
      </c>
      <c r="I627">
        <f t="shared" si="60"/>
        <v>2.2865016950109125E-2</v>
      </c>
    </row>
    <row r="628" spans="1:9" x14ac:dyDescent="0.3">
      <c r="A628">
        <v>6.18</v>
      </c>
      <c r="B628">
        <f t="shared" si="54"/>
        <v>2.2750977202310788E-2</v>
      </c>
      <c r="C628">
        <f t="shared" si="55"/>
        <v>7.0300519555140342E-2</v>
      </c>
      <c r="D628">
        <f t="shared" si="56"/>
        <v>0.11187273179407257</v>
      </c>
      <c r="E628">
        <f t="shared" si="57"/>
        <v>4.550195440462157E-2</v>
      </c>
      <c r="F628">
        <f t="shared" si="58"/>
        <v>0.18610299351490223</v>
      </c>
      <c r="G628">
        <f t="shared" si="59"/>
        <v>0.62707706252843098</v>
      </c>
      <c r="H628">
        <v>6.18</v>
      </c>
      <c r="I628">
        <f t="shared" si="60"/>
        <v>2.2750977202310788E-2</v>
      </c>
    </row>
    <row r="629" spans="1:9" x14ac:dyDescent="0.3">
      <c r="A629">
        <v>6.1899999999999995</v>
      </c>
      <c r="B629">
        <f t="shared" si="54"/>
        <v>2.2637506230127453E-2</v>
      </c>
      <c r="C629">
        <f t="shared" si="55"/>
        <v>7.0063081782244477E-2</v>
      </c>
      <c r="D629">
        <f t="shared" si="56"/>
        <v>0.11185600199486069</v>
      </c>
      <c r="E629">
        <f t="shared" si="57"/>
        <v>4.5275012460254907E-2</v>
      </c>
      <c r="F629">
        <f t="shared" si="58"/>
        <v>0.18540117602474385</v>
      </c>
      <c r="G629">
        <f t="shared" si="59"/>
        <v>0.62595841813051156</v>
      </c>
      <c r="H629">
        <v>6.1899999999999995</v>
      </c>
      <c r="I629">
        <f t="shared" si="60"/>
        <v>2.2637506230127453E-2</v>
      </c>
    </row>
    <row r="630" spans="1:9" x14ac:dyDescent="0.3">
      <c r="A630">
        <v>6.2</v>
      </c>
      <c r="B630">
        <f t="shared" si="54"/>
        <v>2.2524601196778904E-2</v>
      </c>
      <c r="C630">
        <f t="shared" si="55"/>
        <v>6.9826263710014616E-2</v>
      </c>
      <c r="D630">
        <f t="shared" si="56"/>
        <v>0.11183839904220673</v>
      </c>
      <c r="E630">
        <f t="shared" si="57"/>
        <v>4.5049202393557801E-2</v>
      </c>
      <c r="F630">
        <f t="shared" si="58"/>
        <v>0.18470172981358696</v>
      </c>
      <c r="G630">
        <f t="shared" si="59"/>
        <v>0.62483994539904553</v>
      </c>
      <c r="H630">
        <v>6.2</v>
      </c>
      <c r="I630">
        <f t="shared" si="60"/>
        <v>2.2524601196778904E-2</v>
      </c>
    </row>
    <row r="631" spans="1:9" x14ac:dyDescent="0.3">
      <c r="A631">
        <v>6.21</v>
      </c>
      <c r="B631">
        <f t="shared" si="54"/>
        <v>2.2412259279633435E-2</v>
      </c>
      <c r="C631">
        <f t="shared" si="55"/>
        <v>6.9590065063261833E-2</v>
      </c>
      <c r="D631">
        <f t="shared" si="56"/>
        <v>0.11181992617108898</v>
      </c>
      <c r="E631">
        <f t="shared" si="57"/>
        <v>4.482451855926687E-2</v>
      </c>
      <c r="F631">
        <f t="shared" si="58"/>
        <v>0.18400464868579053</v>
      </c>
      <c r="G631">
        <f t="shared" si="59"/>
        <v>0.62372165304939631</v>
      </c>
      <c r="H631">
        <v>6.21</v>
      </c>
      <c r="I631">
        <f t="shared" si="60"/>
        <v>2.2412259279633435E-2</v>
      </c>
    </row>
    <row r="632" spans="1:9" x14ac:dyDescent="0.3">
      <c r="A632">
        <v>6.22</v>
      </c>
      <c r="B632">
        <f t="shared" si="54"/>
        <v>2.2300477670137268E-2</v>
      </c>
      <c r="C632">
        <f t="shared" si="55"/>
        <v>6.9354485554126918E-2</v>
      </c>
      <c r="D632">
        <f t="shared" si="56"/>
        <v>0.11180058662134512</v>
      </c>
      <c r="E632">
        <f t="shared" si="57"/>
        <v>4.4600955340274535E-2</v>
      </c>
      <c r="F632">
        <f t="shared" si="58"/>
        <v>0.18330992644852831</v>
      </c>
      <c r="G632">
        <f t="shared" si="59"/>
        <v>0.62260354976455345</v>
      </c>
      <c r="H632">
        <v>6.22</v>
      </c>
      <c r="I632">
        <f t="shared" si="60"/>
        <v>2.2300477670137268E-2</v>
      </c>
    </row>
    <row r="633" spans="1:9" x14ac:dyDescent="0.3">
      <c r="A633">
        <v>6.2299999999999995</v>
      </c>
      <c r="B633">
        <f t="shared" si="54"/>
        <v>2.2189253573744332E-2</v>
      </c>
      <c r="C633">
        <f t="shared" si="55"/>
        <v>6.9119524882213623E-2</v>
      </c>
      <c r="D633">
        <f t="shared" si="56"/>
        <v>0.11178038363753616</v>
      </c>
      <c r="E633">
        <f t="shared" si="57"/>
        <v>4.4378507147488672E-2</v>
      </c>
      <c r="F633">
        <f t="shared" si="58"/>
        <v>0.18261755691191589</v>
      </c>
      <c r="G633">
        <f t="shared" si="59"/>
        <v>0.62148564419508356</v>
      </c>
      <c r="H633">
        <v>6.2299999999999995</v>
      </c>
      <c r="I633">
        <f t="shared" si="60"/>
        <v>2.2189253573744332E-2</v>
      </c>
    </row>
    <row r="634" spans="1:9" x14ac:dyDescent="0.3">
      <c r="A634">
        <v>6.24</v>
      </c>
      <c r="B634">
        <f t="shared" si="54"/>
        <v>2.207858420984643E-2</v>
      </c>
      <c r="C634">
        <f t="shared" si="55"/>
        <v>6.8885182734720884E-2</v>
      </c>
      <c r="D634">
        <f t="shared" si="56"/>
        <v>0.11175932046881115</v>
      </c>
      <c r="E634">
        <f t="shared" si="57"/>
        <v>4.415716841969286E-2</v>
      </c>
      <c r="F634">
        <f t="shared" si="58"/>
        <v>0.1819275338891346</v>
      </c>
      <c r="G634">
        <f t="shared" si="59"/>
        <v>0.62036794495908587</v>
      </c>
      <c r="H634">
        <v>6.24</v>
      </c>
      <c r="I634">
        <f t="shared" si="60"/>
        <v>2.207858420984643E-2</v>
      </c>
    </row>
    <row r="635" spans="1:9" x14ac:dyDescent="0.3">
      <c r="A635">
        <v>6.25</v>
      </c>
      <c r="B635">
        <f t="shared" si="54"/>
        <v>2.196846681170371E-2</v>
      </c>
      <c r="C635">
        <f t="shared" si="55"/>
        <v>6.8651458786574096E-2</v>
      </c>
      <c r="D635">
        <f t="shared" si="56"/>
        <v>0.11173740036877297</v>
      </c>
      <c r="E635">
        <f t="shared" si="57"/>
        <v>4.393693362340742E-2</v>
      </c>
      <c r="F635">
        <f t="shared" si="58"/>
        <v>0.18123985119655561</v>
      </c>
      <c r="G635">
        <f t="shared" si="59"/>
        <v>0.61925046064214528</v>
      </c>
      <c r="H635">
        <v>6.25</v>
      </c>
      <c r="I635">
        <f t="shared" si="60"/>
        <v>2.196846681170371E-2</v>
      </c>
    </row>
    <row r="636" spans="1:9" x14ac:dyDescent="0.3">
      <c r="A636">
        <v>6.26</v>
      </c>
      <c r="B636">
        <f t="shared" si="54"/>
        <v>2.185889862637547E-2</v>
      </c>
      <c r="C636">
        <f t="shared" si="55"/>
        <v>6.8418352700555241E-2</v>
      </c>
      <c r="D636">
        <f t="shared" si="56"/>
        <v>0.11171462659534491</v>
      </c>
      <c r="E636">
        <f t="shared" si="57"/>
        <v>4.3717797252750941E-2</v>
      </c>
      <c r="F636">
        <f t="shared" si="58"/>
        <v>0.18055450265386139</v>
      </c>
      <c r="G636">
        <f t="shared" si="59"/>
        <v>0.61813319979728898</v>
      </c>
      <c r="H636">
        <v>6.26</v>
      </c>
      <c r="I636">
        <f t="shared" si="60"/>
        <v>2.185889862637547E-2</v>
      </c>
    </row>
    <row r="637" spans="1:9" x14ac:dyDescent="0.3">
      <c r="A637">
        <v>6.27</v>
      </c>
      <c r="B637">
        <f t="shared" si="54"/>
        <v>2.1749876914651377E-2</v>
      </c>
      <c r="C637">
        <f t="shared" si="55"/>
        <v>6.8185864127432078E-2</v>
      </c>
      <c r="D637">
        <f t="shared" si="56"/>
        <v>0.11169100241063849</v>
      </c>
      <c r="E637">
        <f t="shared" si="57"/>
        <v>4.3499753829302754E-2</v>
      </c>
      <c r="F637">
        <f t="shared" si="58"/>
        <v>0.17987148208416687</v>
      </c>
      <c r="G637">
        <f t="shared" si="59"/>
        <v>0.61701617094494332</v>
      </c>
      <c r="H637">
        <v>6.27</v>
      </c>
      <c r="I637">
        <f t="shared" si="60"/>
        <v>2.1749876914651377E-2</v>
      </c>
    </row>
    <row r="638" spans="1:9" x14ac:dyDescent="0.3">
      <c r="A638">
        <v>6.28</v>
      </c>
      <c r="B638">
        <f t="shared" si="54"/>
        <v>2.1641398950982948E-2</v>
      </c>
      <c r="C638">
        <f t="shared" si="55"/>
        <v>6.7953992706086472E-2</v>
      </c>
      <c r="D638">
        <f t="shared" si="56"/>
        <v>0.11166653108082171</v>
      </c>
      <c r="E638">
        <f t="shared" si="57"/>
        <v>4.3282797901965896E-2</v>
      </c>
      <c r="F638">
        <f t="shared" si="58"/>
        <v>0.17919078331413885</v>
      </c>
      <c r="G638">
        <f t="shared" si="59"/>
        <v>0.61589938257289378</v>
      </c>
      <c r="H638">
        <v>6.28</v>
      </c>
      <c r="I638">
        <f t="shared" si="60"/>
        <v>2.1641398950982948E-2</v>
      </c>
    </row>
    <row r="639" spans="1:9" x14ac:dyDescent="0.3">
      <c r="A639">
        <v>6.29</v>
      </c>
      <c r="B639">
        <f t="shared" si="54"/>
        <v>2.1533462023415457E-2</v>
      </c>
      <c r="C639">
        <f t="shared" si="55"/>
        <v>6.7722738063641638E-2</v>
      </c>
      <c r="D639">
        <f t="shared" si="56"/>
        <v>0.11164121587598849</v>
      </c>
      <c r="E639">
        <f t="shared" si="57"/>
        <v>4.3066924046830921E-2</v>
      </c>
      <c r="F639">
        <f t="shared" si="58"/>
        <v>0.17851240017411416</v>
      </c>
      <c r="G639">
        <f t="shared" si="59"/>
        <v>0.61478284313624409</v>
      </c>
      <c r="H639">
        <v>6.29</v>
      </c>
      <c r="I639">
        <f t="shared" si="60"/>
        <v>2.1533462023415457E-2</v>
      </c>
    </row>
    <row r="640" spans="1:9" x14ac:dyDescent="0.3">
      <c r="A640">
        <v>6.3</v>
      </c>
      <c r="B640">
        <f t="shared" si="54"/>
        <v>2.142606343352009E-2</v>
      </c>
      <c r="C640">
        <f t="shared" si="55"/>
        <v>6.7492099815588305E-2</v>
      </c>
      <c r="D640">
        <f t="shared" si="56"/>
        <v>0.11161506007002912</v>
      </c>
      <c r="E640">
        <f t="shared" si="57"/>
        <v>4.2852126867040187E-2</v>
      </c>
      <c r="F640">
        <f t="shared" si="58"/>
        <v>0.17783632649821679</v>
      </c>
      <c r="G640">
        <f t="shared" si="59"/>
        <v>0.61366656105737816</v>
      </c>
      <c r="H640">
        <v>6.3</v>
      </c>
      <c r="I640">
        <f t="shared" si="60"/>
        <v>2.142606343352009E-2</v>
      </c>
    </row>
    <row r="641" spans="1:9" x14ac:dyDescent="0.3">
      <c r="A641">
        <v>6.31</v>
      </c>
      <c r="B641">
        <f t="shared" si="54"/>
        <v>2.1319200496326504E-2</v>
      </c>
      <c r="C641">
        <f t="shared" si="55"/>
        <v>6.7262077565910114E-2</v>
      </c>
      <c r="D641">
        <f t="shared" si="56"/>
        <v>0.11158806694050143</v>
      </c>
      <c r="E641">
        <f t="shared" si="57"/>
        <v>4.2638400992653008E-2</v>
      </c>
      <c r="F641">
        <f t="shared" si="58"/>
        <v>0.17716255612447324</v>
      </c>
      <c r="G641">
        <f t="shared" si="59"/>
        <v>0.6125505447259223</v>
      </c>
      <c r="H641">
        <v>6.31</v>
      </c>
      <c r="I641">
        <f t="shared" si="60"/>
        <v>2.1319200496326504E-2</v>
      </c>
    </row>
    <row r="642" spans="1:9" x14ac:dyDescent="0.3">
      <c r="A642">
        <v>6.32</v>
      </c>
      <c r="B642">
        <f t="shared" si="54"/>
        <v>2.1212870540255686E-2</v>
      </c>
      <c r="C642">
        <f t="shared" si="55"/>
        <v>6.7032670907208006E-2</v>
      </c>
      <c r="D642">
        <f t="shared" si="56"/>
        <v>0.1115602397685027</v>
      </c>
      <c r="E642">
        <f t="shared" si="57"/>
        <v>4.2425741080511385E-2</v>
      </c>
      <c r="F642">
        <f t="shared" si="58"/>
        <v>0.17649108289492738</v>
      </c>
      <c r="G642">
        <f t="shared" si="59"/>
        <v>0.61143480249870952</v>
      </c>
      <c r="H642">
        <v>6.32</v>
      </c>
      <c r="I642">
        <f t="shared" si="60"/>
        <v>2.1212870540255686E-2</v>
      </c>
    </row>
    <row r="643" spans="1:9" x14ac:dyDescent="0.3">
      <c r="A643">
        <v>6.33</v>
      </c>
      <c r="B643">
        <f t="shared" ref="B643:B706" si="61">_xlfn.CHISQ.DIST(A643,2,FALSE)</f>
        <v>2.110707090705323E-2</v>
      </c>
      <c r="C643">
        <f t="shared" ref="C643:C706" si="62">_xlfn.CHISQ.DIST(A643,4,FALSE)</f>
        <v>6.6803879420823484E-2</v>
      </c>
      <c r="D643">
        <f t="shared" ref="D643:D706" si="63">_xlfn.CHISQ.DIST(A643,8,FALSE)</f>
        <v>0.11153158183854311</v>
      </c>
      <c r="E643">
        <f t="shared" ref="E643:E706" si="64">_xlfn.CHISQ.DIST.RT(A643,2)</f>
        <v>4.2214141814106466E-2</v>
      </c>
      <c r="F643">
        <f t="shared" ref="F643:F706" si="65">+_xlfn.CHISQ.DIST.RT(A643,4)</f>
        <v>0.17582190065575343</v>
      </c>
      <c r="G643">
        <f t="shared" ref="G643:G706" si="66">_xlfn.CHISQ.DIST.RT(A643,8)</f>
        <v>0.61031934269974575</v>
      </c>
      <c r="H643">
        <v>6.33</v>
      </c>
      <c r="I643">
        <f t="shared" si="60"/>
        <v>2.110707090705323E-2</v>
      </c>
    </row>
    <row r="644" spans="1:9" x14ac:dyDescent="0.3">
      <c r="A644">
        <v>6.34</v>
      </c>
      <c r="B644">
        <f t="shared" si="61"/>
        <v>2.1001798951722772E-2</v>
      </c>
      <c r="C644">
        <f t="shared" si="62"/>
        <v>6.657570267696121E-2</v>
      </c>
      <c r="D644">
        <f t="shared" si="63"/>
        <v>0.11150209643841924</v>
      </c>
      <c r="E644">
        <f t="shared" si="64"/>
        <v>4.2003597903445551E-2</v>
      </c>
      <c r="F644">
        <f t="shared" si="65"/>
        <v>0.17515500325736794</v>
      </c>
      <c r="G644">
        <f t="shared" si="66"/>
        <v>0.60920417362017332</v>
      </c>
      <c r="H644">
        <v>6.34</v>
      </c>
      <c r="I644">
        <f t="shared" si="60"/>
        <v>2.1001798951722772E-2</v>
      </c>
    </row>
    <row r="645" spans="1:9" x14ac:dyDescent="0.3">
      <c r="A645">
        <v>6.35</v>
      </c>
      <c r="B645">
        <f t="shared" si="61"/>
        <v>2.0897052042459958E-2</v>
      </c>
      <c r="C645">
        <f t="shared" si="62"/>
        <v>6.6348140234810379E-2</v>
      </c>
      <c r="D645">
        <f t="shared" si="63"/>
        <v>0.11147178685908921</v>
      </c>
      <c r="E645">
        <f t="shared" si="64"/>
        <v>4.1794104084919917E-2</v>
      </c>
      <c r="F645">
        <f t="shared" si="65"/>
        <v>0.17449038455454063</v>
      </c>
      <c r="G645">
        <f t="shared" si="66"/>
        <v>0.60808930351824175</v>
      </c>
      <c r="H645">
        <v>6.35</v>
      </c>
      <c r="I645">
        <f t="shared" si="60"/>
        <v>2.0897052042459958E-2</v>
      </c>
    </row>
    <row r="646" spans="1:9" x14ac:dyDescent="0.3">
      <c r="A646">
        <v>6.36</v>
      </c>
      <c r="B646">
        <f t="shared" si="61"/>
        <v>2.079282756058658E-2</v>
      </c>
      <c r="C646">
        <f t="shared" si="62"/>
        <v>6.6121191642665347E-2</v>
      </c>
      <c r="D646">
        <f t="shared" si="63"/>
        <v>0.11144065639454818</v>
      </c>
      <c r="E646">
        <f t="shared" si="64"/>
        <v>4.1585655121173161E-2</v>
      </c>
      <c r="F646">
        <f t="shared" si="65"/>
        <v>0.17382803840650379</v>
      </c>
      <c r="G646">
        <f t="shared" si="66"/>
        <v>0.60697474061927581</v>
      </c>
      <c r="H646">
        <v>6.36</v>
      </c>
      <c r="I646">
        <f t="shared" si="60"/>
        <v>2.079282756058658E-2</v>
      </c>
    </row>
    <row r="647" spans="1:9" x14ac:dyDescent="0.3">
      <c r="A647">
        <v>6.37</v>
      </c>
      <c r="B647">
        <f t="shared" si="61"/>
        <v>2.0689122900485187E-2</v>
      </c>
      <c r="C647">
        <f t="shared" si="62"/>
        <v>6.5894856438045338E-2</v>
      </c>
      <c r="D647">
        <f t="shared" si="63"/>
        <v>0.11140870834170509</v>
      </c>
      <c r="E647">
        <f t="shared" si="64"/>
        <v>4.1378245800970381E-2</v>
      </c>
      <c r="F647">
        <f t="shared" si="65"/>
        <v>0.17316795867706106</v>
      </c>
      <c r="G647">
        <f t="shared" si="66"/>
        <v>0.60586049311564549</v>
      </c>
      <c r="H647">
        <v>6.37</v>
      </c>
      <c r="I647">
        <f t="shared" si="60"/>
        <v>2.0689122900485187E-2</v>
      </c>
    </row>
    <row r="648" spans="1:9" x14ac:dyDescent="0.3">
      <c r="A648">
        <v>6.38</v>
      </c>
      <c r="B648">
        <f t="shared" si="61"/>
        <v>2.058593546953387E-2</v>
      </c>
      <c r="C648">
        <f t="shared" si="62"/>
        <v>6.5669134147813057E-2</v>
      </c>
      <c r="D648">
        <f t="shared" si="63"/>
        <v>0.11137594600026009</v>
      </c>
      <c r="E648">
        <f t="shared" si="64"/>
        <v>4.117187093906774E-2</v>
      </c>
      <c r="F648">
        <f t="shared" si="65"/>
        <v>0.1725101392346938</v>
      </c>
      <c r="G648">
        <f t="shared" si="66"/>
        <v>0.60474656916673752</v>
      </c>
      <c r="H648">
        <v>6.38</v>
      </c>
      <c r="I648">
        <f t="shared" si="60"/>
        <v>2.058593546953387E-2</v>
      </c>
    </row>
    <row r="649" spans="1:9" x14ac:dyDescent="0.3">
      <c r="A649">
        <v>6.39</v>
      </c>
      <c r="B649">
        <f t="shared" si="61"/>
        <v>2.048326268804147E-2</v>
      </c>
      <c r="C649">
        <f t="shared" si="62"/>
        <v>6.5444024288292504E-2</v>
      </c>
      <c r="D649">
        <f t="shared" si="63"/>
        <v>0.11134237267258286</v>
      </c>
      <c r="E649">
        <f t="shared" si="64"/>
        <v>4.0966525376082946E-2</v>
      </c>
      <c r="F649">
        <f t="shared" si="65"/>
        <v>0.17185457395266798</v>
      </c>
      <c r="G649">
        <f t="shared" si="66"/>
        <v>0.60363297689892781</v>
      </c>
      <c r="H649">
        <v>6.39</v>
      </c>
      <c r="I649">
        <f t="shared" si="60"/>
        <v>2.048326268804147E-2</v>
      </c>
    </row>
    <row r="650" spans="1:9" x14ac:dyDescent="0.3">
      <c r="A650">
        <v>6.4</v>
      </c>
      <c r="B650">
        <f t="shared" si="61"/>
        <v>2.0381101989183102E-2</v>
      </c>
      <c r="C650">
        <f t="shared" si="62"/>
        <v>6.5219526365385944E-2</v>
      </c>
      <c r="D650">
        <f t="shared" si="63"/>
        <v>0.11130799166359204</v>
      </c>
      <c r="E650">
        <f t="shared" si="64"/>
        <v>4.0762203978366211E-2</v>
      </c>
      <c r="F650">
        <f t="shared" si="65"/>
        <v>0.17120125670913811</v>
      </c>
      <c r="G650">
        <f t="shared" si="66"/>
        <v>0.60251972440555712</v>
      </c>
      <c r="H650">
        <v>6.4</v>
      </c>
      <c r="I650">
        <f t="shared" si="60"/>
        <v>2.0381101989183102E-2</v>
      </c>
    </row>
    <row r="651" spans="1:9" x14ac:dyDescent="0.3">
      <c r="A651">
        <v>6.41</v>
      </c>
      <c r="B651">
        <f t="shared" si="61"/>
        <v>2.0279450818935993E-2</v>
      </c>
      <c r="C651">
        <f t="shared" si="62"/>
        <v>6.4995639874689856E-2</v>
      </c>
      <c r="D651">
        <f t="shared" si="63"/>
        <v>0.1112728062806352</v>
      </c>
      <c r="E651">
        <f t="shared" si="64"/>
        <v>4.0558901637871986E-2</v>
      </c>
      <c r="F651">
        <f t="shared" si="65"/>
        <v>0.1705501813872517</v>
      </c>
      <c r="G651">
        <f t="shared" si="66"/>
        <v>0.60140681974690291</v>
      </c>
      <c r="H651">
        <v>6.41</v>
      </c>
      <c r="I651">
        <f t="shared" si="60"/>
        <v>2.0279450818935993E-2</v>
      </c>
    </row>
    <row r="652" spans="1:9" x14ac:dyDescent="0.3">
      <c r="A652">
        <v>6.42</v>
      </c>
      <c r="B652">
        <f t="shared" si="61"/>
        <v>2.017830663601557E-2</v>
      </c>
      <c r="C652">
        <f t="shared" si="62"/>
        <v>6.4772364301610014E-2</v>
      </c>
      <c r="D652">
        <f t="shared" si="63"/>
        <v>0.11123681983336993</v>
      </c>
      <c r="E652">
        <f t="shared" si="64"/>
        <v>4.0356613272031147E-2</v>
      </c>
      <c r="F652">
        <f t="shared" si="65"/>
        <v>0.16990134187525113</v>
      </c>
      <c r="G652">
        <f t="shared" si="66"/>
        <v>0.60029427095015919</v>
      </c>
      <c r="H652">
        <v>6.42</v>
      </c>
      <c r="I652">
        <f t="shared" si="60"/>
        <v>2.017830663601557E-2</v>
      </c>
    </row>
    <row r="653" spans="1:9" x14ac:dyDescent="0.3">
      <c r="A653">
        <v>6.43</v>
      </c>
      <c r="B653">
        <f t="shared" si="61"/>
        <v>2.0077666911812009E-2</v>
      </c>
      <c r="C653">
        <f t="shared" si="62"/>
        <v>6.4549699121475637E-2</v>
      </c>
      <c r="D653">
        <f t="shared" si="63"/>
        <v>0.11120003563364572</v>
      </c>
      <c r="E653">
        <f t="shared" si="64"/>
        <v>4.0155333823624025E-2</v>
      </c>
      <c r="F653">
        <f t="shared" si="65"/>
        <v>0.16925473206657526</v>
      </c>
      <c r="G653">
        <f t="shared" si="66"/>
        <v>0.5991820860094107</v>
      </c>
      <c r="H653">
        <v>6.43</v>
      </c>
      <c r="I653">
        <f t="shared" si="60"/>
        <v>2.0077666911812009E-2</v>
      </c>
    </row>
    <row r="654" spans="1:9" x14ac:dyDescent="0.3">
      <c r="A654">
        <v>6.4399999999999995</v>
      </c>
      <c r="B654">
        <f t="shared" si="61"/>
        <v>1.9977529130326962E-2</v>
      </c>
      <c r="C654">
        <f t="shared" si="62"/>
        <v>6.432764379965282E-2</v>
      </c>
      <c r="D654">
        <f t="shared" si="63"/>
        <v>0.11116245699538668</v>
      </c>
      <c r="E654">
        <f t="shared" si="64"/>
        <v>3.9955058260653917E-2</v>
      </c>
      <c r="F654">
        <f t="shared" si="65"/>
        <v>0.16861034585995952</v>
      </c>
      <c r="G654">
        <f t="shared" si="66"/>
        <v>0.59807027288561487</v>
      </c>
      <c r="H654">
        <v>6.4399999999999995</v>
      </c>
      <c r="I654">
        <f t="shared" si="60"/>
        <v>1.9977529130326962E-2</v>
      </c>
    </row>
    <row r="655" spans="1:9" x14ac:dyDescent="0.3">
      <c r="A655">
        <v>6.45</v>
      </c>
      <c r="B655">
        <f t="shared" si="61"/>
        <v>1.9877890788110652E-2</v>
      </c>
      <c r="C655">
        <f t="shared" si="62"/>
        <v>6.4106197791656855E-2</v>
      </c>
      <c r="D655">
        <f t="shared" si="63"/>
        <v>0.1111240872344752</v>
      </c>
      <c r="E655">
        <f t="shared" si="64"/>
        <v>3.9755781576221304E-2</v>
      </c>
      <c r="F655">
        <f t="shared" si="65"/>
        <v>0.16796817715953499</v>
      </c>
      <c r="G655">
        <f t="shared" si="66"/>
        <v>0.59695883950657869</v>
      </c>
      <c r="H655">
        <v>6.45</v>
      </c>
      <c r="I655">
        <f t="shared" si="60"/>
        <v>1.9877890788110652E-2</v>
      </c>
    </row>
    <row r="656" spans="1:9" x14ac:dyDescent="0.3">
      <c r="A656">
        <v>6.46</v>
      </c>
      <c r="B656">
        <f t="shared" si="61"/>
        <v>1.9778749394199362E-2</v>
      </c>
      <c r="C656">
        <f t="shared" si="62"/>
        <v>6.388536054326395E-2</v>
      </c>
      <c r="D656">
        <f t="shared" si="63"/>
        <v>0.11108492966863642</v>
      </c>
      <c r="E656">
        <f t="shared" si="64"/>
        <v>3.9557498788398725E-2</v>
      </c>
      <c r="F656">
        <f t="shared" si="65"/>
        <v>0.16732821987492663</v>
      </c>
      <c r="G656">
        <f t="shared" si="66"/>
        <v>0.59584779376694175</v>
      </c>
      <c r="H656">
        <v>6.46</v>
      </c>
      <c r="I656">
        <f t="shared" si="60"/>
        <v>1.9778749394199362E-2</v>
      </c>
    </row>
    <row r="657" spans="1:9" x14ac:dyDescent="0.3">
      <c r="A657">
        <v>6.47</v>
      </c>
      <c r="B657">
        <f t="shared" si="61"/>
        <v>1.9680102470053074E-2</v>
      </c>
      <c r="C657">
        <f t="shared" si="62"/>
        <v>6.366513149062171E-2</v>
      </c>
      <c r="D657">
        <f t="shared" si="63"/>
        <v>0.11104498761732358</v>
      </c>
      <c r="E657">
        <f t="shared" si="64"/>
        <v>3.9360204940106149E-2</v>
      </c>
      <c r="F657">
        <f t="shared" si="65"/>
        <v>0.16669046792134951</v>
      </c>
      <c r="G657">
        <f t="shared" si="66"/>
        <v>0.59473714352815765</v>
      </c>
      <c r="H657">
        <v>6.47</v>
      </c>
      <c r="I657">
        <f t="shared" si="60"/>
        <v>1.9680102470053074E-2</v>
      </c>
    </row>
    <row r="658" spans="1:9" x14ac:dyDescent="0.3">
      <c r="A658">
        <v>6.4799999999999995</v>
      </c>
      <c r="B658">
        <f t="shared" si="61"/>
        <v>1.958194754949354E-2</v>
      </c>
      <c r="C658">
        <f t="shared" si="62"/>
        <v>6.3445510060359075E-2</v>
      </c>
      <c r="D658">
        <f t="shared" si="63"/>
        <v>0.11100426440160426</v>
      </c>
      <c r="E658">
        <f t="shared" si="64"/>
        <v>3.916389509898708E-2</v>
      </c>
      <c r="F658">
        <f t="shared" si="65"/>
        <v>0.16605491521970522</v>
      </c>
      <c r="G658">
        <f t="shared" si="66"/>
        <v>0.59362689661847701</v>
      </c>
      <c r="H658">
        <v>6.4799999999999995</v>
      </c>
      <c r="I658">
        <f t="shared" si="60"/>
        <v>1.958194754949354E-2</v>
      </c>
    </row>
    <row r="659" spans="1:9" x14ac:dyDescent="0.3">
      <c r="A659">
        <v>6.49</v>
      </c>
      <c r="B659">
        <f t="shared" si="61"/>
        <v>1.9484282178642634E-2</v>
      </c>
      <c r="C659">
        <f t="shared" si="62"/>
        <v>6.3226495669695348E-2</v>
      </c>
      <c r="D659">
        <f t="shared" si="63"/>
        <v>0.11096276334404731</v>
      </c>
      <c r="E659">
        <f t="shared" si="64"/>
        <v>3.8968564357285261E-2</v>
      </c>
      <c r="F659">
        <f t="shared" si="65"/>
        <v>0.16542155569667594</v>
      </c>
      <c r="G659">
        <f t="shared" si="66"/>
        <v>0.59251706083293199</v>
      </c>
      <c r="H659">
        <v>6.49</v>
      </c>
      <c r="I659">
        <f t="shared" si="60"/>
        <v>1.9484282178642634E-2</v>
      </c>
    </row>
    <row r="660" spans="1:9" x14ac:dyDescent="0.3">
      <c r="A660">
        <v>6.5</v>
      </c>
      <c r="B660">
        <f t="shared" si="61"/>
        <v>1.9387103915861008E-2</v>
      </c>
      <c r="C660">
        <f t="shared" si="62"/>
        <v>6.3008087726548284E-2</v>
      </c>
      <c r="D660">
        <f t="shared" si="63"/>
        <v>0.11092048776861103</v>
      </c>
      <c r="E660">
        <f t="shared" si="64"/>
        <v>3.8774207831722009E-2</v>
      </c>
      <c r="F660">
        <f t="shared" si="65"/>
        <v>0.16479038328481854</v>
      </c>
      <c r="G660">
        <f t="shared" si="66"/>
        <v>0.59140764393332246</v>
      </c>
      <c r="H660">
        <v>6.5</v>
      </c>
      <c r="I660">
        <f t="shared" si="60"/>
        <v>1.9387103915861008E-2</v>
      </c>
    </row>
    <row r="661" spans="1:9" x14ac:dyDescent="0.3">
      <c r="A661">
        <v>6.51</v>
      </c>
      <c r="B661">
        <f t="shared" si="61"/>
        <v>1.9290410331687019E-2</v>
      </c>
      <c r="C661">
        <f t="shared" si="62"/>
        <v>6.2790285629641257E-2</v>
      </c>
      <c r="D661">
        <f t="shared" si="63"/>
        <v>0.11087744100053165</v>
      </c>
      <c r="E661">
        <f t="shared" si="64"/>
        <v>3.8580820663374038E-2</v>
      </c>
      <c r="F661">
        <f t="shared" si="65"/>
        <v>0.16416139192265652</v>
      </c>
      <c r="G661">
        <f t="shared" si="66"/>
        <v>0.590298653648202</v>
      </c>
      <c r="H661">
        <v>6.51</v>
      </c>
      <c r="I661">
        <f t="shared" si="60"/>
        <v>1.9290410331687019E-2</v>
      </c>
    </row>
    <row r="662" spans="1:9" x14ac:dyDescent="0.3">
      <c r="A662">
        <v>6.52</v>
      </c>
      <c r="B662">
        <f t="shared" si="61"/>
        <v>1.9194199008776034E-2</v>
      </c>
      <c r="C662">
        <f t="shared" si="62"/>
        <v>6.2573088768609897E-2</v>
      </c>
      <c r="D662">
        <f t="shared" si="63"/>
        <v>0.11083362636621306</v>
      </c>
      <c r="E662">
        <f t="shared" si="64"/>
        <v>3.8388398017552075E-2</v>
      </c>
      <c r="F662">
        <f t="shared" si="65"/>
        <v>0.16353457555477183</v>
      </c>
      <c r="G662">
        <f t="shared" si="66"/>
        <v>0.58919009767286612</v>
      </c>
      <c r="H662">
        <v>6.52</v>
      </c>
      <c r="I662">
        <f t="shared" si="60"/>
        <v>1.9194199008776034E-2</v>
      </c>
    </row>
    <row r="663" spans="1:9" x14ac:dyDescent="0.3">
      <c r="A663">
        <v>6.53</v>
      </c>
      <c r="B663">
        <f t="shared" si="61"/>
        <v>1.9098467541839966E-2</v>
      </c>
      <c r="C663">
        <f t="shared" si="62"/>
        <v>6.2356496524107498E-2</v>
      </c>
      <c r="D663">
        <f t="shared" si="63"/>
        <v>0.1107890471931173</v>
      </c>
      <c r="E663">
        <f t="shared" si="64"/>
        <v>3.8196935083679925E-2</v>
      </c>
      <c r="F663">
        <f t="shared" si="65"/>
        <v>0.16290992813189489</v>
      </c>
      <c r="G663">
        <f t="shared" si="66"/>
        <v>0.58808198366934017</v>
      </c>
      <c r="H663">
        <v>6.53</v>
      </c>
      <c r="I663">
        <f t="shared" si="60"/>
        <v>1.9098467541839966E-2</v>
      </c>
    </row>
    <row r="664" spans="1:9" x14ac:dyDescent="0.3">
      <c r="A664">
        <v>6.54</v>
      </c>
      <c r="B664">
        <f t="shared" si="61"/>
        <v>1.9003213537587157E-2</v>
      </c>
      <c r="C664">
        <f t="shared" si="62"/>
        <v>6.2140508267910025E-2</v>
      </c>
      <c r="D664">
        <f t="shared" si="63"/>
        <v>0.11074370680965584</v>
      </c>
      <c r="E664">
        <f t="shared" si="64"/>
        <v>3.8006427075174314E-2</v>
      </c>
      <c r="F664">
        <f t="shared" si="65"/>
        <v>0.16228744361099431</v>
      </c>
      <c r="G664">
        <f t="shared" si="66"/>
        <v>0.58697431926637167</v>
      </c>
      <c r="H664">
        <v>6.54</v>
      </c>
      <c r="I664">
        <f t="shared" si="60"/>
        <v>1.9003213537587157E-2</v>
      </c>
    </row>
    <row r="665" spans="1:9" x14ac:dyDescent="0.3">
      <c r="A665">
        <v>6.55</v>
      </c>
      <c r="B665">
        <f t="shared" si="61"/>
        <v>1.8908434614662541E-2</v>
      </c>
      <c r="C665">
        <f t="shared" si="62"/>
        <v>6.1925123363019835E-2</v>
      </c>
      <c r="D665">
        <f t="shared" si="63"/>
        <v>0.11069760854508159</v>
      </c>
      <c r="E665">
        <f t="shared" si="64"/>
        <v>3.7816869229325083E-2</v>
      </c>
      <c r="F665">
        <f t="shared" si="65"/>
        <v>0.16166711595536473</v>
      </c>
      <c r="G665">
        <f t="shared" si="66"/>
        <v>0.58586711205941788</v>
      </c>
      <c r="H665">
        <v>6.55</v>
      </c>
      <c r="I665">
        <f t="shared" si="60"/>
        <v>1.8908434614662541E-2</v>
      </c>
    </row>
    <row r="666" spans="1:9" x14ac:dyDescent="0.3">
      <c r="A666">
        <v>6.56</v>
      </c>
      <c r="B666">
        <f t="shared" si="61"/>
        <v>1.8814128403588107E-2</v>
      </c>
      <c r="C666">
        <f t="shared" si="62"/>
        <v>6.1710341163769007E-2</v>
      </c>
      <c r="D666">
        <f t="shared" si="63"/>
        <v>0.11065075572938206</v>
      </c>
      <c r="E666">
        <f t="shared" si="64"/>
        <v>3.7628256807176221E-2</v>
      </c>
      <c r="F666">
        <f t="shared" si="65"/>
        <v>0.16104893913471419</v>
      </c>
      <c r="G666">
        <f t="shared" si="66"/>
        <v>0.58476036961064048</v>
      </c>
      <c r="H666">
        <v>6.56</v>
      </c>
      <c r="I666">
        <f t="shared" si="60"/>
        <v>1.8814128403588107E-2</v>
      </c>
    </row>
    <row r="667" spans="1:9" x14ac:dyDescent="0.3">
      <c r="A667">
        <v>6.57</v>
      </c>
      <c r="B667">
        <f t="shared" si="61"/>
        <v>1.8720292546703664E-2</v>
      </c>
      <c r="C667">
        <f t="shared" si="62"/>
        <v>6.1496161015921542E-2</v>
      </c>
      <c r="D667">
        <f t="shared" si="63"/>
        <v>0.11060315169317299</v>
      </c>
      <c r="E667">
        <f t="shared" si="64"/>
        <v>3.7440585093407322E-2</v>
      </c>
      <c r="F667">
        <f t="shared" si="65"/>
        <v>0.16043290712525038</v>
      </c>
      <c r="G667">
        <f t="shared" si="66"/>
        <v>0.58365409944889857</v>
      </c>
      <c r="H667">
        <v>6.57</v>
      </c>
      <c r="I667">
        <f t="shared" si="60"/>
        <v>1.8720292546703664E-2</v>
      </c>
    </row>
    <row r="668" spans="1:9" x14ac:dyDescent="0.3">
      <c r="A668">
        <v>6.58</v>
      </c>
      <c r="B668">
        <f t="shared" si="61"/>
        <v>1.8626924698107901E-2</v>
      </c>
      <c r="C668">
        <f t="shared" si="62"/>
        <v>6.128258225677502E-2</v>
      </c>
      <c r="D668">
        <f t="shared" si="63"/>
        <v>0.11055479976759307</v>
      </c>
      <c r="E668">
        <f t="shared" si="64"/>
        <v>3.7253849396215809E-2</v>
      </c>
      <c r="F668">
        <f t="shared" si="65"/>
        <v>0.15981901390976583</v>
      </c>
      <c r="G668">
        <f t="shared" si="66"/>
        <v>0.58254830906974142</v>
      </c>
      <c r="H668">
        <v>6.58</v>
      </c>
      <c r="I668">
        <f t="shared" si="60"/>
        <v>1.8626924698107901E-2</v>
      </c>
    </row>
    <row r="669" spans="1:9" x14ac:dyDescent="0.3">
      <c r="A669">
        <v>6.59</v>
      </c>
      <c r="B669">
        <f t="shared" si="61"/>
        <v>1.8534022523599755E-2</v>
      </c>
      <c r="C669">
        <f t="shared" si="62"/>
        <v>6.106960421526119E-2</v>
      </c>
      <c r="D669">
        <f t="shared" si="63"/>
        <v>0.11050570328419936</v>
      </c>
      <c r="E669">
        <f t="shared" si="64"/>
        <v>3.7068045047199502E-2</v>
      </c>
      <c r="F669">
        <f t="shared" si="65"/>
        <v>0.15920725347772186</v>
      </c>
      <c r="G669">
        <f t="shared" si="66"/>
        <v>0.5814430059354061</v>
      </c>
      <c r="H669">
        <v>6.59</v>
      </c>
      <c r="I669">
        <f t="shared" si="60"/>
        <v>1.8534022523599755E-2</v>
      </c>
    </row>
    <row r="670" spans="1:9" x14ac:dyDescent="0.3">
      <c r="A670">
        <v>6.6</v>
      </c>
      <c r="B670">
        <f t="shared" si="61"/>
        <v>1.8441583700620007E-2</v>
      </c>
      <c r="C670">
        <f t="shared" si="62"/>
        <v>6.0857226212046041E-2</v>
      </c>
      <c r="D670">
        <f t="shared" si="63"/>
        <v>0.11045586557486353</v>
      </c>
      <c r="E670">
        <f t="shared" si="64"/>
        <v>3.6883167401240015E-2</v>
      </c>
      <c r="F670">
        <f t="shared" si="65"/>
        <v>0.15859761982533205</v>
      </c>
      <c r="G670">
        <f t="shared" si="66"/>
        <v>0.58033819747481086</v>
      </c>
      <c r="H670">
        <v>6.6</v>
      </c>
      <c r="I670">
        <f t="shared" si="60"/>
        <v>1.8441583700620007E-2</v>
      </c>
    </row>
    <row r="671" spans="1:9" x14ac:dyDescent="0.3">
      <c r="A671">
        <v>6.61</v>
      </c>
      <c r="B671">
        <f t="shared" si="61"/>
        <v>1.8349605918193262E-2</v>
      </c>
      <c r="C671">
        <f t="shared" si="62"/>
        <v>6.0645447559628772E-2</v>
      </c>
      <c r="D671">
        <f t="shared" si="63"/>
        <v>0.11040528997166899</v>
      </c>
      <c r="E671">
        <f t="shared" si="64"/>
        <v>3.6699211836386532E-2</v>
      </c>
      <c r="F671">
        <f t="shared" si="65"/>
        <v>0.157990106955644</v>
      </c>
      <c r="G671">
        <f t="shared" si="66"/>
        <v>0.57923389108355483</v>
      </c>
      <c r="H671">
        <v>6.61</v>
      </c>
      <c r="I671">
        <f t="shared" si="60"/>
        <v>1.8349605918193262E-2</v>
      </c>
    </row>
    <row r="672" spans="1:9" x14ac:dyDescent="0.3">
      <c r="A672">
        <v>6.62</v>
      </c>
      <c r="B672">
        <f t="shared" si="61"/>
        <v>1.8258086876870198E-2</v>
      </c>
      <c r="C672">
        <f t="shared" si="62"/>
        <v>6.0434267562440372E-2</v>
      </c>
      <c r="D672">
        <f t="shared" si="63"/>
        <v>0.11035397980680883</v>
      </c>
      <c r="E672">
        <f t="shared" si="64"/>
        <v>3.6516173753740402E-2</v>
      </c>
      <c r="F672">
        <f t="shared" si="65"/>
        <v>0.15738470887862116</v>
      </c>
      <c r="G672">
        <f t="shared" si="66"/>
        <v>0.57813009412391625</v>
      </c>
      <c r="H672">
        <v>6.62</v>
      </c>
      <c r="I672">
        <f t="shared" ref="I672:I735" si="67">_xlfn.CHISQ.DIST(H672,2,FALSE)</f>
        <v>1.8258086876870198E-2</v>
      </c>
    </row>
    <row r="673" spans="1:9" x14ac:dyDescent="0.3">
      <c r="A673">
        <v>6.63</v>
      </c>
      <c r="B673">
        <f t="shared" si="61"/>
        <v>1.8167024288669995E-2</v>
      </c>
      <c r="C673">
        <f t="shared" si="62"/>
        <v>6.0223685516941051E-2</v>
      </c>
      <c r="D673">
        <f t="shared" si="63"/>
        <v>0.11030193841248441</v>
      </c>
      <c r="E673">
        <f t="shared" si="64"/>
        <v>3.6334048577339996E-2</v>
      </c>
      <c r="F673">
        <f t="shared" si="65"/>
        <v>0.15678141961122208</v>
      </c>
      <c r="G673">
        <f t="shared" si="66"/>
        <v>0.57702681392485022</v>
      </c>
      <c r="H673">
        <v>6.63</v>
      </c>
      <c r="I673">
        <f t="shared" si="67"/>
        <v>1.8167024288669995E-2</v>
      </c>
    </row>
    <row r="674" spans="1:9" x14ac:dyDescent="0.3">
      <c r="A674">
        <v>6.64</v>
      </c>
      <c r="B674">
        <f t="shared" si="61"/>
        <v>1.8076415877023213E-2</v>
      </c>
      <c r="C674">
        <f t="shared" si="62"/>
        <v>6.001370071171707E-2</v>
      </c>
      <c r="D674">
        <f t="shared" si="63"/>
        <v>0.11024916912080504</v>
      </c>
      <c r="E674">
        <f t="shared" si="64"/>
        <v>3.6152831754046426E-2</v>
      </c>
      <c r="F674">
        <f t="shared" si="65"/>
        <v>0.15618023317748056</v>
      </c>
      <c r="G674">
        <f t="shared" si="66"/>
        <v>0.57592405778199118</v>
      </c>
      <c r="H674">
        <v>6.64</v>
      </c>
      <c r="I674">
        <f t="shared" si="67"/>
        <v>1.8076415877023213E-2</v>
      </c>
    </row>
    <row r="675" spans="1:9" x14ac:dyDescent="0.3">
      <c r="A675">
        <v>6.65</v>
      </c>
      <c r="B675">
        <f t="shared" si="61"/>
        <v>1.7986259376714823E-2</v>
      </c>
      <c r="C675">
        <f t="shared" si="62"/>
        <v>5.9804312427576806E-2</v>
      </c>
      <c r="D675">
        <f t="shared" si="63"/>
        <v>0.11019567526368815</v>
      </c>
      <c r="E675">
        <f t="shared" si="64"/>
        <v>3.5972518753429654E-2</v>
      </c>
      <c r="F675">
        <f t="shared" si="65"/>
        <v>0.15558114360858327</v>
      </c>
      <c r="G675">
        <f t="shared" si="66"/>
        <v>0.57482183295765243</v>
      </c>
      <c r="H675">
        <v>6.65</v>
      </c>
      <c r="I675">
        <f t="shared" si="67"/>
        <v>1.7986259376714823E-2</v>
      </c>
    </row>
    <row r="676" spans="1:9" x14ac:dyDescent="0.3">
      <c r="A676">
        <v>6.66</v>
      </c>
      <c r="B676">
        <f t="shared" si="61"/>
        <v>1.7896552533827652E-2</v>
      </c>
      <c r="C676">
        <f t="shared" si="62"/>
        <v>5.9595519937646085E-2</v>
      </c>
      <c r="D676">
        <f t="shared" si="63"/>
        <v>0.11014146017276061</v>
      </c>
      <c r="E676">
        <f t="shared" si="64"/>
        <v>3.5793105067655297E-2</v>
      </c>
      <c r="F676">
        <f t="shared" si="65"/>
        <v>0.15498414494294743</v>
      </c>
      <c r="G676">
        <f t="shared" si="66"/>
        <v>0.57372014668082993</v>
      </c>
      <c r="H676">
        <v>6.66</v>
      </c>
      <c r="I676">
        <f t="shared" si="67"/>
        <v>1.7896552533827652E-2</v>
      </c>
    </row>
    <row r="677" spans="1:9" x14ac:dyDescent="0.3">
      <c r="A677">
        <v>6.67</v>
      </c>
      <c r="B677">
        <f t="shared" si="61"/>
        <v>1.7807293105685934E-2</v>
      </c>
      <c r="C677">
        <f t="shared" si="62"/>
        <v>5.9387322507462592E-2</v>
      </c>
      <c r="D677">
        <f t="shared" si="63"/>
        <v>0.11008652717926053</v>
      </c>
      <c r="E677">
        <f t="shared" si="64"/>
        <v>3.5614586211371861E-2</v>
      </c>
      <c r="F677">
        <f t="shared" si="65"/>
        <v>0.15438923122629702</v>
      </c>
      <c r="G677">
        <f t="shared" si="66"/>
        <v>0.57261900614720562</v>
      </c>
      <c r="H677">
        <v>6.67</v>
      </c>
      <c r="I677">
        <f t="shared" si="67"/>
        <v>1.7807293105685934E-2</v>
      </c>
    </row>
    <row r="678" spans="1:9" x14ac:dyDescent="0.3">
      <c r="A678">
        <v>6.68</v>
      </c>
      <c r="B678">
        <f t="shared" si="61"/>
        <v>1.771847886079932E-2</v>
      </c>
      <c r="C678">
        <f t="shared" si="62"/>
        <v>5.9179719395069733E-2</v>
      </c>
      <c r="D678">
        <f t="shared" si="63"/>
        <v>0.11003087961393998</v>
      </c>
      <c r="E678">
        <f t="shared" si="64"/>
        <v>3.543695772159864E-2</v>
      </c>
      <c r="F678">
        <f t="shared" si="65"/>
        <v>0.1537963965117381</v>
      </c>
      <c r="G678">
        <f t="shared" si="66"/>
        <v>0.57151841851915086</v>
      </c>
      <c r="H678">
        <v>6.68</v>
      </c>
      <c r="I678">
        <f t="shared" si="67"/>
        <v>1.771847886079932E-2</v>
      </c>
    </row>
    <row r="679" spans="1:9" x14ac:dyDescent="0.3">
      <c r="A679">
        <v>6.6899999999999995</v>
      </c>
      <c r="B679">
        <f t="shared" si="61"/>
        <v>1.7630107578807067E-2</v>
      </c>
      <c r="C679">
        <f t="shared" si="62"/>
        <v>5.8972709851109653E-2</v>
      </c>
      <c r="D679">
        <f t="shared" si="63"/>
        <v>0.10997452080696866</v>
      </c>
      <c r="E679">
        <f t="shared" si="64"/>
        <v>3.5260215157614135E-2</v>
      </c>
      <c r="F679">
        <f t="shared" si="65"/>
        <v>0.15320563485983341</v>
      </c>
      <c r="G679">
        <f t="shared" si="66"/>
        <v>0.57041839092573232</v>
      </c>
      <c r="H679">
        <v>6.6899999999999995</v>
      </c>
      <c r="I679">
        <f t="shared" si="67"/>
        <v>1.7630107578807067E-2</v>
      </c>
    </row>
    <row r="680" spans="1:9" x14ac:dyDescent="0.3">
      <c r="A680">
        <v>6.7</v>
      </c>
      <c r="B680">
        <f t="shared" si="61"/>
        <v>1.7542177050422512E-2</v>
      </c>
      <c r="C680">
        <f t="shared" si="62"/>
        <v>5.8766293118915423E-2</v>
      </c>
      <c r="D680">
        <f t="shared" si="63"/>
        <v>0.10991745408783805</v>
      </c>
      <c r="E680">
        <f t="shared" si="64"/>
        <v>3.5084354100845025E-2</v>
      </c>
      <c r="F680">
        <f t="shared" si="65"/>
        <v>0.15261694033867584</v>
      </c>
      <c r="G680">
        <f t="shared" si="66"/>
        <v>0.56931893046271842</v>
      </c>
      <c r="H680">
        <v>6.7</v>
      </c>
      <c r="I680">
        <f t="shared" si="67"/>
        <v>1.7542177050422512E-2</v>
      </c>
    </row>
    <row r="681" spans="1:9" x14ac:dyDescent="0.3">
      <c r="A681">
        <v>6.71</v>
      </c>
      <c r="B681">
        <f t="shared" si="61"/>
        <v>1.7454685077377879E-2</v>
      </c>
      <c r="C681">
        <f t="shared" si="62"/>
        <v>5.856046843460281E-2</v>
      </c>
      <c r="D681">
        <f t="shared" si="63"/>
        <v>0.10985968278526667</v>
      </c>
      <c r="E681">
        <f t="shared" si="64"/>
        <v>3.4909370154755759E-2</v>
      </c>
      <c r="F681">
        <f t="shared" si="65"/>
        <v>0.15203030702396134</v>
      </c>
      <c r="G681">
        <f t="shared" si="66"/>
        <v>0.56822004419258676</v>
      </c>
      <c r="H681">
        <v>6.71</v>
      </c>
      <c r="I681">
        <f t="shared" si="67"/>
        <v>1.7454685077377879E-2</v>
      </c>
    </row>
    <row r="682" spans="1:9" x14ac:dyDescent="0.3">
      <c r="A682">
        <v>6.72</v>
      </c>
      <c r="B682">
        <f t="shared" si="61"/>
        <v>1.7367629472369282E-2</v>
      </c>
      <c r="C682">
        <f t="shared" si="62"/>
        <v>5.8355235027160793E-2</v>
      </c>
      <c r="D682">
        <f t="shared" si="63"/>
        <v>0.10980121022710575</v>
      </c>
      <c r="E682">
        <f t="shared" si="64"/>
        <v>3.4735258944738563E-2</v>
      </c>
      <c r="F682">
        <f t="shared" si="65"/>
        <v>0.15144572899906011</v>
      </c>
      <c r="G682">
        <f t="shared" si="66"/>
        <v>0.56712173914453179</v>
      </c>
      <c r="H682">
        <v>6.72</v>
      </c>
      <c r="I682">
        <f t="shared" si="67"/>
        <v>1.7367629472369282E-2</v>
      </c>
    </row>
    <row r="683" spans="1:9" x14ac:dyDescent="0.3">
      <c r="A683">
        <v>6.7299999999999995</v>
      </c>
      <c r="B683">
        <f t="shared" si="61"/>
        <v>1.7281008059002057E-2</v>
      </c>
      <c r="C683">
        <f t="shared" si="62"/>
        <v>5.8150592118541941E-2</v>
      </c>
      <c r="D683">
        <f t="shared" si="63"/>
        <v>0.10974203974024616</v>
      </c>
      <c r="E683">
        <f t="shared" si="64"/>
        <v>3.4562016118004114E-2</v>
      </c>
      <c r="F683">
        <f t="shared" si="65"/>
        <v>0.15086320035508796</v>
      </c>
      <c r="G683">
        <f t="shared" si="66"/>
        <v>0.56602402231447346</v>
      </c>
      <c r="H683">
        <v>6.7299999999999995</v>
      </c>
      <c r="I683">
        <f t="shared" si="67"/>
        <v>1.7281008059002057E-2</v>
      </c>
    </row>
    <row r="684" spans="1:9" x14ac:dyDescent="0.3">
      <c r="A684">
        <v>6.74</v>
      </c>
      <c r="B684">
        <f t="shared" si="61"/>
        <v>1.7194818671736355E-2</v>
      </c>
      <c r="C684">
        <f t="shared" si="62"/>
        <v>5.7946538923751539E-2</v>
      </c>
      <c r="D684">
        <f t="shared" si="63"/>
        <v>0.10968217465052564</v>
      </c>
      <c r="E684">
        <f t="shared" si="64"/>
        <v>3.4389637343472709E-2</v>
      </c>
      <c r="F684">
        <f t="shared" si="65"/>
        <v>0.15028271519097575</v>
      </c>
      <c r="G684">
        <f t="shared" si="66"/>
        <v>0.56492690066506945</v>
      </c>
      <c r="H684">
        <v>6.74</v>
      </c>
      <c r="I684">
        <f t="shared" si="67"/>
        <v>1.7194818671736355E-2</v>
      </c>
    </row>
    <row r="685" spans="1:9" x14ac:dyDescent="0.3">
      <c r="A685">
        <v>6.75</v>
      </c>
      <c r="B685">
        <f t="shared" si="61"/>
        <v>1.7109059155833016E-2</v>
      </c>
      <c r="C685">
        <f t="shared" si="62"/>
        <v>5.7743074650936442E-2</v>
      </c>
      <c r="D685">
        <f t="shared" si="63"/>
        <v>0.10962161828263714</v>
      </c>
      <c r="E685">
        <f t="shared" si="64"/>
        <v>3.4218118311666032E-2</v>
      </c>
      <c r="F685">
        <f t="shared" si="65"/>
        <v>0.14970426761353889</v>
      </c>
      <c r="G685">
        <f t="shared" si="66"/>
        <v>0.5638303811257237</v>
      </c>
      <c r="H685">
        <v>6.75</v>
      </c>
      <c r="I685">
        <f t="shared" si="67"/>
        <v>1.7109059155833016E-2</v>
      </c>
    </row>
    <row r="686" spans="1:9" x14ac:dyDescent="0.3">
      <c r="A686">
        <v>6.76</v>
      </c>
      <c r="B686">
        <f t="shared" si="61"/>
        <v>1.7023727367299672E-2</v>
      </c>
      <c r="C686">
        <f t="shared" si="62"/>
        <v>5.7540198501472892E-2</v>
      </c>
      <c r="D686">
        <f t="shared" si="63"/>
        <v>0.10956037396003783</v>
      </c>
      <c r="E686">
        <f t="shared" si="64"/>
        <v>3.4047454734599344E-2</v>
      </c>
      <c r="F686">
        <f t="shared" si="65"/>
        <v>0.14912785173754511</v>
      </c>
      <c r="G686">
        <f t="shared" si="66"/>
        <v>0.56273447059259896</v>
      </c>
      <c r="H686">
        <v>6.76</v>
      </c>
      <c r="I686">
        <f t="shared" si="67"/>
        <v>1.7023727367299672E-2</v>
      </c>
    </row>
    <row r="687" spans="1:9" x14ac:dyDescent="0.3">
      <c r="A687">
        <v>6.77</v>
      </c>
      <c r="B687">
        <f t="shared" si="61"/>
        <v>1.6938821172837164E-2</v>
      </c>
      <c r="C687">
        <f t="shared" si="62"/>
        <v>5.7337909670053804E-2</v>
      </c>
      <c r="D687">
        <f t="shared" si="63"/>
        <v>0.10949844500485871</v>
      </c>
      <c r="E687">
        <f t="shared" si="64"/>
        <v>3.3877642345674329E-2</v>
      </c>
      <c r="F687">
        <f t="shared" si="65"/>
        <v>0.14855346168578193</v>
      </c>
      <c r="G687">
        <f t="shared" si="66"/>
        <v>0.56163917592863111</v>
      </c>
      <c r="H687">
        <v>6.77</v>
      </c>
      <c r="I687">
        <f t="shared" si="67"/>
        <v>1.6938821172837164E-2</v>
      </c>
    </row>
    <row r="688" spans="1:9" x14ac:dyDescent="0.3">
      <c r="A688">
        <v>6.78</v>
      </c>
      <c r="B688">
        <f t="shared" si="61"/>
        <v>1.6854338449786201E-2</v>
      </c>
      <c r="C688">
        <f t="shared" si="62"/>
        <v>5.7136207344775224E-2</v>
      </c>
      <c r="D688">
        <f t="shared" si="63"/>
        <v>0.10943583473781524</v>
      </c>
      <c r="E688">
        <f t="shared" si="64"/>
        <v>3.3708676899572396E-2</v>
      </c>
      <c r="F688">
        <f t="shared" si="65"/>
        <v>0.14798109158912284</v>
      </c>
      <c r="G688">
        <f t="shared" si="66"/>
        <v>0.56054450396354083</v>
      </c>
      <c r="H688">
        <v>6.78</v>
      </c>
      <c r="I688">
        <f t="shared" si="67"/>
        <v>1.6854338449786201E-2</v>
      </c>
    </row>
    <row r="689" spans="1:9" x14ac:dyDescent="0.3">
      <c r="A689">
        <v>6.79</v>
      </c>
      <c r="B689">
        <f t="shared" si="61"/>
        <v>1.6770277086074321E-2</v>
      </c>
      <c r="C689">
        <f t="shared" si="62"/>
        <v>5.6935090707222323E-2</v>
      </c>
      <c r="D689">
        <f t="shared" si="63"/>
        <v>0.1093725464781187</v>
      </c>
      <c r="E689">
        <f t="shared" si="64"/>
        <v>3.3540554172148636E-2</v>
      </c>
      <c r="F689">
        <f t="shared" si="65"/>
        <v>0.14741073558659323</v>
      </c>
      <c r="G689">
        <f t="shared" si="66"/>
        <v>0.55945046149385025</v>
      </c>
      <c r="H689">
        <v>6.79</v>
      </c>
      <c r="I689">
        <f t="shared" si="67"/>
        <v>1.6770277086074321E-2</v>
      </c>
    </row>
    <row r="690" spans="1:9" x14ac:dyDescent="0.3">
      <c r="A690">
        <v>6.8</v>
      </c>
      <c r="B690">
        <f t="shared" si="61"/>
        <v>1.668663498016304E-2</v>
      </c>
      <c r="C690">
        <f t="shared" si="62"/>
        <v>5.6734558932554351E-2</v>
      </c>
      <c r="D690">
        <f t="shared" si="63"/>
        <v>0.10930858354338804</v>
      </c>
      <c r="E690">
        <f t="shared" si="64"/>
        <v>3.337326996032608E-2</v>
      </c>
      <c r="F690">
        <f t="shared" si="65"/>
        <v>0.14684238782543477</v>
      </c>
      <c r="G690">
        <f t="shared" si="66"/>
        <v>0.55835705528289536</v>
      </c>
      <c r="H690">
        <v>6.8</v>
      </c>
      <c r="I690">
        <f t="shared" si="67"/>
        <v>1.668663498016304E-2</v>
      </c>
    </row>
    <row r="691" spans="1:9" x14ac:dyDescent="0.3">
      <c r="A691">
        <v>6.81</v>
      </c>
      <c r="B691">
        <f t="shared" si="61"/>
        <v>1.6603410040995366E-2</v>
      </c>
      <c r="C691">
        <f t="shared" si="62"/>
        <v>5.6534611189589225E-2</v>
      </c>
      <c r="D691">
        <f t="shared" si="63"/>
        <v>0.10924394924956285</v>
      </c>
      <c r="E691">
        <f t="shared" si="64"/>
        <v>3.3206820081990732E-2</v>
      </c>
      <c r="F691">
        <f t="shared" si="65"/>
        <v>0.14627604246116915</v>
      </c>
      <c r="G691">
        <f t="shared" si="66"/>
        <v>0.55726429206084582</v>
      </c>
      <c r="H691">
        <v>6.81</v>
      </c>
      <c r="I691">
        <f t="shared" si="67"/>
        <v>1.6603410040995366E-2</v>
      </c>
    </row>
    <row r="692" spans="1:9" x14ac:dyDescent="0.3">
      <c r="A692">
        <v>6.82</v>
      </c>
      <c r="B692">
        <f t="shared" si="61"/>
        <v>1.6520600187943466E-2</v>
      </c>
      <c r="C692">
        <f t="shared" si="62"/>
        <v>5.6335246640887245E-2</v>
      </c>
      <c r="D692">
        <f t="shared" si="63"/>
        <v>0.1091786469108168</v>
      </c>
      <c r="E692">
        <f t="shared" si="64"/>
        <v>3.3041200375886932E-2</v>
      </c>
      <c r="F692">
        <f t="shared" si="65"/>
        <v>0.14571169365766137</v>
      </c>
      <c r="G692">
        <f t="shared" si="66"/>
        <v>0.55617217852472067</v>
      </c>
      <c r="H692">
        <v>6.82</v>
      </c>
      <c r="I692">
        <f t="shared" si="67"/>
        <v>1.6520600187943466E-2</v>
      </c>
    </row>
    <row r="693" spans="1:9" x14ac:dyDescent="0.3">
      <c r="A693">
        <v>6.83</v>
      </c>
      <c r="B693">
        <f t="shared" si="61"/>
        <v>1.6438203350756724E-2</v>
      </c>
      <c r="C693">
        <f t="shared" si="62"/>
        <v>5.6136464442834232E-2</v>
      </c>
      <c r="D693">
        <f t="shared" si="63"/>
        <v>0.10911267983947207</v>
      </c>
      <c r="E693">
        <f t="shared" si="64"/>
        <v>3.2876406701513448E-2</v>
      </c>
      <c r="F693">
        <f t="shared" si="65"/>
        <v>0.14514933558718188</v>
      </c>
      <c r="G693">
        <f t="shared" si="66"/>
        <v>0.55508072133840458</v>
      </c>
      <c r="H693">
        <v>6.83</v>
      </c>
      <c r="I693">
        <f t="shared" si="67"/>
        <v>1.6438203350756724E-2</v>
      </c>
    </row>
    <row r="694" spans="1:9" x14ac:dyDescent="0.3">
      <c r="A694">
        <v>6.84</v>
      </c>
      <c r="B694">
        <f t="shared" si="61"/>
        <v>1.6356217469509909E-2</v>
      </c>
      <c r="C694">
        <f t="shared" si="62"/>
        <v>5.5938263745723901E-2</v>
      </c>
      <c r="D694">
        <f t="shared" si="63"/>
        <v>0.10904605134591415</v>
      </c>
      <c r="E694">
        <f t="shared" si="64"/>
        <v>3.2712434939019819E-2</v>
      </c>
      <c r="F694">
        <f t="shared" si="65"/>
        <v>0.14458896243046759</v>
      </c>
      <c r="G694">
        <f t="shared" si="66"/>
        <v>0.55398992713267148</v>
      </c>
      <c r="H694">
        <v>6.84</v>
      </c>
      <c r="I694">
        <f t="shared" si="67"/>
        <v>1.6356217469509909E-2</v>
      </c>
    </row>
    <row r="695" spans="1:9" x14ac:dyDescent="0.3">
      <c r="A695">
        <v>6.85</v>
      </c>
      <c r="B695">
        <f t="shared" si="61"/>
        <v>1.6274640494551715E-2</v>
      </c>
      <c r="C695">
        <f t="shared" si="62"/>
        <v>5.5740643693839631E-2</v>
      </c>
      <c r="D695">
        <f t="shared" si="63"/>
        <v>0.10897876473850793</v>
      </c>
      <c r="E695">
        <f t="shared" si="64"/>
        <v>3.2549280989103431E-2</v>
      </c>
      <c r="F695">
        <f t="shared" si="65"/>
        <v>0.14403056837678269</v>
      </c>
      <c r="G695">
        <f t="shared" si="66"/>
        <v>0.55289980250519899</v>
      </c>
      <c r="H695">
        <v>6.85</v>
      </c>
      <c r="I695">
        <f t="shared" si="67"/>
        <v>1.6274640494551715E-2</v>
      </c>
    </row>
    <row r="696" spans="1:9" x14ac:dyDescent="0.3">
      <c r="A696">
        <v>6.86</v>
      </c>
      <c r="B696">
        <f t="shared" si="61"/>
        <v>1.6193470386453516E-2</v>
      </c>
      <c r="C696">
        <f t="shared" si="62"/>
        <v>5.5543603425535597E-2</v>
      </c>
      <c r="D696">
        <f t="shared" si="63"/>
        <v>0.10891082332351393</v>
      </c>
      <c r="E696">
        <f t="shared" si="64"/>
        <v>3.238694077290704E-2</v>
      </c>
      <c r="F696">
        <f t="shared" si="65"/>
        <v>0.14347414762397817</v>
      </c>
      <c r="G696">
        <f t="shared" si="66"/>
        <v>0.55181035402059309</v>
      </c>
      <c r="H696">
        <v>6.86</v>
      </c>
      <c r="I696">
        <f t="shared" si="67"/>
        <v>1.6193470386453516E-2</v>
      </c>
    </row>
    <row r="697" spans="1:9" x14ac:dyDescent="0.3">
      <c r="A697">
        <v>6.87</v>
      </c>
      <c r="B697">
        <f t="shared" si="61"/>
        <v>1.6112705115958401E-2</v>
      </c>
      <c r="C697">
        <f t="shared" si="62"/>
        <v>5.5347142073317125E-2</v>
      </c>
      <c r="D697">
        <f t="shared" si="63"/>
        <v>0.10884223040500586</v>
      </c>
      <c r="E697">
        <f t="shared" si="64"/>
        <v>3.2225410231916801E-2</v>
      </c>
      <c r="F697">
        <f t="shared" si="65"/>
        <v>0.14291969437855104</v>
      </c>
      <c r="G697">
        <f t="shared" si="66"/>
        <v>0.55072158821040684</v>
      </c>
      <c r="H697">
        <v>6.87</v>
      </c>
      <c r="I697">
        <f t="shared" si="67"/>
        <v>1.6112705115958401E-2</v>
      </c>
    </row>
    <row r="698" spans="1:9" x14ac:dyDescent="0.3">
      <c r="A698">
        <v>6.88</v>
      </c>
      <c r="B698">
        <f t="shared" si="61"/>
        <v>1.6032342663930388E-2</v>
      </c>
      <c r="C698">
        <f t="shared" si="62"/>
        <v>5.515125876392054E-2</v>
      </c>
      <c r="D698">
        <f t="shared" si="63"/>
        <v>0.10877298928478835</v>
      </c>
      <c r="E698">
        <f t="shared" si="64"/>
        <v>3.2064685327860769E-2</v>
      </c>
      <c r="F698">
        <f t="shared" si="65"/>
        <v>0.14236720285570179</v>
      </c>
      <c r="G698">
        <f t="shared" si="66"/>
        <v>0.5496335115731652</v>
      </c>
      <c r="H698">
        <v>6.88</v>
      </c>
      <c r="I698">
        <f t="shared" si="67"/>
        <v>1.6032342663930388E-2</v>
      </c>
    </row>
    <row r="699" spans="1:9" x14ac:dyDescent="0.3">
      <c r="A699">
        <v>6.89</v>
      </c>
      <c r="B699">
        <f t="shared" si="61"/>
        <v>1.5952381021303988E-2</v>
      </c>
      <c r="C699">
        <f t="shared" si="62"/>
        <v>5.4955952618392256E-2</v>
      </c>
      <c r="D699">
        <f t="shared" si="63"/>
        <v>0.10870310326231575</v>
      </c>
      <c r="E699">
        <f t="shared" si="64"/>
        <v>3.1904762042607976E-2</v>
      </c>
      <c r="F699">
        <f t="shared" si="65"/>
        <v>0.14181666727939246</v>
      </c>
      <c r="G699">
        <f t="shared" si="66"/>
        <v>0.54854613057438506</v>
      </c>
      <c r="H699">
        <v>6.89</v>
      </c>
      <c r="I699">
        <f t="shared" si="67"/>
        <v>1.5952381021303988E-2</v>
      </c>
    </row>
    <row r="700" spans="1:9" x14ac:dyDescent="0.3">
      <c r="A700">
        <v>6.9</v>
      </c>
      <c r="B700">
        <f t="shared" si="61"/>
        <v>1.5872818189033969E-2</v>
      </c>
      <c r="C700">
        <f t="shared" si="62"/>
        <v>5.4761222752167202E-2</v>
      </c>
      <c r="D700">
        <f t="shared" si="63"/>
        <v>0.10863257563461171</v>
      </c>
      <c r="E700">
        <f t="shared" si="64"/>
        <v>3.1745636378067939E-2</v>
      </c>
      <c r="F700">
        <f t="shared" si="65"/>
        <v>0.14126808188240234</v>
      </c>
      <c r="G700">
        <f t="shared" si="66"/>
        <v>0.54745945164660248</v>
      </c>
      <c r="H700">
        <v>6.9</v>
      </c>
      <c r="I700">
        <f t="shared" si="67"/>
        <v>1.5872818189033969E-2</v>
      </c>
    </row>
    <row r="701" spans="1:9" x14ac:dyDescent="0.3">
      <c r="A701">
        <v>6.91</v>
      </c>
      <c r="B701">
        <f t="shared" si="61"/>
        <v>1.5793652178045393E-2</v>
      </c>
      <c r="C701">
        <f t="shared" si="62"/>
        <v>5.4567068275146839E-2</v>
      </c>
      <c r="D701">
        <f t="shared" si="63"/>
        <v>0.10856140969618913</v>
      </c>
      <c r="E701">
        <f t="shared" si="64"/>
        <v>3.1587304356090785E-2</v>
      </c>
      <c r="F701">
        <f t="shared" si="65"/>
        <v>0.14072144090638444</v>
      </c>
      <c r="G701">
        <f t="shared" si="66"/>
        <v>0.54637348118939488</v>
      </c>
      <c r="H701">
        <v>6.91</v>
      </c>
      <c r="I701">
        <f t="shared" si="67"/>
        <v>1.5793652178045393E-2</v>
      </c>
    </row>
    <row r="702" spans="1:9" x14ac:dyDescent="0.3">
      <c r="A702">
        <v>6.92</v>
      </c>
      <c r="B702">
        <f t="shared" si="61"/>
        <v>1.5714881009183855E-2</v>
      </c>
      <c r="C702">
        <f t="shared" si="62"/>
        <v>5.4373488291776136E-2</v>
      </c>
      <c r="D702">
        <f t="shared" si="63"/>
        <v>0.10848960873897123</v>
      </c>
      <c r="E702">
        <f t="shared" si="64"/>
        <v>3.142976201836771E-2</v>
      </c>
      <c r="F702">
        <f t="shared" si="65"/>
        <v>0.14017673860191998</v>
      </c>
      <c r="G702">
        <f t="shared" si="66"/>
        <v>0.54528822556940759</v>
      </c>
      <c r="H702">
        <v>6.92</v>
      </c>
      <c r="I702">
        <f t="shared" si="67"/>
        <v>1.5714881009183855E-2</v>
      </c>
    </row>
    <row r="703" spans="1:9" x14ac:dyDescent="0.3">
      <c r="A703">
        <v>6.93</v>
      </c>
      <c r="B703">
        <f t="shared" si="61"/>
        <v>1.563650271316603E-2</v>
      </c>
      <c r="C703">
        <f t="shared" si="62"/>
        <v>5.4180481901120292E-2</v>
      </c>
      <c r="D703">
        <f t="shared" si="63"/>
        <v>0.10841717605221302</v>
      </c>
      <c r="E703">
        <f t="shared" si="64"/>
        <v>3.1273005426332059E-2</v>
      </c>
      <c r="F703">
        <f t="shared" si="65"/>
        <v>0.13963396922857263</v>
      </c>
      <c r="G703">
        <f t="shared" si="66"/>
        <v>0.54420369112038047</v>
      </c>
      <c r="H703">
        <v>6.93</v>
      </c>
      <c r="I703">
        <f t="shared" si="67"/>
        <v>1.563650271316603E-2</v>
      </c>
    </row>
    <row r="704" spans="1:9" x14ac:dyDescent="0.3">
      <c r="A704">
        <v>6.9399999999999995</v>
      </c>
      <c r="B704">
        <f t="shared" si="61"/>
        <v>1.5558515330530437E-2</v>
      </c>
      <c r="C704">
        <f t="shared" si="62"/>
        <v>5.3988048196940627E-2</v>
      </c>
      <c r="D704">
        <f t="shared" si="63"/>
        <v>0.1083441149224237</v>
      </c>
      <c r="E704">
        <f t="shared" si="64"/>
        <v>3.1117030661060873E-2</v>
      </c>
      <c r="F704">
        <f t="shared" si="65"/>
        <v>0.13909312705494209</v>
      </c>
      <c r="G704">
        <f t="shared" si="66"/>
        <v>0.54311988414317336</v>
      </c>
      <c r="H704">
        <v>6.9399999999999995</v>
      </c>
      <c r="I704">
        <f t="shared" si="67"/>
        <v>1.5558515330530437E-2</v>
      </c>
    </row>
    <row r="705" spans="1:9" x14ac:dyDescent="0.3">
      <c r="A705">
        <v>6.95</v>
      </c>
      <c r="B705">
        <f t="shared" si="61"/>
        <v>1.5480916911588439E-2</v>
      </c>
      <c r="C705">
        <f t="shared" si="62"/>
        <v>5.3796186267769844E-2</v>
      </c>
      <c r="D705">
        <f t="shared" si="63"/>
        <v>0.10827042863328969</v>
      </c>
      <c r="E705">
        <f t="shared" si="64"/>
        <v>3.0961833823176882E-2</v>
      </c>
      <c r="F705">
        <f t="shared" si="65"/>
        <v>0.13855420635871654</v>
      </c>
      <c r="G705">
        <f t="shared" si="66"/>
        <v>0.54203681090579625</v>
      </c>
      <c r="H705">
        <v>6.95</v>
      </c>
      <c r="I705">
        <f t="shared" si="67"/>
        <v>1.5480916911588439E-2</v>
      </c>
    </row>
    <row r="706" spans="1:9" x14ac:dyDescent="0.3">
      <c r="A706">
        <v>6.96</v>
      </c>
      <c r="B706">
        <f t="shared" si="61"/>
        <v>1.5403705516375536E-2</v>
      </c>
      <c r="C706">
        <f t="shared" si="62"/>
        <v>5.3604895196986892E-2</v>
      </c>
      <c r="D706">
        <f t="shared" si="63"/>
        <v>0.10819612046559833</v>
      </c>
      <c r="E706">
        <f t="shared" si="64"/>
        <v>3.0807411032751076E-2</v>
      </c>
      <c r="F706">
        <f t="shared" si="65"/>
        <v>0.13801720142672483</v>
      </c>
      <c r="G706">
        <f t="shared" si="66"/>
        <v>0.54095447764343563</v>
      </c>
      <c r="H706">
        <v>6.96</v>
      </c>
      <c r="I706">
        <f t="shared" si="67"/>
        <v>1.5403705516375536E-2</v>
      </c>
    </row>
    <row r="707" spans="1:9" x14ac:dyDescent="0.3">
      <c r="A707">
        <v>6.97</v>
      </c>
      <c r="B707">
        <f t="shared" ref="B707:B770" si="68">_xlfn.CHISQ.DIST(A707,2,FALSE)</f>
        <v>1.5326879214602821E-2</v>
      </c>
      <c r="C707">
        <f t="shared" ref="C707:C770" si="69">_xlfn.CHISQ.DIST(A707,4,FALSE)</f>
        <v>5.3414174062890847E-2</v>
      </c>
      <c r="D707">
        <f t="shared" ref="D707:D770" si="70">_xlfn.CHISQ.DIST(A707,8,FALSE)</f>
        <v>0.10812119369716222</v>
      </c>
      <c r="E707">
        <f t="shared" ref="E707:E770" si="71">_xlfn.CHISQ.DIST.RT(A707,2)</f>
        <v>3.0653758429205646E-2</v>
      </c>
      <c r="F707">
        <f t="shared" ref="F707:F770" si="72">+_xlfn.CHISQ.DIST.RT(A707,4)</f>
        <v>0.1374821065549873</v>
      </c>
      <c r="G707">
        <f t="shared" ref="G707:G770" si="73">_xlfn.CHISQ.DIST.RT(A707,8)</f>
        <v>0.5398728905584862</v>
      </c>
      <c r="H707">
        <v>6.97</v>
      </c>
      <c r="I707">
        <f t="shared" si="67"/>
        <v>1.5326879214602821E-2</v>
      </c>
    </row>
    <row r="708" spans="1:9" x14ac:dyDescent="0.3">
      <c r="A708">
        <v>6.9799999999999995</v>
      </c>
      <c r="B708">
        <f t="shared" si="68"/>
        <v>1.5250436085608747E-2</v>
      </c>
      <c r="C708">
        <f t="shared" si="69"/>
        <v>5.3224021938774534E-2</v>
      </c>
      <c r="D708">
        <f t="shared" si="70"/>
        <v>0.10804565160274461</v>
      </c>
      <c r="E708">
        <f t="shared" si="71"/>
        <v>3.0500872171217497E-2</v>
      </c>
      <c r="F708">
        <f t="shared" si="72"/>
        <v>0.13694891604876658</v>
      </c>
      <c r="G708">
        <f t="shared" si="73"/>
        <v>0.53879205582057854</v>
      </c>
      <c r="H708">
        <v>6.9799999999999995</v>
      </c>
      <c r="I708">
        <f t="shared" si="67"/>
        <v>1.5250436085608747E-2</v>
      </c>
    </row>
    <row r="709" spans="1:9" x14ac:dyDescent="0.3">
      <c r="A709">
        <v>6.99</v>
      </c>
      <c r="B709">
        <f t="shared" si="68"/>
        <v>1.5174374218311099E-2</v>
      </c>
      <c r="C709">
        <f t="shared" si="69"/>
        <v>5.3034437892997312E-2</v>
      </c>
      <c r="D709">
        <f t="shared" si="70"/>
        <v>0.10796949745398492</v>
      </c>
      <c r="E709">
        <f t="shared" si="71"/>
        <v>3.0348748436622202E-2</v>
      </c>
      <c r="F709">
        <f t="shared" si="72"/>
        <v>0.1364176242226168</v>
      </c>
      <c r="G709">
        <f t="shared" si="73"/>
        <v>0.5377119795666121</v>
      </c>
      <c r="H709">
        <v>6.99</v>
      </c>
      <c r="I709">
        <f t="shared" si="67"/>
        <v>1.5174374218311099E-2</v>
      </c>
    </row>
    <row r="710" spans="1:9" x14ac:dyDescent="0.3">
      <c r="A710">
        <v>7</v>
      </c>
      <c r="B710">
        <f t="shared" si="68"/>
        <v>1.509869171115925E-2</v>
      </c>
      <c r="C710">
        <f t="shared" si="69"/>
        <v>5.2845420989057396E-2</v>
      </c>
      <c r="D710">
        <f t="shared" si="70"/>
        <v>0.10789273451932549</v>
      </c>
      <c r="E710">
        <f t="shared" si="71"/>
        <v>3.0197383422318501E-2</v>
      </c>
      <c r="F710">
        <f t="shared" si="72"/>
        <v>0.13588822540043324</v>
      </c>
      <c r="G710">
        <f t="shared" si="73"/>
        <v>0.53663266790078501</v>
      </c>
      <c r="H710">
        <v>7</v>
      </c>
      <c r="I710">
        <f t="shared" si="67"/>
        <v>1.509869171115925E-2</v>
      </c>
    </row>
    <row r="711" spans="1:9" x14ac:dyDescent="0.3">
      <c r="A711">
        <v>7.01</v>
      </c>
      <c r="B711">
        <f t="shared" si="68"/>
        <v>1.5023386672086568E-2</v>
      </c>
      <c r="C711">
        <f t="shared" si="69"/>
        <v>5.2656970285663435E-2</v>
      </c>
      <c r="D711">
        <f t="shared" si="70"/>
        <v>0.10781536606393874</v>
      </c>
      <c r="E711">
        <f t="shared" si="71"/>
        <v>3.004677334417314E-2</v>
      </c>
      <c r="F711">
        <f t="shared" si="72"/>
        <v>0.1353607139155</v>
      </c>
      <c r="G711">
        <f t="shared" si="73"/>
        <v>0.53555412689462756</v>
      </c>
      <c r="H711">
        <v>7.01</v>
      </c>
      <c r="I711">
        <f t="shared" si="67"/>
        <v>1.5023386672086568E-2</v>
      </c>
    </row>
    <row r="712" spans="1:9" x14ac:dyDescent="0.3">
      <c r="A712">
        <v>7.02</v>
      </c>
      <c r="B712">
        <f t="shared" si="68"/>
        <v>1.4948457218463159E-2</v>
      </c>
      <c r="C712">
        <f t="shared" si="69"/>
        <v>5.2469084836805707E-2</v>
      </c>
      <c r="D712">
        <f t="shared" si="70"/>
        <v>0.10773739534965497</v>
      </c>
      <c r="E712">
        <f t="shared" si="71"/>
        <v>2.9896914436926322E-2</v>
      </c>
      <c r="F712">
        <f t="shared" si="72"/>
        <v>0.13483508411053771</v>
      </c>
      <c r="G712">
        <f t="shared" si="73"/>
        <v>0.53447636258703568</v>
      </c>
      <c r="H712">
        <v>7.02</v>
      </c>
      <c r="I712">
        <f t="shared" si="67"/>
        <v>1.4948457218463159E-2</v>
      </c>
    </row>
    <row r="713" spans="1:9" x14ac:dyDescent="0.3">
      <c r="A713">
        <v>7.03</v>
      </c>
      <c r="B713">
        <f t="shared" si="68"/>
        <v>1.4873901477048772E-2</v>
      </c>
      <c r="C713">
        <f t="shared" si="69"/>
        <v>5.2281763691826452E-2</v>
      </c>
      <c r="D713">
        <f t="shared" si="70"/>
        <v>0.10765882563489107</v>
      </c>
      <c r="E713">
        <f t="shared" si="71"/>
        <v>2.9747802954097544E-2</v>
      </c>
      <c r="F713">
        <f t="shared" si="72"/>
        <v>0.13431133033775042</v>
      </c>
      <c r="G713">
        <f t="shared" si="73"/>
        <v>0.53339938098430228</v>
      </c>
      <c r="H713">
        <v>7.03</v>
      </c>
      <c r="I713">
        <f t="shared" si="67"/>
        <v>1.4873901477048772E-2</v>
      </c>
    </row>
    <row r="714" spans="1:9" x14ac:dyDescent="0.3">
      <c r="A714">
        <v>7.04</v>
      </c>
      <c r="B714">
        <f t="shared" si="68"/>
        <v>1.4799717583946001E-2</v>
      </c>
      <c r="C714">
        <f t="shared" si="69"/>
        <v>5.2095005895489925E-2</v>
      </c>
      <c r="D714">
        <f t="shared" si="70"/>
        <v>0.10757966017457975</v>
      </c>
      <c r="E714">
        <f t="shared" si="71"/>
        <v>2.9599435167891999E-2</v>
      </c>
      <c r="F714">
        <f t="shared" si="72"/>
        <v>0.13378944695887182</v>
      </c>
      <c r="G714">
        <f t="shared" si="73"/>
        <v>0.53232318806015599</v>
      </c>
      <c r="H714">
        <v>7.04</v>
      </c>
      <c r="I714">
        <f t="shared" si="67"/>
        <v>1.4799717583946001E-2</v>
      </c>
    </row>
    <row r="715" spans="1:9" x14ac:dyDescent="0.3">
      <c r="A715">
        <v>7.05</v>
      </c>
      <c r="B715">
        <f t="shared" si="68"/>
        <v>1.4725903684553647E-2</v>
      </c>
      <c r="C715">
        <f t="shared" si="69"/>
        <v>5.1908810488051606E-2</v>
      </c>
      <c r="D715">
        <f t="shared" si="70"/>
        <v>0.10749990222009939</v>
      </c>
      <c r="E715">
        <f t="shared" si="71"/>
        <v>2.945180736910729E-2</v>
      </c>
      <c r="F715">
        <f t="shared" si="72"/>
        <v>0.13326942834521049</v>
      </c>
      <c r="G715">
        <f t="shared" si="73"/>
        <v>0.5312477897557909</v>
      </c>
      <c r="H715">
        <v>7.05</v>
      </c>
      <c r="I715">
        <f t="shared" si="67"/>
        <v>1.4725903684553647E-2</v>
      </c>
    </row>
    <row r="716" spans="1:9" x14ac:dyDescent="0.3">
      <c r="A716">
        <v>7.06</v>
      </c>
      <c r="B716">
        <f t="shared" si="68"/>
        <v>1.4652457933520381E-2</v>
      </c>
      <c r="C716">
        <f t="shared" si="69"/>
        <v>5.172317650532695E-2</v>
      </c>
      <c r="D716">
        <f t="shared" si="70"/>
        <v>0.10741955501920473</v>
      </c>
      <c r="E716">
        <f t="shared" si="71"/>
        <v>2.9304915867040759E-2</v>
      </c>
      <c r="F716">
        <f t="shared" si="72"/>
        <v>0.13275126887769462</v>
      </c>
      <c r="G716">
        <f t="shared" si="73"/>
        <v>0.5301731919799082</v>
      </c>
      <c r="H716">
        <v>7.06</v>
      </c>
      <c r="I716">
        <f t="shared" si="67"/>
        <v>1.4652457933520381E-2</v>
      </c>
    </row>
    <row r="717" spans="1:9" x14ac:dyDescent="0.3">
      <c r="A717">
        <v>7.07</v>
      </c>
      <c r="B717">
        <f t="shared" si="68"/>
        <v>1.4579378494698597E-2</v>
      </c>
      <c r="C717">
        <f t="shared" si="69"/>
        <v>5.1538102978759541E-2</v>
      </c>
      <c r="D717">
        <f t="shared" si="70"/>
        <v>0.10733862181595827</v>
      </c>
      <c r="E717">
        <f t="shared" si="71"/>
        <v>2.915875698939719E-2</v>
      </c>
      <c r="F717">
        <f t="shared" si="72"/>
        <v>0.13223496294691625</v>
      </c>
      <c r="G717">
        <f t="shared" si="73"/>
        <v>0.52909940060874749</v>
      </c>
      <c r="H717">
        <v>7.07</v>
      </c>
      <c r="I717">
        <f t="shared" si="67"/>
        <v>1.4579378494698597E-2</v>
      </c>
    </row>
    <row r="718" spans="1:9" x14ac:dyDescent="0.3">
      <c r="A718">
        <v>7.08</v>
      </c>
      <c r="B718">
        <f t="shared" si="68"/>
        <v>1.4506663541098527E-2</v>
      </c>
      <c r="C718">
        <f t="shared" si="69"/>
        <v>5.1353588935488789E-2</v>
      </c>
      <c r="D718">
        <f t="shared" si="70"/>
        <v>0.10725710585066191</v>
      </c>
      <c r="E718">
        <f t="shared" si="71"/>
        <v>2.9013327082197053E-2</v>
      </c>
      <c r="F718">
        <f t="shared" si="72"/>
        <v>0.13172050495317461</v>
      </c>
      <c r="G718">
        <f t="shared" si="73"/>
        <v>0.52802642148612855</v>
      </c>
      <c r="H718">
        <v>7.08</v>
      </c>
      <c r="I718">
        <f t="shared" si="67"/>
        <v>1.4506663541098527E-2</v>
      </c>
    </row>
    <row r="719" spans="1:9" x14ac:dyDescent="0.3">
      <c r="A719">
        <v>7.09</v>
      </c>
      <c r="B719">
        <f t="shared" si="68"/>
        <v>1.4434311254842541E-2</v>
      </c>
      <c r="C719">
        <f t="shared" si="69"/>
        <v>5.1169633398416826E-2</v>
      </c>
      <c r="D719">
        <f t="shared" si="70"/>
        <v>0.10717501035978985</v>
      </c>
      <c r="E719">
        <f t="shared" si="71"/>
        <v>2.8868622509685086E-2</v>
      </c>
      <c r="F719">
        <f t="shared" si="72"/>
        <v>0.13120788930651872</v>
      </c>
      <c r="G719">
        <f t="shared" si="73"/>
        <v>0.52695426042348592</v>
      </c>
      <c r="H719">
        <v>7.09</v>
      </c>
      <c r="I719">
        <f t="shared" si="67"/>
        <v>1.4434311254842541E-2</v>
      </c>
    </row>
    <row r="720" spans="1:9" x14ac:dyDescent="0.3">
      <c r="A720">
        <v>7.1</v>
      </c>
      <c r="B720">
        <f t="shared" si="68"/>
        <v>1.4362319827119718E-2</v>
      </c>
      <c r="C720">
        <f t="shared" si="69"/>
        <v>5.0986235386275003E-2</v>
      </c>
      <c r="D720">
        <f t="shared" si="70"/>
        <v>0.10709233857592178</v>
      </c>
      <c r="E720">
        <f t="shared" si="71"/>
        <v>2.8724639654239433E-2</v>
      </c>
      <c r="F720">
        <f t="shared" si="72"/>
        <v>0.13069711042678941</v>
      </c>
      <c r="G720">
        <f t="shared" si="73"/>
        <v>0.52588292319990892</v>
      </c>
      <c r="H720">
        <v>7.1</v>
      </c>
      <c r="I720">
        <f t="shared" si="67"/>
        <v>1.4362319827119718E-2</v>
      </c>
    </row>
    <row r="721" spans="1:9" x14ac:dyDescent="0.3">
      <c r="A721">
        <v>7.11</v>
      </c>
      <c r="B721">
        <f t="shared" si="68"/>
        <v>1.4290687458140602E-2</v>
      </c>
      <c r="C721">
        <f t="shared" si="69"/>
        <v>5.0803393913689848E-2</v>
      </c>
      <c r="D721">
        <f t="shared" si="70"/>
        <v>0.1070090937276767</v>
      </c>
      <c r="E721">
        <f t="shared" si="71"/>
        <v>2.8581374916281203E-2</v>
      </c>
      <c r="F721">
        <f t="shared" si="72"/>
        <v>0.13018816274366088</v>
      </c>
      <c r="G721">
        <f t="shared" si="73"/>
        <v>0.52481241556218161</v>
      </c>
      <c r="H721">
        <v>7.11</v>
      </c>
      <c r="I721">
        <f t="shared" si="67"/>
        <v>1.4290687458140602E-2</v>
      </c>
    </row>
    <row r="722" spans="1:9" x14ac:dyDescent="0.3">
      <c r="A722">
        <v>7.12</v>
      </c>
      <c r="B722">
        <f t="shared" si="68"/>
        <v>1.4219412357092254E-2</v>
      </c>
      <c r="C722">
        <f t="shared" si="69"/>
        <v>5.0621107991248422E-2</v>
      </c>
      <c r="D722">
        <f t="shared" si="70"/>
        <v>0.10692527903964769</v>
      </c>
      <c r="E722">
        <f t="shared" si="71"/>
        <v>2.8438824714184505E-2</v>
      </c>
      <c r="F722">
        <f t="shared" si="72"/>
        <v>0.12968104069668135</v>
      </c>
      <c r="G722">
        <f t="shared" si="73"/>
        <v>0.52374274322482117</v>
      </c>
      <c r="H722">
        <v>7.12</v>
      </c>
      <c r="I722">
        <f t="shared" si="67"/>
        <v>1.4219412357092254E-2</v>
      </c>
    </row>
    <row r="723" spans="1:9" x14ac:dyDescent="0.3">
      <c r="A723">
        <v>7.13</v>
      </c>
      <c r="B723">
        <f t="shared" si="68"/>
        <v>1.4148492742093425E-2</v>
      </c>
      <c r="C723">
        <f t="shared" si="69"/>
        <v>5.0439376625563082E-2</v>
      </c>
      <c r="D723">
        <f t="shared" si="70"/>
        <v>0.10684089773233697</v>
      </c>
      <c r="E723">
        <f t="shared" si="71"/>
        <v>2.8296985484186854E-2</v>
      </c>
      <c r="F723">
        <f t="shared" si="72"/>
        <v>0.12917573873531296</v>
      </c>
      <c r="G723">
        <f t="shared" si="73"/>
        <v>0.52267391187011913</v>
      </c>
      <c r="H723">
        <v>7.13</v>
      </c>
      <c r="I723">
        <f t="shared" si="67"/>
        <v>1.4148492742093425E-2</v>
      </c>
    </row>
    <row r="724" spans="1:9" x14ac:dyDescent="0.3">
      <c r="A724">
        <v>7.14</v>
      </c>
      <c r="B724">
        <f t="shared" si="68"/>
        <v>1.4077926840150053E-2</v>
      </c>
      <c r="C724">
        <f t="shared" si="69"/>
        <v>5.0258198819335707E-2</v>
      </c>
      <c r="D724">
        <f t="shared" si="70"/>
        <v>0.10675595302209193</v>
      </c>
      <c r="E724">
        <f t="shared" si="71"/>
        <v>2.8155853680300106E-2</v>
      </c>
      <c r="F724">
        <f t="shared" si="72"/>
        <v>0.1286722513189715</v>
      </c>
      <c r="G724">
        <f t="shared" si="73"/>
        <v>0.52160592714818366</v>
      </c>
      <c r="H724">
        <v>7.14</v>
      </c>
      <c r="I724">
        <f t="shared" si="67"/>
        <v>1.4077926840150053E-2</v>
      </c>
    </row>
    <row r="725" spans="1:9" x14ac:dyDescent="0.3">
      <c r="A725">
        <v>7.15</v>
      </c>
      <c r="B725">
        <f t="shared" si="68"/>
        <v>1.4007712887110902E-2</v>
      </c>
      <c r="C725">
        <f t="shared" si="69"/>
        <v>5.0077573571421501E-2</v>
      </c>
      <c r="D725">
        <f t="shared" si="70"/>
        <v>0.10667044812104148</v>
      </c>
      <c r="E725">
        <f t="shared" si="71"/>
        <v>2.8015425774221808E-2</v>
      </c>
      <c r="F725">
        <f t="shared" si="72"/>
        <v>0.12817057291706477</v>
      </c>
      <c r="G725">
        <f t="shared" si="73"/>
        <v>0.52053879467697972</v>
      </c>
      <c r="H725">
        <v>7.15</v>
      </c>
      <c r="I725">
        <f t="shared" si="67"/>
        <v>1.4007712887110902E-2</v>
      </c>
    </row>
    <row r="726" spans="1:9" x14ac:dyDescent="0.3">
      <c r="A726">
        <v>7.16</v>
      </c>
      <c r="B726">
        <f t="shared" si="68"/>
        <v>1.3937849127623508E-2</v>
      </c>
      <c r="C726">
        <f t="shared" si="69"/>
        <v>4.9897499876892168E-2</v>
      </c>
      <c r="D726">
        <f t="shared" si="70"/>
        <v>0.10658438623703347</v>
      </c>
      <c r="E726">
        <f t="shared" si="71"/>
        <v>2.7875698255247015E-2</v>
      </c>
      <c r="F726">
        <f t="shared" si="72"/>
        <v>0.12767069800903133</v>
      </c>
      <c r="G726">
        <f t="shared" si="73"/>
        <v>0.51947252004237221</v>
      </c>
      <c r="H726">
        <v>7.16</v>
      </c>
      <c r="I726">
        <f t="shared" si="67"/>
        <v>1.3937849127623508E-2</v>
      </c>
    </row>
    <row r="727" spans="1:9" x14ac:dyDescent="0.3">
      <c r="A727">
        <v>7.17</v>
      </c>
      <c r="B727">
        <f t="shared" si="68"/>
        <v>1.3868333815090231E-2</v>
      </c>
      <c r="C727">
        <f t="shared" si="69"/>
        <v>4.971797672709849E-2</v>
      </c>
      <c r="D727">
        <f t="shared" si="70"/>
        <v>0.10649777057357225</v>
      </c>
      <c r="E727">
        <f t="shared" si="71"/>
        <v>2.7736667630180466E-2</v>
      </c>
      <c r="F727">
        <f t="shared" si="72"/>
        <v>0.12717262108437744</v>
      </c>
      <c r="G727">
        <f t="shared" si="73"/>
        <v>0.51840710879816954</v>
      </c>
      <c r="H727">
        <v>7.17</v>
      </c>
      <c r="I727">
        <f t="shared" si="67"/>
        <v>1.3868333815090231E-2</v>
      </c>
    </row>
    <row r="728" spans="1:9" x14ac:dyDescent="0.3">
      <c r="A728">
        <v>7.18</v>
      </c>
      <c r="B728">
        <f t="shared" si="68"/>
        <v>1.3799165211624642E-2</v>
      </c>
      <c r="C728">
        <f t="shared" si="69"/>
        <v>4.9539003109732485E-2</v>
      </c>
      <c r="D728">
        <f t="shared" si="70"/>
        <v>0.10641060432975719</v>
      </c>
      <c r="E728">
        <f t="shared" si="71"/>
        <v>2.7598330423249287E-2</v>
      </c>
      <c r="F728">
        <f t="shared" si="72"/>
        <v>0.12667633664271422</v>
      </c>
      <c r="G728">
        <f t="shared" si="73"/>
        <v>0.51734256646616816</v>
      </c>
      <c r="H728">
        <v>7.18</v>
      </c>
      <c r="I728">
        <f t="shared" si="67"/>
        <v>1.3799165211624642E-2</v>
      </c>
    </row>
    <row r="729" spans="1:9" x14ac:dyDescent="0.3">
      <c r="A729">
        <v>7.1899999999999995</v>
      </c>
      <c r="B729">
        <f t="shared" si="68"/>
        <v>1.3730341588008056E-2</v>
      </c>
      <c r="C729">
        <f t="shared" si="69"/>
        <v>4.9360578008888961E-2</v>
      </c>
      <c r="D729">
        <f t="shared" si="70"/>
        <v>0.10632289070022184</v>
      </c>
      <c r="E729">
        <f t="shared" si="71"/>
        <v>2.7460683176016108E-2</v>
      </c>
      <c r="F729">
        <f t="shared" si="72"/>
        <v>0.126181839193794</v>
      </c>
      <c r="G729">
        <f t="shared" si="73"/>
        <v>0.51627889853619346</v>
      </c>
      <c r="H729">
        <v>7.1899999999999995</v>
      </c>
      <c r="I729">
        <f t="shared" si="67"/>
        <v>1.3730341588008056E-2</v>
      </c>
    </row>
    <row r="730" spans="1:9" x14ac:dyDescent="0.3">
      <c r="A730">
        <v>7.2</v>
      </c>
      <c r="B730">
        <f t="shared" si="68"/>
        <v>1.3661861223646278E-2</v>
      </c>
      <c r="C730">
        <f t="shared" si="69"/>
        <v>4.9182700405126616E-2</v>
      </c>
      <c r="D730">
        <f t="shared" si="70"/>
        <v>0.10623463287507351</v>
      </c>
      <c r="E730">
        <f t="shared" si="71"/>
        <v>2.7323722447292559E-2</v>
      </c>
      <c r="F730">
        <f t="shared" si="72"/>
        <v>0.12568912325754575</v>
      </c>
      <c r="G730">
        <f t="shared" si="73"/>
        <v>0.51521611046614813</v>
      </c>
      <c r="H730">
        <v>7.2</v>
      </c>
      <c r="I730">
        <f t="shared" si="67"/>
        <v>1.3661861223646278E-2</v>
      </c>
    </row>
    <row r="731" spans="1:9" x14ac:dyDescent="0.3">
      <c r="A731">
        <v>7.21</v>
      </c>
      <c r="B731">
        <f t="shared" si="68"/>
        <v>1.3593722406526657E-2</v>
      </c>
      <c r="C731">
        <f t="shared" si="69"/>
        <v>4.9005369275528614E-2</v>
      </c>
      <c r="D731">
        <f t="shared" si="70"/>
        <v>0.1061458340398336</v>
      </c>
      <c r="E731">
        <f t="shared" si="71"/>
        <v>2.7187444813053317E-2</v>
      </c>
      <c r="F731">
        <f t="shared" si="72"/>
        <v>0.12519818336411054</v>
      </c>
      <c r="G731">
        <f t="shared" si="73"/>
        <v>0.51415420768205822</v>
      </c>
      <c r="H731">
        <v>7.21</v>
      </c>
      <c r="I731">
        <f t="shared" si="67"/>
        <v>1.3593722406526657E-2</v>
      </c>
    </row>
    <row r="732" spans="1:9" x14ac:dyDescent="0.3">
      <c r="A732">
        <v>7.22</v>
      </c>
      <c r="B732">
        <f t="shared" si="68"/>
        <v>1.3525923433175208E-2</v>
      </c>
      <c r="C732">
        <f t="shared" si="69"/>
        <v>4.8828583593762506E-2</v>
      </c>
      <c r="D732">
        <f t="shared" si="70"/>
        <v>0.10605649737537871</v>
      </c>
      <c r="E732">
        <f t="shared" si="71"/>
        <v>2.7051846866350416E-2</v>
      </c>
      <c r="F732">
        <f t="shared" si="72"/>
        <v>0.1247090140538754</v>
      </c>
      <c r="G732">
        <f t="shared" si="73"/>
        <v>0.51309319557811517</v>
      </c>
      <c r="H732">
        <v>7.22</v>
      </c>
      <c r="I732">
        <f t="shared" si="67"/>
        <v>1.3525923433175208E-2</v>
      </c>
    </row>
    <row r="733" spans="1:9" x14ac:dyDescent="0.3">
      <c r="A733">
        <v>7.2299999999999995</v>
      </c>
      <c r="B733">
        <f t="shared" si="68"/>
        <v>1.3458462608614063E-2</v>
      </c>
      <c r="C733">
        <f t="shared" si="69"/>
        <v>4.865234233013984E-2</v>
      </c>
      <c r="D733">
        <f t="shared" si="70"/>
        <v>0.10596662605788194</v>
      </c>
      <c r="E733">
        <f t="shared" si="71"/>
        <v>2.6916925217228122E-2</v>
      </c>
      <c r="F733">
        <f t="shared" si="72"/>
        <v>0.12422160987750779</v>
      </c>
      <c r="G733">
        <f t="shared" si="73"/>
        <v>0.51203307951672694</v>
      </c>
      <c r="H733">
        <v>7.2299999999999995</v>
      </c>
      <c r="I733">
        <f t="shared" si="67"/>
        <v>1.3458462608614063E-2</v>
      </c>
    </row>
    <row r="734" spans="1:9" x14ac:dyDescent="0.3">
      <c r="A734">
        <v>7.24</v>
      </c>
      <c r="B734">
        <f t="shared" si="68"/>
        <v>1.3391338246319088E-2</v>
      </c>
      <c r="C734">
        <f t="shared" si="69"/>
        <v>4.8476644451675106E-2</v>
      </c>
      <c r="D734">
        <f t="shared" si="70"/>
        <v>0.10587622325875522</v>
      </c>
      <c r="E734">
        <f t="shared" si="71"/>
        <v>2.6782676492638175E-2</v>
      </c>
      <c r="F734">
        <f t="shared" si="72"/>
        <v>0.12373596539598837</v>
      </c>
      <c r="G734">
        <f t="shared" si="73"/>
        <v>0.51097386482856244</v>
      </c>
      <c r="H734">
        <v>7.24</v>
      </c>
      <c r="I734">
        <f t="shared" si="67"/>
        <v>1.3391338246319088E-2</v>
      </c>
    </row>
    <row r="735" spans="1:9" x14ac:dyDescent="0.3">
      <c r="A735">
        <v>7.25</v>
      </c>
      <c r="B735">
        <f t="shared" si="68"/>
        <v>1.3324548668177743E-2</v>
      </c>
      <c r="C735">
        <f t="shared" si="69"/>
        <v>4.830148892214433E-2</v>
      </c>
      <c r="D735">
        <f t="shared" si="70"/>
        <v>0.10578529214459212</v>
      </c>
      <c r="E735">
        <f t="shared" si="71"/>
        <v>2.6649097336355485E-2</v>
      </c>
      <c r="F735">
        <f t="shared" si="72"/>
        <v>0.12325207518064411</v>
      </c>
      <c r="G735">
        <f t="shared" si="73"/>
        <v>0.50991555681260148</v>
      </c>
      <c r="H735">
        <v>7.25</v>
      </c>
      <c r="I735">
        <f t="shared" si="67"/>
        <v>1.3324548668177743E-2</v>
      </c>
    </row>
    <row r="736" spans="1:9" x14ac:dyDescent="0.3">
      <c r="A736">
        <v>7.26</v>
      </c>
      <c r="B736">
        <f t="shared" si="68"/>
        <v>1.325809220444709E-2</v>
      </c>
      <c r="C736">
        <f t="shared" si="69"/>
        <v>4.8126874702142948E-2</v>
      </c>
      <c r="D736">
        <f t="shared" si="70"/>
        <v>0.10569383587711123</v>
      </c>
      <c r="E736">
        <f t="shared" si="71"/>
        <v>2.6516184408894181E-2</v>
      </c>
      <c r="F736">
        <f t="shared" si="72"/>
        <v>0.12276993381318005</v>
      </c>
      <c r="G736">
        <f t="shared" si="73"/>
        <v>0.5088581607361814</v>
      </c>
      <c r="H736">
        <v>7.26</v>
      </c>
      <c r="I736">
        <f t="shared" ref="I736:I799" si="74">_xlfn.CHISQ.DIST(H736,2,FALSE)</f>
        <v>1.325809220444709E-2</v>
      </c>
    </row>
    <row r="737" spans="1:9" x14ac:dyDescent="0.3">
      <c r="A737">
        <v>7.27</v>
      </c>
      <c r="B737">
        <f t="shared" si="68"/>
        <v>1.3191967193712077E-2</v>
      </c>
      <c r="C737">
        <f t="shared" si="69"/>
        <v>4.795280074914339E-2</v>
      </c>
      <c r="D737">
        <f t="shared" si="70"/>
        <v>0.10560185761310005</v>
      </c>
      <c r="E737">
        <f t="shared" si="71"/>
        <v>2.6383934387424153E-2</v>
      </c>
      <c r="F737">
        <f t="shared" si="72"/>
        <v>0.12228953588571094</v>
      </c>
      <c r="G737">
        <f t="shared" si="73"/>
        <v>0.50780168183504726</v>
      </c>
      <c r="H737">
        <v>7.27</v>
      </c>
      <c r="I737">
        <f t="shared" si="74"/>
        <v>1.3191967193712077E-2</v>
      </c>
    </row>
    <row r="738" spans="1:9" x14ac:dyDescent="0.3">
      <c r="A738">
        <v>7.28</v>
      </c>
      <c r="B738">
        <f t="shared" si="68"/>
        <v>1.3126171982843982E-2</v>
      </c>
      <c r="C738">
        <f t="shared" si="69"/>
        <v>4.7779266017552106E-2</v>
      </c>
      <c r="D738">
        <f t="shared" si="70"/>
        <v>0.10550936050435972</v>
      </c>
      <c r="E738">
        <f t="shared" si="71"/>
        <v>2.6252343965687961E-2</v>
      </c>
      <c r="F738">
        <f t="shared" si="72"/>
        <v>0.12181087600079216</v>
      </c>
      <c r="G738">
        <f t="shared" si="73"/>
        <v>0.50674612531340091</v>
      </c>
      <c r="H738">
        <v>7.28</v>
      </c>
      <c r="I738">
        <f t="shared" si="74"/>
        <v>1.3126171982843982E-2</v>
      </c>
    </row>
    <row r="739" spans="1:9" x14ac:dyDescent="0.3">
      <c r="A739">
        <v>7.29</v>
      </c>
      <c r="B739">
        <f t="shared" si="68"/>
        <v>1.3060704926959118E-2</v>
      </c>
      <c r="C739">
        <f t="shared" si="69"/>
        <v>4.7606269458765983E-2</v>
      </c>
      <c r="D739">
        <f t="shared" si="70"/>
        <v>0.10541634769765025</v>
      </c>
      <c r="E739">
        <f t="shared" si="71"/>
        <v>2.6121409853918233E-2</v>
      </c>
      <c r="F739">
        <f t="shared" si="72"/>
        <v>0.12133394877145018</v>
      </c>
      <c r="G739">
        <f t="shared" si="73"/>
        <v>0.5056914963439525</v>
      </c>
      <c r="H739">
        <v>7.29</v>
      </c>
      <c r="I739">
        <f t="shared" si="74"/>
        <v>1.3060704926959118E-2</v>
      </c>
    </row>
    <row r="740" spans="1:9" x14ac:dyDescent="0.3">
      <c r="A740">
        <v>7.3</v>
      </c>
      <c r="B740">
        <f t="shared" si="68"/>
        <v>1.2995564389377672E-2</v>
      </c>
      <c r="C740">
        <f t="shared" si="69"/>
        <v>4.7433810021228519E-2</v>
      </c>
      <c r="D740">
        <f t="shared" si="70"/>
        <v>0.10532282233463612</v>
      </c>
      <c r="E740">
        <f t="shared" si="71"/>
        <v>2.5991128778755347E-2</v>
      </c>
      <c r="F740">
        <f t="shared" si="72"/>
        <v>0.12085874882121238</v>
      </c>
      <c r="G740">
        <f t="shared" si="73"/>
        <v>0.50463780006796832</v>
      </c>
      <c r="H740">
        <v>7.3</v>
      </c>
      <c r="I740">
        <f t="shared" si="74"/>
        <v>1.2995564389377672E-2</v>
      </c>
    </row>
    <row r="741" spans="1:9" x14ac:dyDescent="0.3">
      <c r="A741">
        <v>7.31</v>
      </c>
      <c r="B741">
        <f t="shared" si="68"/>
        <v>1.2930748741582815E-2</v>
      </c>
      <c r="C741">
        <f t="shared" si="69"/>
        <v>4.7261886650485203E-2</v>
      </c>
      <c r="D741">
        <f t="shared" si="70"/>
        <v>0.10522878755183299</v>
      </c>
      <c r="E741">
        <f t="shared" si="71"/>
        <v>2.5861497483165633E-2</v>
      </c>
      <c r="F741">
        <f t="shared" si="72"/>
        <v>0.12038527078413601</v>
      </c>
      <c r="G741">
        <f t="shared" si="73"/>
        <v>0.50358504159532513</v>
      </c>
      <c r="H741">
        <v>7.31</v>
      </c>
      <c r="I741">
        <f t="shared" si="74"/>
        <v>1.2930748741582815E-2</v>
      </c>
    </row>
    <row r="742" spans="1:9" x14ac:dyDescent="0.3">
      <c r="A742">
        <v>7.32</v>
      </c>
      <c r="B742">
        <f t="shared" si="68"/>
        <v>1.286625636317997E-2</v>
      </c>
      <c r="C742">
        <f t="shared" si="69"/>
        <v>4.7090498289238711E-2</v>
      </c>
      <c r="D742">
        <f t="shared" si="70"/>
        <v>0.10513424648055435</v>
      </c>
      <c r="E742">
        <f t="shared" si="71"/>
        <v>2.573251272635994E-2</v>
      </c>
      <c r="F742">
        <f t="shared" si="72"/>
        <v>0.11991350930483732</v>
      </c>
      <c r="G742">
        <f t="shared" si="73"/>
        <v>0.50253322600455963</v>
      </c>
      <c r="H742">
        <v>7.32</v>
      </c>
      <c r="I742">
        <f t="shared" si="74"/>
        <v>1.286625636317997E-2</v>
      </c>
    </row>
    <row r="743" spans="1:9" x14ac:dyDescent="0.3">
      <c r="A743">
        <v>7.33</v>
      </c>
      <c r="B743">
        <f t="shared" si="68"/>
        <v>1.2802085641856328E-2</v>
      </c>
      <c r="C743">
        <f t="shared" si="69"/>
        <v>4.6919643877403452E-2</v>
      </c>
      <c r="D743">
        <f t="shared" si="70"/>
        <v>0.10503920224685928</v>
      </c>
      <c r="E743">
        <f t="shared" si="71"/>
        <v>2.5604171283712656E-2</v>
      </c>
      <c r="F743">
        <f t="shared" si="72"/>
        <v>0.11944345903851954</v>
      </c>
      <c r="G743">
        <f t="shared" si="73"/>
        <v>0.50148235834292132</v>
      </c>
      <c r="H743">
        <v>7.33</v>
      </c>
      <c r="I743">
        <f t="shared" si="74"/>
        <v>1.2802085641856328E-2</v>
      </c>
    </row>
    <row r="744" spans="1:9" x14ac:dyDescent="0.3">
      <c r="A744">
        <v>7.34</v>
      </c>
      <c r="B744">
        <f t="shared" si="68"/>
        <v>1.273823497334051E-2</v>
      </c>
      <c r="C744">
        <f t="shared" si="69"/>
        <v>4.6749322352159665E-2</v>
      </c>
      <c r="D744">
        <f t="shared" si="70"/>
        <v>0.10494365797150057</v>
      </c>
      <c r="E744">
        <f t="shared" si="71"/>
        <v>2.5476469946681016E-2</v>
      </c>
      <c r="F744">
        <f t="shared" si="72"/>
        <v>0.11897511465100034</v>
      </c>
      <c r="G744">
        <f t="shared" si="73"/>
        <v>0.50043244362642736</v>
      </c>
      <c r="H744">
        <v>7.34</v>
      </c>
      <c r="I744">
        <f t="shared" si="74"/>
        <v>1.273823497334051E-2</v>
      </c>
    </row>
    <row r="745" spans="1:9" x14ac:dyDescent="0.3">
      <c r="A745">
        <v>7.35</v>
      </c>
      <c r="B745">
        <f t="shared" si="68"/>
        <v>1.2674702761362473E-2</v>
      </c>
      <c r="C745">
        <f t="shared" si="69"/>
        <v>4.6579532648007092E-2</v>
      </c>
      <c r="D745">
        <f t="shared" si="70"/>
        <v>0.10484761676987346</v>
      </c>
      <c r="E745">
        <f t="shared" si="71"/>
        <v>2.5349405522724945E-2</v>
      </c>
      <c r="F745">
        <f t="shared" si="72"/>
        <v>0.11850847081873911</v>
      </c>
      <c r="G745">
        <f t="shared" si="73"/>
        <v>0.49938348683991196</v>
      </c>
      <c r="H745">
        <v>7.35</v>
      </c>
      <c r="I745">
        <f t="shared" si="74"/>
        <v>1.2674702761362473E-2</v>
      </c>
    </row>
    <row r="746" spans="1:9" x14ac:dyDescent="0.3">
      <c r="A746">
        <v>7.36</v>
      </c>
      <c r="B746">
        <f t="shared" si="68"/>
        <v>1.2611487417613608E-2</v>
      </c>
      <c r="C746">
        <f t="shared" si="69"/>
        <v>4.6410273696818077E-2</v>
      </c>
      <c r="D746">
        <f t="shared" si="70"/>
        <v>0.10475108175196486</v>
      </c>
      <c r="E746">
        <f t="shared" si="71"/>
        <v>2.5222974835227212E-2</v>
      </c>
      <c r="F746">
        <f t="shared" si="72"/>
        <v>0.11804352222886334</v>
      </c>
      <c r="G746">
        <f t="shared" si="73"/>
        <v>0.49833549293708346</v>
      </c>
      <c r="H746">
        <v>7.36</v>
      </c>
      <c r="I746">
        <f t="shared" si="74"/>
        <v>1.2611487417613608E-2</v>
      </c>
    </row>
    <row r="747" spans="1:9" x14ac:dyDescent="0.3">
      <c r="A747">
        <v>7.37</v>
      </c>
      <c r="B747">
        <f t="shared" si="68"/>
        <v>1.2548587361707031E-2</v>
      </c>
      <c r="C747">
        <f t="shared" si="69"/>
        <v>4.6241544427890427E-2</v>
      </c>
      <c r="D747">
        <f t="shared" si="70"/>
        <v>0.1046540560223034</v>
      </c>
      <c r="E747">
        <f t="shared" si="71"/>
        <v>2.5097174723414068E-2</v>
      </c>
      <c r="F747">
        <f t="shared" si="72"/>
        <v>0.11758026357919492</v>
      </c>
      <c r="G747">
        <f t="shared" si="73"/>
        <v>0.49728846684057781</v>
      </c>
      <c r="H747">
        <v>7.37</v>
      </c>
      <c r="I747">
        <f t="shared" si="74"/>
        <v>1.2548587361707031E-2</v>
      </c>
    </row>
    <row r="748" spans="1:9" x14ac:dyDescent="0.3">
      <c r="A748">
        <v>7.38</v>
      </c>
      <c r="B748">
        <f t="shared" si="68"/>
        <v>1.2486001021138077E-2</v>
      </c>
      <c r="C748">
        <f t="shared" si="69"/>
        <v>4.6073343767999514E-2</v>
      </c>
      <c r="D748">
        <f t="shared" si="70"/>
        <v>0.10455654267990971</v>
      </c>
      <c r="E748">
        <f t="shared" si="71"/>
        <v>2.4972002042276155E-2</v>
      </c>
      <c r="F748">
        <f t="shared" si="72"/>
        <v>0.11711868957827515</v>
      </c>
      <c r="G748">
        <f t="shared" si="73"/>
        <v>0.49624241344201259</v>
      </c>
      <c r="H748">
        <v>7.38</v>
      </c>
      <c r="I748">
        <f t="shared" si="74"/>
        <v>1.2486001021138077E-2</v>
      </c>
    </row>
    <row r="749" spans="1:9" x14ac:dyDescent="0.3">
      <c r="A749">
        <v>7.39</v>
      </c>
      <c r="B749">
        <f t="shared" si="68"/>
        <v>1.2423726831244963E-2</v>
      </c>
      <c r="C749">
        <f t="shared" si="69"/>
        <v>4.5905670641450146E-2</v>
      </c>
      <c r="D749">
        <f t="shared" si="70"/>
        <v>0.10445854481824747</v>
      </c>
      <c r="E749">
        <f t="shared" si="71"/>
        <v>2.4847453662489926E-2</v>
      </c>
      <c r="F749">
        <f t="shared" si="72"/>
        <v>0.11665879494539021</v>
      </c>
      <c r="G749">
        <f t="shared" si="73"/>
        <v>0.49519733760204321</v>
      </c>
      <c r="H749">
        <v>7.39</v>
      </c>
      <c r="I749">
        <f t="shared" si="74"/>
        <v>1.2423726831244963E-2</v>
      </c>
    </row>
    <row r="750" spans="1:9" x14ac:dyDescent="0.3">
      <c r="A750">
        <v>7.4</v>
      </c>
      <c r="B750">
        <f t="shared" si="68"/>
        <v>1.2361763235169692E-2</v>
      </c>
      <c r="C750">
        <f t="shared" si="69"/>
        <v>4.5738523970127884E-2</v>
      </c>
      <c r="D750">
        <f t="shared" si="70"/>
        <v>0.1043600655251751</v>
      </c>
      <c r="E750">
        <f t="shared" si="71"/>
        <v>2.4723526470339388E-2</v>
      </c>
      <c r="F750">
        <f t="shared" si="72"/>
        <v>0.11620057441059513</v>
      </c>
      <c r="G750">
        <f t="shared" si="73"/>
        <v>0.49415324415041839</v>
      </c>
      <c r="H750">
        <v>7.4</v>
      </c>
      <c r="I750">
        <f t="shared" si="74"/>
        <v>1.2361763235169692E-2</v>
      </c>
    </row>
    <row r="751" spans="1:9" x14ac:dyDescent="0.3">
      <c r="A751">
        <v>7.41</v>
      </c>
      <c r="B751">
        <f t="shared" si="68"/>
        <v>1.2300108683819151E-2</v>
      </c>
      <c r="C751">
        <f t="shared" si="69"/>
        <v>4.5571902673549963E-2</v>
      </c>
      <c r="D751">
        <f t="shared" si="70"/>
        <v>0.10426110788289789</v>
      </c>
      <c r="E751">
        <f t="shared" si="71"/>
        <v>2.4600217367638302E-2</v>
      </c>
      <c r="F751">
        <f t="shared" si="72"/>
        <v>0.11574402271473822</v>
      </c>
      <c r="G751">
        <f t="shared" si="73"/>
        <v>0.4931101378860363</v>
      </c>
      <c r="H751">
        <v>7.41</v>
      </c>
      <c r="I751">
        <f t="shared" si="74"/>
        <v>1.2300108683819151E-2</v>
      </c>
    </row>
    <row r="752" spans="1:9" x14ac:dyDescent="0.3">
      <c r="A752">
        <v>7.42</v>
      </c>
      <c r="B752">
        <f t="shared" si="68"/>
        <v>1.2238761635826335E-2</v>
      </c>
      <c r="C752">
        <f t="shared" si="69"/>
        <v>4.5405805668915722E-2</v>
      </c>
      <c r="D752">
        <f t="shared" si="70"/>
        <v>0.10416167496792045</v>
      </c>
      <c r="E752">
        <f t="shared" si="71"/>
        <v>2.447752327165267E-2</v>
      </c>
      <c r="F752">
        <f t="shared" si="72"/>
        <v>0.11528913460948408</v>
      </c>
      <c r="G752">
        <f t="shared" si="73"/>
        <v>0.49206802357700219</v>
      </c>
      <c r="H752">
        <v>7.42</v>
      </c>
      <c r="I752">
        <f t="shared" si="74"/>
        <v>1.2238761635826335E-2</v>
      </c>
    </row>
    <row r="753" spans="1:9" x14ac:dyDescent="0.3">
      <c r="A753">
        <v>7.43</v>
      </c>
      <c r="B753">
        <f t="shared" si="68"/>
        <v>1.2177720557511852E-2</v>
      </c>
      <c r="C753">
        <f t="shared" si="69"/>
        <v>4.5240231871156535E-2</v>
      </c>
      <c r="D753">
        <f t="shared" si="70"/>
        <v>0.10406176985100039</v>
      </c>
      <c r="E753">
        <f t="shared" si="71"/>
        <v>2.4355441115023704E-2</v>
      </c>
      <c r="F753">
        <f t="shared" si="72"/>
        <v>0.11483590485733676</v>
      </c>
      <c r="G753">
        <f t="shared" si="73"/>
        <v>0.49102690596068399</v>
      </c>
      <c r="H753">
        <v>7.43</v>
      </c>
      <c r="I753">
        <f t="shared" si="74"/>
        <v>1.2177720557511852E-2</v>
      </c>
    </row>
    <row r="754" spans="1:9" x14ac:dyDescent="0.3">
      <c r="A754">
        <v>7.4399999999999995</v>
      </c>
      <c r="B754">
        <f t="shared" si="68"/>
        <v>1.2116983922845563E-2</v>
      </c>
      <c r="C754">
        <f t="shared" si="69"/>
        <v>4.5075180192985495E-2</v>
      </c>
      <c r="D754">
        <f t="shared" si="70"/>
        <v>0.10396139559710174</v>
      </c>
      <c r="E754">
        <f t="shared" si="71"/>
        <v>2.4233967845691123E-2</v>
      </c>
      <c r="F754">
        <f t="shared" si="72"/>
        <v>0.1143843282316621</v>
      </c>
      <c r="G754">
        <f t="shared" si="73"/>
        <v>0.4899867897437713</v>
      </c>
      <c r="H754">
        <v>7.4399999999999995</v>
      </c>
      <c r="I754">
        <f t="shared" si="74"/>
        <v>1.2116983922845563E-2</v>
      </c>
    </row>
    <row r="755" spans="1:9" x14ac:dyDescent="0.3">
      <c r="A755">
        <v>7.45</v>
      </c>
      <c r="B755">
        <f t="shared" si="68"/>
        <v>1.2056550213408432E-2</v>
      </c>
      <c r="C755">
        <f t="shared" si="69"/>
        <v>4.4910649544946418E-2</v>
      </c>
      <c r="D755">
        <f t="shared" si="70"/>
        <v>0.10386055526534954</v>
      </c>
      <c r="E755">
        <f t="shared" si="71"/>
        <v>2.4113100426816865E-2</v>
      </c>
      <c r="F755">
        <f t="shared" si="72"/>
        <v>0.11393439951670968</v>
      </c>
      <c r="G755">
        <f t="shared" si="73"/>
        <v>0.48894767960233398</v>
      </c>
      <c r="H755">
        <v>7.45</v>
      </c>
      <c r="I755">
        <f t="shared" si="74"/>
        <v>1.2056550213408432E-2</v>
      </c>
    </row>
    <row r="756" spans="1:9" x14ac:dyDescent="0.3">
      <c r="A756">
        <v>7.46</v>
      </c>
      <c r="B756">
        <f t="shared" si="68"/>
        <v>1.1996417918354589E-2</v>
      </c>
      <c r="C756">
        <f t="shared" si="69"/>
        <v>4.4746638835462614E-2</v>
      </c>
      <c r="D756">
        <f t="shared" si="70"/>
        <v>0.10375925190898466</v>
      </c>
      <c r="E756">
        <f t="shared" si="71"/>
        <v>2.3992835836709175E-2</v>
      </c>
      <c r="F756">
        <f t="shared" si="72"/>
        <v>0.11348611350763441</v>
      </c>
      <c r="G756">
        <f t="shared" si="73"/>
        <v>0.4879095801818788</v>
      </c>
      <c r="H756">
        <v>7.46</v>
      </c>
      <c r="I756">
        <f t="shared" si="74"/>
        <v>1.1996417918354589E-2</v>
      </c>
    </row>
    <row r="757" spans="1:9" x14ac:dyDescent="0.3">
      <c r="A757">
        <v>7.47</v>
      </c>
      <c r="B757">
        <f t="shared" si="68"/>
        <v>1.1936585534373517E-2</v>
      </c>
      <c r="C757">
        <f t="shared" si="69"/>
        <v>4.4583146970885099E-2</v>
      </c>
      <c r="D757">
        <f t="shared" si="70"/>
        <v>0.10365748857531923</v>
      </c>
      <c r="E757">
        <f t="shared" si="71"/>
        <v>2.3873171068747034E-2</v>
      </c>
      <c r="F757">
        <f t="shared" si="72"/>
        <v>0.11303946501051719</v>
      </c>
      <c r="G757">
        <f t="shared" si="73"/>
        <v>0.48687249609741134</v>
      </c>
      <c r="H757">
        <v>7.47</v>
      </c>
      <c r="I757">
        <f t="shared" si="74"/>
        <v>1.1936585534373517E-2</v>
      </c>
    </row>
    <row r="758" spans="1:9" x14ac:dyDescent="0.3">
      <c r="A758">
        <v>7.4799999999999995</v>
      </c>
      <c r="B758">
        <f t="shared" si="68"/>
        <v>1.1877051565652502E-2</v>
      </c>
      <c r="C758">
        <f t="shared" si="69"/>
        <v>4.4420172855540369E-2</v>
      </c>
      <c r="D758">
        <f t="shared" si="70"/>
        <v>0.10355526830569273</v>
      </c>
      <c r="E758">
        <f t="shared" si="71"/>
        <v>2.3754103131305007E-2</v>
      </c>
      <c r="F758">
        <f t="shared" si="72"/>
        <v>0.11259444884238574</v>
      </c>
      <c r="G758">
        <f t="shared" si="73"/>
        <v>0.48583643193349213</v>
      </c>
      <c r="H758">
        <v>7.4799999999999995</v>
      </c>
      <c r="I758">
        <f t="shared" si="74"/>
        <v>1.1877051565652502E-2</v>
      </c>
    </row>
    <row r="759" spans="1:9" x14ac:dyDescent="0.3">
      <c r="A759">
        <v>7.49</v>
      </c>
      <c r="B759">
        <f t="shared" si="68"/>
        <v>1.1817814523839223E-2</v>
      </c>
      <c r="C759">
        <f t="shared" si="69"/>
        <v>4.4257715391777898E-2</v>
      </c>
      <c r="D759">
        <f t="shared" si="70"/>
        <v>0.1034525941354283</v>
      </c>
      <c r="E759">
        <f t="shared" si="71"/>
        <v>2.3635629047678443E-2</v>
      </c>
      <c r="F759">
        <f t="shared" si="72"/>
        <v>0.11215105983123422</v>
      </c>
      <c r="G759">
        <f t="shared" si="73"/>
        <v>0.48480139224429919</v>
      </c>
      <c r="H759">
        <v>7.49</v>
      </c>
      <c r="I759">
        <f t="shared" si="74"/>
        <v>1.1817814523839223E-2</v>
      </c>
    </row>
    <row r="760" spans="1:9" x14ac:dyDescent="0.3">
      <c r="A760">
        <v>7.5</v>
      </c>
      <c r="B760">
        <f t="shared" si="68"/>
        <v>1.1758872928004555E-2</v>
      </c>
      <c r="C760">
        <f t="shared" si="69"/>
        <v>4.4095773480017086E-2</v>
      </c>
      <c r="D760">
        <f t="shared" si="70"/>
        <v>0.10334946909379004</v>
      </c>
      <c r="E760">
        <f t="shared" si="71"/>
        <v>2.3517745856009107E-2</v>
      </c>
      <c r="F760">
        <f t="shared" si="72"/>
        <v>0.11170929281604326</v>
      </c>
      <c r="G760">
        <f t="shared" si="73"/>
        <v>0.48376738155368737</v>
      </c>
      <c r="H760">
        <v>7.5</v>
      </c>
      <c r="I760">
        <f t="shared" si="74"/>
        <v>1.1758872928004555E-2</v>
      </c>
    </row>
    <row r="761" spans="1:9" x14ac:dyDescent="0.3">
      <c r="A761">
        <v>7.51</v>
      </c>
      <c r="B761">
        <f t="shared" si="68"/>
        <v>1.1700225304605528E-2</v>
      </c>
      <c r="C761">
        <f t="shared" si="69"/>
        <v>4.3934346018793757E-2</v>
      </c>
      <c r="D761">
        <f t="shared" si="70"/>
        <v>0.10324589620394044</v>
      </c>
      <c r="E761">
        <f t="shared" si="71"/>
        <v>2.3400450609211056E-2</v>
      </c>
      <c r="F761">
        <f t="shared" si="72"/>
        <v>0.11126914264679857</v>
      </c>
      <c r="G761">
        <f t="shared" si="73"/>
        <v>0.48273440435524972</v>
      </c>
      <c r="H761">
        <v>7.51</v>
      </c>
      <c r="I761">
        <f t="shared" si="74"/>
        <v>1.1700225304605528E-2</v>
      </c>
    </row>
    <row r="762" spans="1:9" x14ac:dyDescent="0.3">
      <c r="A762">
        <v>7.52</v>
      </c>
      <c r="B762">
        <f t="shared" si="68"/>
        <v>1.1641870187448503E-2</v>
      </c>
      <c r="C762">
        <f t="shared" si="69"/>
        <v>4.3773431904806377E-2</v>
      </c>
      <c r="D762">
        <f t="shared" si="70"/>
        <v>0.10314187848289842</v>
      </c>
      <c r="E762">
        <f t="shared" si="71"/>
        <v>2.328374037489701E-2</v>
      </c>
      <c r="F762">
        <f t="shared" si="72"/>
        <v>0.11083060418450977</v>
      </c>
      <c r="G762">
        <f t="shared" si="73"/>
        <v>0.48170246511237858</v>
      </c>
      <c r="H762">
        <v>7.52</v>
      </c>
      <c r="I762">
        <f t="shared" si="74"/>
        <v>1.1641870187448503E-2</v>
      </c>
    </row>
    <row r="763" spans="1:9" x14ac:dyDescent="0.3">
      <c r="A763">
        <v>7.53</v>
      </c>
      <c r="B763">
        <f t="shared" si="68"/>
        <v>1.158380611765251E-2</v>
      </c>
      <c r="C763">
        <f t="shared" si="69"/>
        <v>4.3613030032961714E-2</v>
      </c>
      <c r="D763">
        <f t="shared" si="70"/>
        <v>0.10303741894149827</v>
      </c>
      <c r="E763">
        <f t="shared" si="71"/>
        <v>2.3167612235305019E-2</v>
      </c>
      <c r="F763">
        <f t="shared" si="72"/>
        <v>0.11039367230122843</v>
      </c>
      <c r="G763">
        <f t="shared" si="73"/>
        <v>0.48067156825832558</v>
      </c>
      <c r="H763">
        <v>7.53</v>
      </c>
      <c r="I763">
        <f t="shared" si="74"/>
        <v>1.158380611765251E-2</v>
      </c>
    </row>
    <row r="764" spans="1:9" x14ac:dyDescent="0.3">
      <c r="A764">
        <v>7.54</v>
      </c>
      <c r="B764">
        <f t="shared" si="68"/>
        <v>1.1526031643612785E-2</v>
      </c>
      <c r="C764">
        <f t="shared" si="69"/>
        <v>4.3453139296420203E-2</v>
      </c>
      <c r="D764">
        <f t="shared" si="70"/>
        <v>0.10293252058434847</v>
      </c>
      <c r="E764">
        <f t="shared" si="71"/>
        <v>2.3052063287225571E-2</v>
      </c>
      <c r="F764">
        <f t="shared" si="72"/>
        <v>0.10995834188006597</v>
      </c>
      <c r="G764">
        <f t="shared" si="73"/>
        <v>0.47964171819626678</v>
      </c>
      <c r="H764">
        <v>7.54</v>
      </c>
      <c r="I764">
        <f t="shared" si="74"/>
        <v>1.1526031643612785E-2</v>
      </c>
    </row>
    <row r="765" spans="1:9" x14ac:dyDescent="0.3">
      <c r="A765">
        <v>7.55</v>
      </c>
      <c r="B765">
        <f t="shared" si="68"/>
        <v>1.1468545320964465E-2</v>
      </c>
      <c r="C765">
        <f t="shared" si="69"/>
        <v>4.3293758586640863E-2</v>
      </c>
      <c r="D765">
        <f t="shared" si="70"/>
        <v>0.10282718640979149</v>
      </c>
      <c r="E765">
        <f t="shared" si="71"/>
        <v>2.293709064192893E-2</v>
      </c>
      <c r="F765">
        <f t="shared" si="72"/>
        <v>0.10952460781521065</v>
      </c>
      <c r="G765">
        <f t="shared" si="73"/>
        <v>0.47861291929936278</v>
      </c>
      <c r="H765">
        <v>7.55</v>
      </c>
      <c r="I765">
        <f t="shared" si="74"/>
        <v>1.1468545320964465E-2</v>
      </c>
    </row>
    <row r="766" spans="1:9" x14ac:dyDescent="0.3">
      <c r="A766">
        <v>7.56</v>
      </c>
      <c r="B766">
        <f t="shared" si="68"/>
        <v>1.141134571254649E-2</v>
      </c>
      <c r="C766">
        <f t="shared" si="69"/>
        <v>4.3134886793425732E-2</v>
      </c>
      <c r="D766">
        <f t="shared" si="70"/>
        <v>0.10272141940986404</v>
      </c>
      <c r="E766">
        <f t="shared" si="71"/>
        <v>2.2822691425092981E-2</v>
      </c>
      <c r="F766">
        <f t="shared" si="72"/>
        <v>0.10909246501194443</v>
      </c>
      <c r="G766">
        <f t="shared" si="73"/>
        <v>0.47758517591082172</v>
      </c>
      <c r="H766">
        <v>7.56</v>
      </c>
      <c r="I766">
        <f t="shared" si="74"/>
        <v>1.141134571254649E-2</v>
      </c>
    </row>
    <row r="767" spans="1:9" x14ac:dyDescent="0.3">
      <c r="A767">
        <v>7.57</v>
      </c>
      <c r="B767">
        <f t="shared" si="68"/>
        <v>1.1354431388365666E-2</v>
      </c>
      <c r="C767">
        <f t="shared" si="69"/>
        <v>4.297652280496405E-2</v>
      </c>
      <c r="D767">
        <f t="shared" si="70"/>
        <v>0.10261522257025769</v>
      </c>
      <c r="E767">
        <f t="shared" si="71"/>
        <v>2.2708862776731332E-2</v>
      </c>
      <c r="F767">
        <f t="shared" si="72"/>
        <v>0.10866190838665943</v>
      </c>
      <c r="G767">
        <f t="shared" si="73"/>
        <v>0.47655849234396364</v>
      </c>
      <c r="H767">
        <v>7.57</v>
      </c>
      <c r="I767">
        <f t="shared" si="74"/>
        <v>1.1354431388365666E-2</v>
      </c>
    </row>
    <row r="768" spans="1:9" x14ac:dyDescent="0.3">
      <c r="A768">
        <v>7.58</v>
      </c>
      <c r="B768">
        <f t="shared" si="68"/>
        <v>1.129780092556093E-2</v>
      </c>
      <c r="C768">
        <f t="shared" si="69"/>
        <v>4.2818665507875935E-2</v>
      </c>
      <c r="D768">
        <f t="shared" si="70"/>
        <v>0.10250859887028013</v>
      </c>
      <c r="E768">
        <f t="shared" si="71"/>
        <v>2.2595601851121864E-2</v>
      </c>
      <c r="F768">
        <f t="shared" si="72"/>
        <v>0.10823293286687373</v>
      </c>
      <c r="G768">
        <f t="shared" si="73"/>
        <v>0.47553287288228363</v>
      </c>
      <c r="H768">
        <v>7.58</v>
      </c>
      <c r="I768">
        <f t="shared" si="74"/>
        <v>1.129780092556093E-2</v>
      </c>
    </row>
    <row r="769" spans="1:9" x14ac:dyDescent="0.3">
      <c r="A769">
        <v>7.59</v>
      </c>
      <c r="B769">
        <f t="shared" si="68"/>
        <v>1.1241452908367764E-2</v>
      </c>
      <c r="C769">
        <f t="shared" si="69"/>
        <v>4.266131378725567E-2</v>
      </c>
      <c r="D769">
        <f t="shared" si="70"/>
        <v>0.10240155128281682</v>
      </c>
      <c r="E769">
        <f t="shared" si="71"/>
        <v>2.2482905816735531E-2</v>
      </c>
      <c r="F769">
        <f t="shared" si="72"/>
        <v>0.10780553339124686</v>
      </c>
      <c r="G769">
        <f t="shared" si="73"/>
        <v>0.47450832177951574</v>
      </c>
      <c r="H769">
        <v>7.59</v>
      </c>
      <c r="I769">
        <f t="shared" si="74"/>
        <v>1.1241452908367764E-2</v>
      </c>
    </row>
    <row r="770" spans="1:9" x14ac:dyDescent="0.3">
      <c r="A770">
        <v>7.6</v>
      </c>
      <c r="B770">
        <f t="shared" si="68"/>
        <v>1.1185385928082797E-2</v>
      </c>
      <c r="C770">
        <f t="shared" si="69"/>
        <v>4.2504466526714649E-2</v>
      </c>
      <c r="D770">
        <f t="shared" si="70"/>
        <v>0.10229408277429324</v>
      </c>
      <c r="E770">
        <f t="shared" si="71"/>
        <v>2.2370771856165601E-2</v>
      </c>
      <c r="F770">
        <f t="shared" si="72"/>
        <v>0.10737970490959488</v>
      </c>
      <c r="G770">
        <f t="shared" si="73"/>
        <v>0.47348484325969653</v>
      </c>
      <c r="H770">
        <v>7.6</v>
      </c>
      <c r="I770">
        <f t="shared" si="74"/>
        <v>1.1185385928082797E-2</v>
      </c>
    </row>
    <row r="771" spans="1:9" x14ac:dyDescent="0.3">
      <c r="A771">
        <v>7.61</v>
      </c>
      <c r="B771">
        <f t="shared" ref="B771:B834" si="75">_xlfn.CHISQ.DIST(A771,2,FALSE)</f>
        <v>1.1129598583028607E-2</v>
      </c>
      <c r="C771">
        <f t="shared" ref="C771:C834" si="76">_xlfn.CHISQ.DIST(A771,4,FALSE)</f>
        <v>4.2348122608423848E-2</v>
      </c>
      <c r="D771">
        <f t="shared" ref="D771:D834" si="77">_xlfn.CHISQ.DIST(A771,8,FALSE)</f>
        <v>0.10218619630463763</v>
      </c>
      <c r="E771">
        <f t="shared" ref="E771:E834" si="78">_xlfn.CHISQ.DIST.RT(A771,2)</f>
        <v>2.2259197166057211E-2</v>
      </c>
      <c r="F771">
        <f t="shared" ref="F771:F834" si="79">+_xlfn.CHISQ.DIST.RT(A771,4)</f>
        <v>0.10695544238290489</v>
      </c>
      <c r="G771">
        <f t="shared" ref="G771:G834" si="80">_xlfn.CHISQ.DIST.RT(A771,8)</f>
        <v>0.47246244151723282</v>
      </c>
      <c r="H771">
        <v>7.61</v>
      </c>
      <c r="I771">
        <f t="shared" si="74"/>
        <v>1.1129598583028607E-2</v>
      </c>
    </row>
    <row r="772" spans="1:9" x14ac:dyDescent="0.3">
      <c r="A772">
        <v>7.62</v>
      </c>
      <c r="B772">
        <f t="shared" si="75"/>
        <v>1.1074089478518659E-2</v>
      </c>
      <c r="C772">
        <f t="shared" si="76"/>
        <v>4.2192280913156098E-2</v>
      </c>
      <c r="D772">
        <f t="shared" si="77"/>
        <v>0.10207789482724421</v>
      </c>
      <c r="E772">
        <f t="shared" si="78"/>
        <v>2.2148178957037315E-2</v>
      </c>
      <c r="F772">
        <f t="shared" si="79"/>
        <v>0.1065327407833495</v>
      </c>
      <c r="G772">
        <f t="shared" si="80"/>
        <v>0.47144112071696243</v>
      </c>
      <c r="H772">
        <v>7.62</v>
      </c>
      <c r="I772">
        <f t="shared" si="74"/>
        <v>1.1074089478518659E-2</v>
      </c>
    </row>
    <row r="773" spans="1:9" x14ac:dyDescent="0.3">
      <c r="A773">
        <v>7.63</v>
      </c>
      <c r="B773">
        <f t="shared" si="75"/>
        <v>1.1018857226822448E-2</v>
      </c>
      <c r="C773">
        <f t="shared" si="76"/>
        <v>4.2036940320327648E-2</v>
      </c>
      <c r="D773">
        <f t="shared" si="77"/>
        <v>0.10196918128893677</v>
      </c>
      <c r="E773">
        <f t="shared" si="78"/>
        <v>2.2037714453644896E-2</v>
      </c>
      <c r="F773">
        <f t="shared" si="79"/>
        <v>0.10611159509430017</v>
      </c>
      <c r="G773">
        <f t="shared" si="80"/>
        <v>0.47042088499422341</v>
      </c>
      <c r="H773">
        <v>7.63</v>
      </c>
      <c r="I773">
        <f t="shared" si="74"/>
        <v>1.1018857226822448E-2</v>
      </c>
    </row>
    <row r="774" spans="1:9" x14ac:dyDescent="0.3">
      <c r="A774">
        <v>7.64</v>
      </c>
      <c r="B774">
        <f t="shared" si="75"/>
        <v>1.096390044713081E-2</v>
      </c>
      <c r="C774">
        <f t="shared" si="76"/>
        <v>4.1882099708039702E-2</v>
      </c>
      <c r="D774">
        <f t="shared" si="77"/>
        <v>0.10186005862993307</v>
      </c>
      <c r="E774">
        <f t="shared" si="78"/>
        <v>2.192780089426162E-2</v>
      </c>
      <c r="F774">
        <f t="shared" si="79"/>
        <v>0.10569200031034101</v>
      </c>
      <c r="G774">
        <f t="shared" si="80"/>
        <v>0.46940173845491862</v>
      </c>
      <c r="H774">
        <v>7.64</v>
      </c>
      <c r="I774">
        <f t="shared" si="74"/>
        <v>1.096390044713081E-2</v>
      </c>
    </row>
    <row r="775" spans="1:9" x14ac:dyDescent="0.3">
      <c r="A775">
        <v>7.65</v>
      </c>
      <c r="B775">
        <f t="shared" si="75"/>
        <v>1.0909217765521383E-2</v>
      </c>
      <c r="C775">
        <f t="shared" si="76"/>
        <v>4.1727757953119289E-2</v>
      </c>
      <c r="D775">
        <f t="shared" si="77"/>
        <v>0.10175052978380936</v>
      </c>
      <c r="E775">
        <f t="shared" si="78"/>
        <v>2.1818435531042762E-2</v>
      </c>
      <c r="F775">
        <f t="shared" si="79"/>
        <v>0.10527395143728133</v>
      </c>
      <c r="G775">
        <f t="shared" si="80"/>
        <v>0.46838368517558104</v>
      </c>
      <c r="H775">
        <v>7.65</v>
      </c>
      <c r="I775">
        <f t="shared" si="74"/>
        <v>1.0909217765521383E-2</v>
      </c>
    </row>
    <row r="776" spans="1:9" x14ac:dyDescent="0.3">
      <c r="A776">
        <v>7.66</v>
      </c>
      <c r="B776">
        <f t="shared" si="75"/>
        <v>1.0854807814924287E-2</v>
      </c>
      <c r="C776">
        <f t="shared" si="76"/>
        <v>4.1573913931160035E-2</v>
      </c>
      <c r="D776">
        <f t="shared" si="77"/>
        <v>0.10164059767746553</v>
      </c>
      <c r="E776">
        <f t="shared" si="78"/>
        <v>2.1709615629848571E-2</v>
      </c>
      <c r="F776">
        <f t="shared" si="79"/>
        <v>0.10485744349216859</v>
      </c>
      <c r="G776">
        <f t="shared" si="80"/>
        <v>0.46736672920344247</v>
      </c>
      <c r="H776">
        <v>7.66</v>
      </c>
      <c r="I776">
        <f t="shared" si="74"/>
        <v>1.0854807814924287E-2</v>
      </c>
    </row>
    <row r="777" spans="1:9" x14ac:dyDescent="0.3">
      <c r="A777">
        <v>7.67</v>
      </c>
      <c r="B777">
        <f t="shared" si="75"/>
        <v>1.0800669235087917E-2</v>
      </c>
      <c r="C777">
        <f t="shared" si="76"/>
        <v>4.1420566516562174E-2</v>
      </c>
      <c r="D777">
        <f t="shared" si="77"/>
        <v>0.10153026523109102</v>
      </c>
      <c r="E777">
        <f t="shared" si="78"/>
        <v>2.1601338470175833E-2</v>
      </c>
      <c r="F777">
        <f t="shared" si="79"/>
        <v>0.10444247150330016</v>
      </c>
      <c r="G777">
        <f t="shared" si="80"/>
        <v>0.46635087455649804</v>
      </c>
      <c r="H777">
        <v>7.67</v>
      </c>
      <c r="I777">
        <f t="shared" si="74"/>
        <v>1.0800669235087917E-2</v>
      </c>
    </row>
    <row r="778" spans="1:9" x14ac:dyDescent="0.3">
      <c r="A778">
        <v>7.68</v>
      </c>
      <c r="B778">
        <f t="shared" si="75"/>
        <v>1.0746800672544963E-2</v>
      </c>
      <c r="C778">
        <f t="shared" si="76"/>
        <v>4.1267714582572654E-2</v>
      </c>
      <c r="D778">
        <f t="shared" si="77"/>
        <v>0.10141953535813057</v>
      </c>
      <c r="E778">
        <f t="shared" si="78"/>
        <v>2.1493601345089923E-2</v>
      </c>
      <c r="F778">
        <f t="shared" si="79"/>
        <v>0.10402903051023522</v>
      </c>
      <c r="G778">
        <f t="shared" si="80"/>
        <v>0.46533612522357526</v>
      </c>
      <c r="H778">
        <v>7.68</v>
      </c>
      <c r="I778">
        <f t="shared" si="74"/>
        <v>1.0746800672544963E-2</v>
      </c>
    </row>
    <row r="779" spans="1:9" x14ac:dyDescent="0.3">
      <c r="A779">
        <v>7.6899999999999995</v>
      </c>
      <c r="B779">
        <f t="shared" si="75"/>
        <v>1.0693200780578548E-2</v>
      </c>
      <c r="C779">
        <f t="shared" si="76"/>
        <v>4.1115357001324522E-2</v>
      </c>
      <c r="D779">
        <f t="shared" si="77"/>
        <v>0.10130841096525113</v>
      </c>
      <c r="E779">
        <f t="shared" si="78"/>
        <v>2.1386401561157096E-2</v>
      </c>
      <c r="F779">
        <f t="shared" si="79"/>
        <v>0.10361711556380612</v>
      </c>
      <c r="G779">
        <f t="shared" si="80"/>
        <v>0.464322485164401</v>
      </c>
      <c r="H779">
        <v>7.6899999999999995</v>
      </c>
      <c r="I779">
        <f t="shared" si="74"/>
        <v>1.0693200780578548E-2</v>
      </c>
    </row>
    <row r="780" spans="1:9" x14ac:dyDescent="0.3">
      <c r="A780">
        <v>7.7</v>
      </c>
      <c r="B780">
        <f t="shared" si="75"/>
        <v>1.0639868219188582E-2</v>
      </c>
      <c r="C780">
        <f t="shared" si="76"/>
        <v>4.0963492643876061E-2</v>
      </c>
      <c r="D780">
        <f t="shared" si="77"/>
        <v>0.10119689495230881</v>
      </c>
      <c r="E780">
        <f t="shared" si="78"/>
        <v>2.1279736438377168E-2</v>
      </c>
      <c r="F780">
        <f t="shared" si="79"/>
        <v>0.10320672172612926</v>
      </c>
      <c r="G780">
        <f t="shared" si="80"/>
        <v>0.46330995830966937</v>
      </c>
      <c r="H780">
        <v>7.7</v>
      </c>
      <c r="I780">
        <f t="shared" si="74"/>
        <v>1.0639868219188582E-2</v>
      </c>
    </row>
    <row r="781" spans="1:9" x14ac:dyDescent="0.3">
      <c r="A781">
        <v>7.71</v>
      </c>
      <c r="B781">
        <f t="shared" si="75"/>
        <v>1.0586801655058266E-2</v>
      </c>
      <c r="C781">
        <f t="shared" si="76"/>
        <v>4.081212038024961E-2</v>
      </c>
      <c r="D781">
        <f t="shared" si="77"/>
        <v>0.10108499021231651</v>
      </c>
      <c r="E781">
        <f t="shared" si="78"/>
        <v>2.1173603310116529E-2</v>
      </c>
      <c r="F781">
        <f t="shared" si="79"/>
        <v>0.10279784407061576</v>
      </c>
      <c r="G781">
        <f t="shared" si="80"/>
        <v>0.46229854856111086</v>
      </c>
      <c r="H781">
        <v>7.71</v>
      </c>
      <c r="I781">
        <f t="shared" si="74"/>
        <v>1.0586801655058266E-2</v>
      </c>
    </row>
    <row r="782" spans="1:9" x14ac:dyDescent="0.3">
      <c r="A782">
        <v>7.72</v>
      </c>
      <c r="B782">
        <f t="shared" si="75"/>
        <v>1.0533999761520718E-2</v>
      </c>
      <c r="C782">
        <f t="shared" si="76"/>
        <v>4.066123907946996E-2</v>
      </c>
      <c r="D782">
        <f t="shared" si="77"/>
        <v>0.10097269963141181</v>
      </c>
      <c r="E782">
        <f t="shared" si="78"/>
        <v>2.1067999523041434E-2</v>
      </c>
      <c r="F782">
        <f t="shared" si="79"/>
        <v>0.10239047768198135</v>
      </c>
      <c r="G782">
        <f t="shared" si="80"/>
        <v>0.46128825979155852</v>
      </c>
      <c r="H782">
        <v>7.72</v>
      </c>
      <c r="I782">
        <f t="shared" si="74"/>
        <v>1.0533999761520718E-2</v>
      </c>
    </row>
    <row r="783" spans="1:9" x14ac:dyDescent="0.3">
      <c r="A783">
        <v>7.7299999999999995</v>
      </c>
      <c r="B783">
        <f t="shared" si="75"/>
        <v>1.0481461218525853E-2</v>
      </c>
      <c r="C783">
        <f t="shared" si="76"/>
        <v>4.0510847609602427E-2</v>
      </c>
      <c r="D783">
        <f t="shared" si="77"/>
        <v>0.10086002608882552</v>
      </c>
      <c r="E783">
        <f t="shared" si="78"/>
        <v>2.0962922437051706E-2</v>
      </c>
      <c r="F783">
        <f t="shared" si="79"/>
        <v>0.10198461765625655</v>
      </c>
      <c r="G783">
        <f t="shared" si="80"/>
        <v>0.4602790958450208</v>
      </c>
      <c r="H783">
        <v>7.7299999999999995</v>
      </c>
      <c r="I783">
        <f t="shared" si="74"/>
        <v>1.0481461218525853E-2</v>
      </c>
    </row>
    <row r="784" spans="1:9" x14ac:dyDescent="0.3">
      <c r="A784">
        <v>7.74</v>
      </c>
      <c r="B784">
        <f t="shared" si="75"/>
        <v>1.0429184712607356E-2</v>
      </c>
      <c r="C784">
        <f t="shared" si="76"/>
        <v>4.0360944837790486E-2</v>
      </c>
      <c r="D784">
        <f t="shared" si="77"/>
        <v>0.10074697245685071</v>
      </c>
      <c r="E784">
        <f t="shared" si="78"/>
        <v>2.0858369425214716E-2</v>
      </c>
      <c r="F784">
        <f t="shared" si="79"/>
        <v>0.10158025910079567</v>
      </c>
      <c r="G784">
        <f t="shared" si="80"/>
        <v>0.45927106053674627</v>
      </c>
      <c r="H784">
        <v>7.74</v>
      </c>
      <c r="I784">
        <f t="shared" si="74"/>
        <v>1.0429184712607356E-2</v>
      </c>
    </row>
    <row r="785" spans="1:9" x14ac:dyDescent="0.3">
      <c r="A785">
        <v>7.75</v>
      </c>
      <c r="B785">
        <f t="shared" si="75"/>
        <v>1.0377168936849871E-2</v>
      </c>
      <c r="C785">
        <f t="shared" si="76"/>
        <v>4.0211529630293258E-2</v>
      </c>
      <c r="D785">
        <f t="shared" si="77"/>
        <v>0.10063354160081203</v>
      </c>
      <c r="E785">
        <f t="shared" si="78"/>
        <v>2.0754337873699742E-2</v>
      </c>
      <c r="F785">
        <f t="shared" si="79"/>
        <v>0.10117739713428624</v>
      </c>
      <c r="G785">
        <f t="shared" si="80"/>
        <v>0.45826415765329664</v>
      </c>
      <c r="H785">
        <v>7.75</v>
      </c>
      <c r="I785">
        <f t="shared" si="74"/>
        <v>1.0377168936849871E-2</v>
      </c>
    </row>
    <row r="786" spans="1:9" x14ac:dyDescent="0.3">
      <c r="A786">
        <v>7.76</v>
      </c>
      <c r="B786">
        <f t="shared" si="75"/>
        <v>1.0325412590856283E-2</v>
      </c>
      <c r="C786">
        <f t="shared" si="76"/>
        <v>4.0062600852522376E-2</v>
      </c>
      <c r="D786">
        <f t="shared" si="77"/>
        <v>0.1005197363790355</v>
      </c>
      <c r="E786">
        <f t="shared" si="78"/>
        <v>2.0650825181712566E-2</v>
      </c>
      <c r="F786">
        <f t="shared" si="79"/>
        <v>0.10077602688675733</v>
      </c>
      <c r="G786">
        <f t="shared" si="80"/>
        <v>0.45725839095261489</v>
      </c>
      <c r="H786">
        <v>7.76</v>
      </c>
      <c r="I786">
        <f t="shared" si="74"/>
        <v>1.0325412590856283E-2</v>
      </c>
    </row>
    <row r="787" spans="1:9" x14ac:dyDescent="0.3">
      <c r="A787">
        <v>7.77</v>
      </c>
      <c r="B787">
        <f t="shared" si="75"/>
        <v>1.0273914380715246E-2</v>
      </c>
      <c r="C787">
        <f t="shared" si="76"/>
        <v>3.9914157369078745E-2</v>
      </c>
      <c r="D787">
        <f t="shared" si="77"/>
        <v>0.10040555964281891</v>
      </c>
      <c r="E787">
        <f t="shared" si="78"/>
        <v>2.0547828761430496E-2</v>
      </c>
      <c r="F787">
        <f t="shared" si="79"/>
        <v>0.10037614349958797</v>
      </c>
      <c r="G787">
        <f t="shared" si="80"/>
        <v>0.45625376416409658</v>
      </c>
      <c r="H787">
        <v>7.77</v>
      </c>
      <c r="I787">
        <f t="shared" si="74"/>
        <v>1.0273914380715246E-2</v>
      </c>
    </row>
    <row r="788" spans="1:9" x14ac:dyDescent="0.3">
      <c r="A788">
        <v>7.78</v>
      </c>
      <c r="B788">
        <f t="shared" si="75"/>
        <v>1.0222673018968826E-2</v>
      </c>
      <c r="C788">
        <f t="shared" si="76"/>
        <v>3.9766198043788739E-2</v>
      </c>
      <c r="D788">
        <f t="shared" si="77"/>
        <v>0.1002910142364026</v>
      </c>
      <c r="E788">
        <f t="shared" si="78"/>
        <v>2.0445346037937653E-2</v>
      </c>
      <c r="F788">
        <f t="shared" si="79"/>
        <v>9.9977742125515134E-2</v>
      </c>
      <c r="G788">
        <f t="shared" si="80"/>
        <v>0.45525028098865861</v>
      </c>
      <c r="H788">
        <v>7.78</v>
      </c>
      <c r="I788">
        <f t="shared" si="74"/>
        <v>1.0222673018968826E-2</v>
      </c>
    </row>
    <row r="789" spans="1:9" x14ac:dyDescent="0.3">
      <c r="A789">
        <v>7.79</v>
      </c>
      <c r="B789">
        <f t="shared" si="75"/>
        <v>1.0171687224580317E-2</v>
      </c>
      <c r="C789">
        <f t="shared" si="76"/>
        <v>3.9618721739740327E-2</v>
      </c>
      <c r="D789">
        <f t="shared" si="77"/>
        <v>0.1001761029969407</v>
      </c>
      <c r="E789">
        <f t="shared" si="78"/>
        <v>2.0343374449160633E-2</v>
      </c>
      <c r="F789">
        <f t="shared" si="79"/>
        <v>9.9580817928641291E-2</v>
      </c>
      <c r="G789">
        <f t="shared" si="80"/>
        <v>0.45424794509881117</v>
      </c>
      <c r="H789">
        <v>7.79</v>
      </c>
      <c r="I789">
        <f t="shared" si="74"/>
        <v>1.0171687224580317E-2</v>
      </c>
    </row>
    <row r="790" spans="1:9" x14ac:dyDescent="0.3">
      <c r="A790">
        <v>7.8</v>
      </c>
      <c r="B790">
        <f t="shared" si="75"/>
        <v>1.0120955722902196E-2</v>
      </c>
      <c r="C790">
        <f t="shared" si="76"/>
        <v>3.9471727319318563E-2</v>
      </c>
      <c r="D790">
        <f t="shared" si="77"/>
        <v>0.10006082875447257</v>
      </c>
      <c r="E790">
        <f t="shared" si="78"/>
        <v>2.0241911445804391E-2</v>
      </c>
      <c r="F790">
        <f t="shared" si="79"/>
        <v>9.918536608444152E-2</v>
      </c>
      <c r="G790">
        <f t="shared" si="80"/>
        <v>0.45324676013872889</v>
      </c>
      <c r="H790">
        <v>7.8</v>
      </c>
      <c r="I790">
        <f t="shared" si="74"/>
        <v>1.0120955722902196E-2</v>
      </c>
    </row>
    <row r="791" spans="1:9" x14ac:dyDescent="0.3">
      <c r="A791">
        <v>7.81</v>
      </c>
      <c r="B791">
        <f t="shared" si="75"/>
        <v>1.0070477245644279E-2</v>
      </c>
      <c r="C791">
        <f t="shared" si="76"/>
        <v>3.9325213644240922E-2</v>
      </c>
      <c r="D791">
        <f t="shared" si="77"/>
        <v>9.9945194331895137E-2</v>
      </c>
      <c r="E791">
        <f t="shared" si="78"/>
        <v>2.0140954491288561E-2</v>
      </c>
      <c r="F791">
        <f t="shared" si="79"/>
        <v>9.8791381779770385E-2</v>
      </c>
      <c r="G791">
        <f t="shared" si="80"/>
        <v>0.45224672972432145</v>
      </c>
      <c r="H791">
        <v>7.81</v>
      </c>
      <c r="I791">
        <f t="shared" si="74"/>
        <v>1.0070477245644279E-2</v>
      </c>
    </row>
    <row r="792" spans="1:9" x14ac:dyDescent="0.3">
      <c r="A792">
        <v>7.82</v>
      </c>
      <c r="B792">
        <f t="shared" si="75"/>
        <v>1.0020250530842009E-2</v>
      </c>
      <c r="C792">
        <f t="shared" si="76"/>
        <v>3.9179179575592256E-2</v>
      </c>
      <c r="D792">
        <f t="shared" si="77"/>
        <v>9.9829202544935353E-2</v>
      </c>
      <c r="E792">
        <f t="shared" si="78"/>
        <v>2.0040501061684014E-2</v>
      </c>
      <c r="F792">
        <f t="shared" si="79"/>
        <v>9.8398860212868519E-2</v>
      </c>
      <c r="G792">
        <f t="shared" si="80"/>
        <v>0.45124785744330453</v>
      </c>
      <c r="H792">
        <v>7.82</v>
      </c>
      <c r="I792">
        <f t="shared" si="74"/>
        <v>1.0020250530842009E-2</v>
      </c>
    </row>
    <row r="793" spans="1:9" x14ac:dyDescent="0.3">
      <c r="A793">
        <v>7.83</v>
      </c>
      <c r="B793">
        <f t="shared" si="75"/>
        <v>9.9702743228248982E-3</v>
      </c>
      <c r="C793">
        <f t="shared" si="76"/>
        <v>3.9033623973859483E-2</v>
      </c>
      <c r="D793">
        <f t="shared" si="77"/>
        <v>9.9712856202123057E-2</v>
      </c>
      <c r="E793">
        <f t="shared" si="78"/>
        <v>1.9940548645649796E-2</v>
      </c>
      <c r="F793">
        <f t="shared" si="79"/>
        <v>9.8007796593368751E-2</v>
      </c>
      <c r="G793">
        <f t="shared" si="80"/>
        <v>0.45025014685527465</v>
      </c>
      <c r="H793">
        <v>7.83</v>
      </c>
      <c r="I793">
        <f t="shared" si="74"/>
        <v>9.9702743228248982E-3</v>
      </c>
    </row>
    <row r="794" spans="1:9" x14ac:dyDescent="0.3">
      <c r="A794">
        <v>7.84</v>
      </c>
      <c r="B794">
        <f t="shared" si="75"/>
        <v>9.9205473721851439E-3</v>
      </c>
      <c r="C794">
        <f t="shared" si="76"/>
        <v>3.8888545698965764E-2</v>
      </c>
      <c r="D794">
        <f t="shared" si="77"/>
        <v>9.959615810476459E-2</v>
      </c>
      <c r="E794">
        <f t="shared" si="78"/>
        <v>1.9841094744370288E-2</v>
      </c>
      <c r="F794">
        <f t="shared" si="79"/>
        <v>9.7618186142301819E-2</v>
      </c>
      <c r="G794">
        <f t="shared" si="80"/>
        <v>0.44925360149177662</v>
      </c>
      <c r="H794">
        <v>7.84</v>
      </c>
      <c r="I794">
        <f t="shared" si="74"/>
        <v>9.9205473721851439E-3</v>
      </c>
    </row>
    <row r="795" spans="1:9" x14ac:dyDescent="0.3">
      <c r="A795">
        <v>7.85</v>
      </c>
      <c r="B795">
        <f t="shared" si="75"/>
        <v>9.8710684357463906E-3</v>
      </c>
      <c r="C795">
        <f t="shared" si="76"/>
        <v>3.8743943610304594E-2</v>
      </c>
      <c r="D795">
        <f t="shared" si="77"/>
        <v>9.9479111046916424E-2</v>
      </c>
      <c r="E795">
        <f t="shared" si="78"/>
        <v>1.9742136871492781E-2</v>
      </c>
      <c r="F795">
        <f t="shared" si="79"/>
        <v>9.7230024092101949E-2</v>
      </c>
      <c r="G795">
        <f t="shared" si="80"/>
        <v>0.44825822485638001</v>
      </c>
      <c r="H795">
        <v>7.85</v>
      </c>
      <c r="I795">
        <f t="shared" si="74"/>
        <v>9.8710684357463906E-3</v>
      </c>
    </row>
    <row r="796" spans="1:9" x14ac:dyDescent="0.3">
      <c r="A796">
        <v>7.86</v>
      </c>
      <c r="B796">
        <f t="shared" si="75"/>
        <v>9.8218362765326462E-3</v>
      </c>
      <c r="C796">
        <f t="shared" si="76"/>
        <v>3.8599816566773304E-2</v>
      </c>
      <c r="D796">
        <f t="shared" si="77"/>
        <v>9.9361717815359518E-2</v>
      </c>
      <c r="E796">
        <f t="shared" si="78"/>
        <v>1.9643672553065292E-2</v>
      </c>
      <c r="F796">
        <f t="shared" si="79"/>
        <v>9.6843305686611883E-2</v>
      </c>
      <c r="G796">
        <f t="shared" si="80"/>
        <v>0.44726402042474978</v>
      </c>
      <c r="H796">
        <v>7.86</v>
      </c>
      <c r="I796">
        <f t="shared" si="74"/>
        <v>9.8218362765326462E-3</v>
      </c>
    </row>
    <row r="797" spans="1:9" x14ac:dyDescent="0.3">
      <c r="A797">
        <v>7.87</v>
      </c>
      <c r="B797">
        <f t="shared" si="75"/>
        <v>9.7728496637373742E-3</v>
      </c>
      <c r="C797">
        <f t="shared" si="76"/>
        <v>3.8456163426806564E-2</v>
      </c>
      <c r="D797">
        <f t="shared" si="77"/>
        <v>9.9243981189574004E-2</v>
      </c>
      <c r="E797">
        <f t="shared" si="78"/>
        <v>1.9545699327474745E-2</v>
      </c>
      <c r="F797">
        <f t="shared" si="79"/>
        <v>9.6458026181087869E-2</v>
      </c>
      <c r="G797">
        <f t="shared" si="80"/>
        <v>0.44627099164471917</v>
      </c>
      <c r="H797">
        <v>7.87</v>
      </c>
      <c r="I797">
        <f t="shared" si="74"/>
        <v>9.7728496637373742E-3</v>
      </c>
    </row>
    <row r="798" spans="1:9" x14ac:dyDescent="0.3">
      <c r="A798">
        <v>7.88</v>
      </c>
      <c r="B798">
        <f t="shared" si="75"/>
        <v>9.7241073726926953E-3</v>
      </c>
      <c r="C798">
        <f t="shared" si="76"/>
        <v>3.831298304840923E-2</v>
      </c>
      <c r="D798">
        <f t="shared" si="77"/>
        <v>9.912590394171425E-2</v>
      </c>
      <c r="E798">
        <f t="shared" si="78"/>
        <v>1.9448214745385391E-2</v>
      </c>
      <c r="F798">
        <f t="shared" si="79"/>
        <v>9.6074180842203816E-2</v>
      </c>
      <c r="G798">
        <f t="shared" si="80"/>
        <v>0.44527914193636442</v>
      </c>
      <c r="H798">
        <v>7.88</v>
      </c>
      <c r="I798">
        <f t="shared" si="74"/>
        <v>9.7241073726926953E-3</v>
      </c>
    </row>
    <row r="799" spans="1:9" x14ac:dyDescent="0.3">
      <c r="A799">
        <v>7.89</v>
      </c>
      <c r="B799">
        <f t="shared" si="75"/>
        <v>9.675608184838801E-3</v>
      </c>
      <c r="C799">
        <f t="shared" si="76"/>
        <v>3.8170274289189066E-2</v>
      </c>
      <c r="D799">
        <f t="shared" si="77"/>
        <v>9.9007488836584459E-2</v>
      </c>
      <c r="E799">
        <f t="shared" si="78"/>
        <v>1.9351216369677602E-2</v>
      </c>
      <c r="F799">
        <f t="shared" si="79"/>
        <v>9.5691764948055744E-2</v>
      </c>
      <c r="G799">
        <f t="shared" si="80"/>
        <v>0.44428847469207544</v>
      </c>
      <c r="H799">
        <v>7.89</v>
      </c>
      <c r="I799">
        <f t="shared" si="74"/>
        <v>9.675608184838801E-3</v>
      </c>
    </row>
    <row r="800" spans="1:9" x14ac:dyDescent="0.3">
      <c r="A800">
        <v>7.9</v>
      </c>
      <c r="B800">
        <f t="shared" si="75"/>
        <v>9.6273508876934602E-3</v>
      </c>
      <c r="C800">
        <f t="shared" si="76"/>
        <v>3.8028036006389189E-2</v>
      </c>
      <c r="D800">
        <f t="shared" si="77"/>
        <v>9.8888738631614514E-2</v>
      </c>
      <c r="E800">
        <f t="shared" si="78"/>
        <v>1.925470177538692E-2</v>
      </c>
      <c r="F800">
        <f t="shared" si="79"/>
        <v>9.5310773788165257E-2</v>
      </c>
      <c r="G800">
        <f t="shared" si="80"/>
        <v>0.44329899327663125</v>
      </c>
      <c r="H800">
        <v>7.9</v>
      </c>
      <c r="I800">
        <f t="shared" ref="I800:I863" si="81">_xlfn.CHISQ.DIST(H800,2,FALSE)</f>
        <v>9.6273508876934602E-3</v>
      </c>
    </row>
    <row r="801" spans="1:9" x14ac:dyDescent="0.3">
      <c r="A801">
        <v>7.91</v>
      </c>
      <c r="B801">
        <f t="shared" si="75"/>
        <v>9.5793342748217419E-3</v>
      </c>
      <c r="C801">
        <f t="shared" si="76"/>
        <v>3.7886267056920005E-2</v>
      </c>
      <c r="D801">
        <f t="shared" si="77"/>
        <v>9.8769656076836507E-2</v>
      </c>
      <c r="E801">
        <f t="shared" si="78"/>
        <v>1.9158668549643484E-2</v>
      </c>
      <c r="F801">
        <f t="shared" si="79"/>
        <v>9.4931202663483469E-2</v>
      </c>
      <c r="G801">
        <f t="shared" si="80"/>
        <v>0.44231070102727488</v>
      </c>
      <c r="H801">
        <v>7.91</v>
      </c>
      <c r="I801">
        <f t="shared" si="81"/>
        <v>9.5793342748217419E-3</v>
      </c>
    </row>
    <row r="802" spans="1:9" x14ac:dyDescent="0.3">
      <c r="A802">
        <v>7.92</v>
      </c>
      <c r="B802">
        <f t="shared" si="75"/>
        <v>9.5315571458058183E-3</v>
      </c>
      <c r="C802">
        <f t="shared" si="76"/>
        <v>3.7744966297391047E-2</v>
      </c>
      <c r="D802">
        <f t="shared" si="77"/>
        <v>9.8650243914861241E-2</v>
      </c>
      <c r="E802">
        <f t="shared" si="78"/>
        <v>1.9063114291611637E-2</v>
      </c>
      <c r="F802">
        <f t="shared" si="79"/>
        <v>9.4553046886393724E-2</v>
      </c>
      <c r="G802">
        <f t="shared" si="80"/>
        <v>0.44132360125378434</v>
      </c>
      <c r="H802">
        <v>7.92</v>
      </c>
      <c r="I802">
        <f t="shared" si="81"/>
        <v>9.5315571458058183E-3</v>
      </c>
    </row>
    <row r="803" spans="1:9" x14ac:dyDescent="0.3">
      <c r="A803">
        <v>7.93</v>
      </c>
      <c r="B803">
        <f t="shared" si="75"/>
        <v>9.4840183062149756E-3</v>
      </c>
      <c r="C803">
        <f t="shared" si="76"/>
        <v>3.7604132584142379E-2</v>
      </c>
      <c r="D803">
        <f t="shared" si="77"/>
        <v>9.8530504880855629E-2</v>
      </c>
      <c r="E803">
        <f t="shared" si="78"/>
        <v>1.8968036612429951E-2</v>
      </c>
      <c r="F803">
        <f t="shared" si="79"/>
        <v>9.4176301780714705E-2</v>
      </c>
      <c r="G803">
        <f t="shared" si="80"/>
        <v>0.44033769723855021</v>
      </c>
      <c r="H803">
        <v>7.93</v>
      </c>
      <c r="I803">
        <f t="shared" si="81"/>
        <v>9.4840183062149756E-3</v>
      </c>
    </row>
    <row r="804" spans="1:9" x14ac:dyDescent="0.3">
      <c r="A804">
        <v>7.94</v>
      </c>
      <c r="B804">
        <f t="shared" si="75"/>
        <v>9.4367165675757446E-3</v>
      </c>
      <c r="C804">
        <f t="shared" si="76"/>
        <v>3.7463764773275704E-2</v>
      </c>
      <c r="D804">
        <f t="shared" si="77"/>
        <v>9.8410441702520196E-2</v>
      </c>
      <c r="E804">
        <f t="shared" si="78"/>
        <v>1.8873433135151486E-2</v>
      </c>
      <c r="F804">
        <f t="shared" si="79"/>
        <v>9.380096268170289E-2</v>
      </c>
      <c r="G804">
        <f t="shared" si="80"/>
        <v>0.43935299223664748</v>
      </c>
      <c r="H804">
        <v>7.94</v>
      </c>
      <c r="I804">
        <f t="shared" si="81"/>
        <v>9.4367165675757446E-3</v>
      </c>
    </row>
    <row r="805" spans="1:9" x14ac:dyDescent="0.3">
      <c r="A805">
        <v>7.95</v>
      </c>
      <c r="B805">
        <f t="shared" si="75"/>
        <v>9.3896507473422014E-3</v>
      </c>
      <c r="C805">
        <f t="shared" si="76"/>
        <v>3.7323861720685247E-2</v>
      </c>
      <c r="D805">
        <f t="shared" si="77"/>
        <v>9.829005710006708E-2</v>
      </c>
      <c r="E805">
        <f t="shared" si="78"/>
        <v>1.8779301494684399E-2</v>
      </c>
      <c r="F805">
        <f t="shared" si="79"/>
        <v>9.3427024936054884E-2</v>
      </c>
      <c r="G805">
        <f t="shared" si="80"/>
        <v>0.43836948947591281</v>
      </c>
      <c r="H805">
        <v>7.95</v>
      </c>
      <c r="I805">
        <f t="shared" si="81"/>
        <v>9.3896507473422014E-3</v>
      </c>
    </row>
    <row r="806" spans="1:9" x14ac:dyDescent="0.3">
      <c r="A806">
        <v>7.96</v>
      </c>
      <c r="B806">
        <f t="shared" si="75"/>
        <v>9.3428196688663846E-3</v>
      </c>
      <c r="C806">
        <f t="shared" si="76"/>
        <v>3.7184422282088216E-2</v>
      </c>
      <c r="D806">
        <f t="shared" si="77"/>
        <v>9.8169353786198371E-2</v>
      </c>
      <c r="E806">
        <f t="shared" si="78"/>
        <v>1.8685639337732773E-2</v>
      </c>
      <c r="F806">
        <f t="shared" si="79"/>
        <v>9.3054483901909221E-2</v>
      </c>
      <c r="G806">
        <f t="shared" si="80"/>
        <v>0.43738719215701694</v>
      </c>
      <c r="H806">
        <v>7.96</v>
      </c>
      <c r="I806">
        <f t="shared" si="81"/>
        <v>9.3428196688663846E-3</v>
      </c>
    </row>
    <row r="807" spans="1:9" x14ac:dyDescent="0.3">
      <c r="A807">
        <v>7.97</v>
      </c>
      <c r="B807">
        <f t="shared" si="75"/>
        <v>9.296222161368899E-3</v>
      </c>
      <c r="C807">
        <f t="shared" si="76"/>
        <v>3.7045445313055057E-2</v>
      </c>
      <c r="D807">
        <f t="shared" si="77"/>
        <v>9.8048334466084991E-2</v>
      </c>
      <c r="E807">
        <f t="shared" si="78"/>
        <v>1.8592444322737798E-2</v>
      </c>
      <c r="F807">
        <f t="shared" si="79"/>
        <v>9.2683334948847909E-2</v>
      </c>
      <c r="G807">
        <f t="shared" si="80"/>
        <v>0.43640610345354214</v>
      </c>
      <c r="H807">
        <v>7.97</v>
      </c>
      <c r="I807">
        <f t="shared" si="81"/>
        <v>9.296222161368899E-3</v>
      </c>
    </row>
    <row r="808" spans="1:9" x14ac:dyDescent="0.3">
      <c r="A808">
        <v>7.9799999999999995</v>
      </c>
      <c r="B808">
        <f t="shared" si="75"/>
        <v>9.2498570599096261E-3</v>
      </c>
      <c r="C808">
        <f t="shared" si="76"/>
        <v>3.6906929669039405E-2</v>
      </c>
      <c r="D808">
        <f t="shared" si="77"/>
        <v>9.7927001837345706E-2</v>
      </c>
      <c r="E808">
        <f t="shared" si="78"/>
        <v>1.8499714119819249E-2</v>
      </c>
      <c r="F808">
        <f t="shared" si="79"/>
        <v>9.2313573457898049E-2</v>
      </c>
      <c r="G808">
        <f t="shared" si="80"/>
        <v>0.43542622651205654</v>
      </c>
      <c r="H808">
        <v>7.9799999999999995</v>
      </c>
      <c r="I808">
        <f t="shared" si="81"/>
        <v>9.2498570599096261E-3</v>
      </c>
    </row>
    <row r="809" spans="1:9" x14ac:dyDescent="0.3">
      <c r="A809">
        <v>7.99</v>
      </c>
      <c r="B809">
        <f t="shared" si="75"/>
        <v>9.203723205358609E-3</v>
      </c>
      <c r="C809">
        <f t="shared" si="76"/>
        <v>3.6768874205407642E-2</v>
      </c>
      <c r="D809">
        <f t="shared" si="77"/>
        <v>9.7805358590026883E-2</v>
      </c>
      <c r="E809">
        <f t="shared" si="78"/>
        <v>1.8407446410717215E-2</v>
      </c>
      <c r="F809">
        <f t="shared" si="79"/>
        <v>9.1945194821532489E-2</v>
      </c>
      <c r="G809">
        <f t="shared" si="80"/>
        <v>0.43444756445218968</v>
      </c>
      <c r="H809">
        <v>7.99</v>
      </c>
      <c r="I809">
        <f t="shared" si="81"/>
        <v>9.203723205358609E-3</v>
      </c>
    </row>
    <row r="810" spans="1:9" x14ac:dyDescent="0.3">
      <c r="A810">
        <v>8</v>
      </c>
      <c r="B810">
        <f t="shared" si="75"/>
        <v>9.1578194443670893E-3</v>
      </c>
      <c r="C810">
        <f t="shared" si="76"/>
        <v>3.6631277777468364E-2</v>
      </c>
      <c r="D810">
        <f t="shared" si="77"/>
        <v>9.7683407406582309E-2</v>
      </c>
      <c r="E810">
        <f t="shared" si="78"/>
        <v>1.8315638888734179E-2</v>
      </c>
      <c r="F810">
        <f t="shared" si="79"/>
        <v>9.1578194443670893E-2</v>
      </c>
      <c r="G810">
        <f t="shared" si="80"/>
        <v>0.43347012036670896</v>
      </c>
      <c r="H810">
        <v>8</v>
      </c>
      <c r="I810">
        <f t="shared" si="81"/>
        <v>9.1578194443670893E-3</v>
      </c>
    </row>
    <row r="811" spans="1:9" x14ac:dyDescent="0.3">
      <c r="A811">
        <v>8.01</v>
      </c>
      <c r="B811">
        <f t="shared" si="75"/>
        <v>9.1121446293386497E-3</v>
      </c>
      <c r="C811">
        <f t="shared" si="76"/>
        <v>3.6494139240501308E-2</v>
      </c>
      <c r="D811">
        <f t="shared" si="77"/>
        <v>9.7561150961853652E-2</v>
      </c>
      <c r="E811">
        <f t="shared" si="78"/>
        <v>1.8224289258677303E-2</v>
      </c>
      <c r="F811">
        <f t="shared" si="79"/>
        <v>9.1212567739679895E-2</v>
      </c>
      <c r="G811">
        <f t="shared" si="80"/>
        <v>0.43249389732159488</v>
      </c>
      <c r="H811">
        <v>8.01</v>
      </c>
      <c r="I811">
        <f t="shared" si="81"/>
        <v>9.1121446293386497E-3</v>
      </c>
    </row>
    <row r="812" spans="1:9" x14ac:dyDescent="0.3">
      <c r="A812">
        <v>8.02</v>
      </c>
      <c r="B812">
        <f t="shared" si="75"/>
        <v>9.0666976184005377E-3</v>
      </c>
      <c r="C812">
        <f t="shared" si="76"/>
        <v>3.6357457449786162E-2</v>
      </c>
      <c r="D812">
        <f t="shared" si="77"/>
        <v>9.7438591923051071E-2</v>
      </c>
      <c r="E812">
        <f t="shared" si="78"/>
        <v>1.8133395236801075E-2</v>
      </c>
      <c r="F812">
        <f t="shared" si="79"/>
        <v>9.0848310136373386E-2</v>
      </c>
      <c r="G812">
        <f t="shared" si="80"/>
        <v>0.43151889835611795</v>
      </c>
      <c r="H812">
        <v>8.02</v>
      </c>
      <c r="I812">
        <f t="shared" si="81"/>
        <v>9.0666976184005377E-3</v>
      </c>
    </row>
    <row r="813" spans="1:9" x14ac:dyDescent="0.3">
      <c r="A813">
        <v>8.0299999999999994</v>
      </c>
      <c r="B813">
        <f t="shared" si="75"/>
        <v>9.0214772753751081E-3</v>
      </c>
      <c r="C813">
        <f t="shared" si="76"/>
        <v>3.6221231260631058E-2</v>
      </c>
      <c r="D813">
        <f t="shared" si="77"/>
        <v>9.731573294973439E-2</v>
      </c>
      <c r="E813">
        <f t="shared" si="78"/>
        <v>1.8042954550750216E-2</v>
      </c>
      <c r="F813">
        <f t="shared" si="79"/>
        <v>9.0485417072012325E-2</v>
      </c>
      <c r="G813">
        <f t="shared" si="80"/>
        <v>0.43054512648291471</v>
      </c>
      <c r="H813">
        <v>8.0299999999999994</v>
      </c>
      <c r="I813">
        <f t="shared" si="81"/>
        <v>9.0214772753751081E-3</v>
      </c>
    </row>
    <row r="814" spans="1:9" x14ac:dyDescent="0.3">
      <c r="A814">
        <v>8.0399999999999991</v>
      </c>
      <c r="B814">
        <f t="shared" si="75"/>
        <v>8.9764824697514331E-3</v>
      </c>
      <c r="C814">
        <f t="shared" si="76"/>
        <v>3.6085459528400761E-2</v>
      </c>
      <c r="D814">
        <f t="shared" si="77"/>
        <v>9.7192576693794594E-2</v>
      </c>
      <c r="E814">
        <f t="shared" si="78"/>
        <v>1.7952964939502866E-2</v>
      </c>
      <c r="F814">
        <f t="shared" si="79"/>
        <v>9.0123883996304374E-2</v>
      </c>
      <c r="G814">
        <f t="shared" si="80"/>
        <v>0.42957258468806453</v>
      </c>
      <c r="H814">
        <v>8.0399999999999991</v>
      </c>
      <c r="I814">
        <f t="shared" si="81"/>
        <v>8.9764824697514331E-3</v>
      </c>
    </row>
    <row r="815" spans="1:9" x14ac:dyDescent="0.3">
      <c r="A815">
        <v>8.0500000000000007</v>
      </c>
      <c r="B815">
        <f t="shared" si="75"/>
        <v>8.9317120766570189E-3</v>
      </c>
      <c r="C815">
        <f t="shared" si="76"/>
        <v>3.5950141108544512E-2</v>
      </c>
      <c r="D815">
        <f t="shared" si="77"/>
        <v>9.7069125799435649E-2</v>
      </c>
      <c r="E815">
        <f t="shared" si="78"/>
        <v>1.7863424153314034E-2</v>
      </c>
      <c r="F815">
        <f t="shared" si="79"/>
        <v>8.9763706370403026E-2</v>
      </c>
      <c r="G815">
        <f t="shared" si="80"/>
        <v>0.42860127593116587</v>
      </c>
      <c r="H815">
        <v>8.0500000000000007</v>
      </c>
      <c r="I815">
        <f t="shared" si="81"/>
        <v>8.9317120766570189E-3</v>
      </c>
    </row>
    <row r="816" spans="1:9" x14ac:dyDescent="0.3">
      <c r="A816">
        <v>8.06</v>
      </c>
      <c r="B816">
        <f t="shared" si="75"/>
        <v>8.8871649768297208E-3</v>
      </c>
      <c r="C816">
        <f t="shared" si="76"/>
        <v>3.5815274856623787E-2</v>
      </c>
      <c r="D816">
        <f t="shared" si="77"/>
        <v>9.6945382903156879E-2</v>
      </c>
      <c r="E816">
        <f t="shared" si="78"/>
        <v>1.7774329953659442E-2</v>
      </c>
      <c r="F816">
        <f t="shared" si="79"/>
        <v>8.9404879666906995E-2</v>
      </c>
      <c r="G816">
        <f t="shared" si="80"/>
        <v>0.42763120314541458</v>
      </c>
      <c r="H816">
        <v>8.06</v>
      </c>
      <c r="I816">
        <f t="shared" si="81"/>
        <v>8.8871649768297208E-3</v>
      </c>
    </row>
    <row r="817" spans="1:9" x14ac:dyDescent="0.3">
      <c r="A817">
        <v>8.07</v>
      </c>
      <c r="B817">
        <f t="shared" si="75"/>
        <v>8.8428400565897184E-3</v>
      </c>
      <c r="C817">
        <f t="shared" si="76"/>
        <v>3.5680859628339529E-2</v>
      </c>
      <c r="D817">
        <f t="shared" si="77"/>
        <v>9.682135063373537E-2</v>
      </c>
      <c r="E817">
        <f t="shared" si="78"/>
        <v>1.7685680113179437E-2</v>
      </c>
      <c r="F817">
        <f t="shared" si="79"/>
        <v>8.9047399369858463E-2</v>
      </c>
      <c r="G817">
        <f t="shared" si="80"/>
        <v>0.42666236923767903</v>
      </c>
      <c r="H817">
        <v>8.07</v>
      </c>
      <c r="I817">
        <f t="shared" si="81"/>
        <v>8.8428400565897184E-3</v>
      </c>
    </row>
    <row r="818" spans="1:9" x14ac:dyDescent="0.3">
      <c r="A818">
        <v>8.08</v>
      </c>
      <c r="B818">
        <f t="shared" si="75"/>
        <v>8.7987362078116964E-3</v>
      </c>
      <c r="C818">
        <f t="shared" si="76"/>
        <v>3.554689427955926E-2</v>
      </c>
      <c r="D818">
        <f t="shared" si="77"/>
        <v>9.6697031612209064E-2</v>
      </c>
      <c r="E818">
        <f t="shared" si="78"/>
        <v>1.7597472415623393E-2</v>
      </c>
      <c r="F818">
        <f t="shared" si="79"/>
        <v>8.8691260974741906E-2</v>
      </c>
      <c r="G818">
        <f t="shared" si="80"/>
        <v>0.42569477708857939</v>
      </c>
      <c r="H818">
        <v>8.08</v>
      </c>
      <c r="I818">
        <f t="shared" si="81"/>
        <v>8.7987362078116964E-3</v>
      </c>
    </row>
    <row r="819" spans="1:9" x14ac:dyDescent="0.3">
      <c r="A819">
        <v>8.09</v>
      </c>
      <c r="B819">
        <f t="shared" si="75"/>
        <v>8.754852327897137E-3</v>
      </c>
      <c r="C819">
        <f t="shared" si="76"/>
        <v>3.541337766634392E-2</v>
      </c>
      <c r="D819">
        <f t="shared" si="77"/>
        <v>9.6572428451860162E-2</v>
      </c>
      <c r="E819">
        <f t="shared" si="78"/>
        <v>1.7509704655794274E-2</v>
      </c>
      <c r="F819">
        <f t="shared" si="79"/>
        <v>8.8336459988482108E-2</v>
      </c>
      <c r="G819">
        <f t="shared" si="80"/>
        <v>0.42472842955256351</v>
      </c>
      <c r="H819">
        <v>8.09</v>
      </c>
      <c r="I819">
        <f t="shared" si="81"/>
        <v>8.754852327897137E-3</v>
      </c>
    </row>
    <row r="820" spans="1:9" x14ac:dyDescent="0.3">
      <c r="A820">
        <v>8.1</v>
      </c>
      <c r="B820">
        <f t="shared" si="75"/>
        <v>8.711187319746759E-3</v>
      </c>
      <c r="C820">
        <f t="shared" si="76"/>
        <v>3.5280308644974376E-2</v>
      </c>
      <c r="D820">
        <f t="shared" si="77"/>
        <v>9.6447543758198681E-2</v>
      </c>
      <c r="E820">
        <f t="shared" si="78"/>
        <v>1.7422374639493515E-2</v>
      </c>
      <c r="F820">
        <f t="shared" si="79"/>
        <v>8.7982991929442242E-2</v>
      </c>
      <c r="G820">
        <f t="shared" si="80"/>
        <v>0.42376332945798567</v>
      </c>
      <c r="H820">
        <v>8.1</v>
      </c>
      <c r="I820">
        <f t="shared" si="81"/>
        <v>8.711187319746759E-3</v>
      </c>
    </row>
    <row r="821" spans="1:9" x14ac:dyDescent="0.3">
      <c r="A821">
        <v>8.11</v>
      </c>
      <c r="B821">
        <f t="shared" si="75"/>
        <v>8.6677400917330779E-3</v>
      </c>
      <c r="C821">
        <f t="shared" si="76"/>
        <v>3.5147686071977637E-2</v>
      </c>
      <c r="D821">
        <f t="shared" si="77"/>
        <v>9.6322380128946686E-2</v>
      </c>
      <c r="E821">
        <f t="shared" si="78"/>
        <v>1.7335480183466159E-2</v>
      </c>
      <c r="F821">
        <f t="shared" si="79"/>
        <v>8.7630852327421432E-2</v>
      </c>
      <c r="G821">
        <f t="shared" si="80"/>
        <v>0.422799479607184</v>
      </c>
      <c r="H821">
        <v>8.11</v>
      </c>
      <c r="I821">
        <f t="shared" si="81"/>
        <v>8.6677400917330779E-3</v>
      </c>
    </row>
    <row r="822" spans="1:9" x14ac:dyDescent="0.3">
      <c r="A822">
        <v>8.1199999999999992</v>
      </c>
      <c r="B822">
        <f t="shared" si="75"/>
        <v>8.624509557673141E-3</v>
      </c>
      <c r="C822">
        <f t="shared" si="76"/>
        <v>3.5015508804152939E-2</v>
      </c>
      <c r="D822">
        <f t="shared" si="77"/>
        <v>9.6196940154022581E-2</v>
      </c>
      <c r="E822">
        <f t="shared" si="78"/>
        <v>1.7249019115346279E-2</v>
      </c>
      <c r="F822">
        <f t="shared" si="79"/>
        <v>8.7280036723652157E-2</v>
      </c>
      <c r="G822">
        <f t="shared" si="80"/>
        <v>0.42183688277655818</v>
      </c>
      <c r="H822">
        <v>8.1199999999999992</v>
      </c>
      <c r="I822">
        <f t="shared" si="81"/>
        <v>8.624509557673141E-3</v>
      </c>
    </row>
    <row r="823" spans="1:9" x14ac:dyDescent="0.3">
      <c r="A823">
        <v>8.1300000000000008</v>
      </c>
      <c r="B823">
        <f t="shared" si="75"/>
        <v>8.5814946368013272E-3</v>
      </c>
      <c r="C823">
        <f t="shared" si="76"/>
        <v>3.4883775698597415E-2</v>
      </c>
      <c r="D823">
        <f t="shared" si="77"/>
        <v>9.6071226415525984E-2</v>
      </c>
      <c r="E823">
        <f t="shared" si="78"/>
        <v>1.7162989273602654E-2</v>
      </c>
      <c r="F823">
        <f t="shared" si="79"/>
        <v>8.6930540670797446E-2</v>
      </c>
      <c r="G823">
        <f t="shared" si="80"/>
        <v>0.42087554171664776</v>
      </c>
      <c r="H823">
        <v>8.1300000000000008</v>
      </c>
      <c r="I823">
        <f t="shared" si="81"/>
        <v>8.5814946368013272E-3</v>
      </c>
    </row>
    <row r="824" spans="1:9" x14ac:dyDescent="0.3">
      <c r="A824">
        <v>8.14</v>
      </c>
      <c r="B824">
        <f t="shared" si="75"/>
        <v>8.5386942537423963E-3</v>
      </c>
      <c r="C824">
        <f t="shared" si="76"/>
        <v>3.4752485612731566E-2</v>
      </c>
      <c r="D824">
        <f t="shared" si="77"/>
        <v>9.5945241487722877E-2</v>
      </c>
      <c r="E824">
        <f t="shared" si="78"/>
        <v>1.7077388507484793E-2</v>
      </c>
      <c r="F824">
        <f t="shared" si="79"/>
        <v>8.6582359732947908E-2</v>
      </c>
      <c r="G824">
        <f t="shared" si="80"/>
        <v>0.41991545915221096</v>
      </c>
      <c r="H824">
        <v>8.14</v>
      </c>
      <c r="I824">
        <f t="shared" si="81"/>
        <v>8.5386942537423963E-3</v>
      </c>
    </row>
    <row r="825" spans="1:9" x14ac:dyDescent="0.3">
      <c r="A825">
        <v>8.15</v>
      </c>
      <c r="B825">
        <f t="shared" si="75"/>
        <v>8.4961073384845348E-3</v>
      </c>
      <c r="C825">
        <f t="shared" si="76"/>
        <v>3.462163740432448E-2</v>
      </c>
      <c r="D825">
        <f t="shared" si="77"/>
        <v>9.5818987937030975E-2</v>
      </c>
      <c r="E825">
        <f t="shared" si="78"/>
        <v>1.6992214676969066E-2</v>
      </c>
      <c r="F825">
        <f t="shared" si="79"/>
        <v>8.6235489485618017E-2</v>
      </c>
      <c r="G825">
        <f t="shared" si="80"/>
        <v>0.41895663778230219</v>
      </c>
      <c r="H825">
        <v>8.15</v>
      </c>
      <c r="I825">
        <f t="shared" si="81"/>
        <v>8.4961073384845348E-3</v>
      </c>
    </row>
    <row r="826" spans="1:9" x14ac:dyDescent="0.3">
      <c r="A826">
        <v>8.16</v>
      </c>
      <c r="B826">
        <f t="shared" si="75"/>
        <v>8.4537328263526376E-3</v>
      </c>
      <c r="C826">
        <f t="shared" si="76"/>
        <v>3.449122993151877E-2</v>
      </c>
      <c r="D826">
        <f t="shared" si="77"/>
        <v>9.5692468322005675E-2</v>
      </c>
      <c r="E826">
        <f t="shared" si="78"/>
        <v>1.6907465652705279E-2</v>
      </c>
      <c r="F826">
        <f t="shared" si="79"/>
        <v>8.5889925515742815E-2</v>
      </c>
      <c r="G826">
        <f t="shared" si="80"/>
        <v>0.41799908028035071</v>
      </c>
      <c r="H826">
        <v>8.16</v>
      </c>
      <c r="I826">
        <f t="shared" si="81"/>
        <v>8.4537328263526376E-3</v>
      </c>
    </row>
    <row r="827" spans="1:9" x14ac:dyDescent="0.3">
      <c r="A827">
        <v>8.17</v>
      </c>
      <c r="B827">
        <f t="shared" si="75"/>
        <v>8.4115696579816993E-3</v>
      </c>
      <c r="C827">
        <f t="shared" si="76"/>
        <v>3.4361262052855258E-2</v>
      </c>
      <c r="D827">
        <f t="shared" si="77"/>
        <v>9.5565685193326255E-2</v>
      </c>
      <c r="E827">
        <f t="shared" si="78"/>
        <v>1.6823139315963402E-2</v>
      </c>
      <c r="F827">
        <f t="shared" si="79"/>
        <v>8.5545663421673898E-2</v>
      </c>
      <c r="G827">
        <f t="shared" si="80"/>
        <v>0.41704278929423999</v>
      </c>
      <c r="H827">
        <v>8.17</v>
      </c>
      <c r="I827">
        <f t="shared" si="81"/>
        <v>8.4115696579816993E-3</v>
      </c>
    </row>
    <row r="828" spans="1:9" x14ac:dyDescent="0.3">
      <c r="A828">
        <v>8.18</v>
      </c>
      <c r="B828">
        <f t="shared" si="75"/>
        <v>8.3696167792903179E-3</v>
      </c>
      <c r="C828">
        <f t="shared" si="76"/>
        <v>3.4231732627297388E-2</v>
      </c>
      <c r="D828">
        <f t="shared" si="77"/>
        <v>9.5438641093782264E-2</v>
      </c>
      <c r="E828">
        <f t="shared" si="78"/>
        <v>1.6739233558580632E-2</v>
      </c>
      <c r="F828">
        <f t="shared" si="79"/>
        <v>8.5202698813175409E-2</v>
      </c>
      <c r="G828">
        <f t="shared" si="80"/>
        <v>0.41608776744638626</v>
      </c>
      <c r="H828">
        <v>8.18</v>
      </c>
      <c r="I828">
        <f t="shared" si="81"/>
        <v>8.3696167792903179E-3</v>
      </c>
    </row>
    <row r="829" spans="1:9" x14ac:dyDescent="0.3">
      <c r="A829">
        <v>8.19</v>
      </c>
      <c r="B829">
        <f t="shared" si="75"/>
        <v>8.3278731414543321E-3</v>
      </c>
      <c r="C829">
        <f t="shared" si="76"/>
        <v>3.4102640514255496E-2</v>
      </c>
      <c r="D829">
        <f t="shared" si="77"/>
        <v>9.531133855826053E-2</v>
      </c>
      <c r="E829">
        <f t="shared" si="78"/>
        <v>1.6655746282908664E-2</v>
      </c>
      <c r="F829">
        <f t="shared" si="79"/>
        <v>8.4861027311419646E-2</v>
      </c>
      <c r="G829">
        <f t="shared" si="80"/>
        <v>0.41513401733381683</v>
      </c>
      <c r="H829">
        <v>8.19</v>
      </c>
      <c r="I829">
        <f t="shared" si="81"/>
        <v>8.3278731414543321E-3</v>
      </c>
    </row>
    <row r="830" spans="1:9" x14ac:dyDescent="0.3">
      <c r="A830">
        <v>8.1999999999999993</v>
      </c>
      <c r="B830">
        <f t="shared" si="75"/>
        <v>8.2863377008806274E-3</v>
      </c>
      <c r="C830">
        <f t="shared" si="76"/>
        <v>3.3973984573610574E-2</v>
      </c>
      <c r="D830">
        <f t="shared" si="77"/>
        <v>9.5183780113732283E-2</v>
      </c>
      <c r="E830">
        <f t="shared" si="78"/>
        <v>1.6572675401761255E-2</v>
      </c>
      <c r="F830">
        <f t="shared" si="79"/>
        <v>8.4520644548982393E-2</v>
      </c>
      <c r="G830">
        <f t="shared" si="80"/>
        <v>0.41418154152825026</v>
      </c>
      <c r="H830">
        <v>8.1999999999999993</v>
      </c>
      <c r="I830">
        <f t="shared" si="81"/>
        <v>8.2863377008806274E-3</v>
      </c>
    </row>
    <row r="831" spans="1:9" x14ac:dyDescent="0.3">
      <c r="A831">
        <v>8.2099999999999991</v>
      </c>
      <c r="B831">
        <f t="shared" si="75"/>
        <v>8.245009419181026E-3</v>
      </c>
      <c r="C831">
        <f t="shared" si="76"/>
        <v>3.3845763665738104E-2</v>
      </c>
      <c r="D831">
        <f t="shared" si="77"/>
        <v>9.5055968279240732E-2</v>
      </c>
      <c r="E831">
        <f t="shared" si="78"/>
        <v>1.6490018838362049E-2</v>
      </c>
      <c r="F831">
        <f t="shared" si="79"/>
        <v>8.4181546169838251E-2</v>
      </c>
      <c r="G831">
        <f t="shared" si="80"/>
        <v>0.41323034257617458</v>
      </c>
      <c r="H831">
        <v>8.2099999999999991</v>
      </c>
      <c r="I831">
        <f t="shared" si="81"/>
        <v>8.245009419181026E-3</v>
      </c>
    </row>
    <row r="832" spans="1:9" x14ac:dyDescent="0.3">
      <c r="A832">
        <v>8.2200000000000006</v>
      </c>
      <c r="B832">
        <f t="shared" si="75"/>
        <v>8.2038872631463224E-3</v>
      </c>
      <c r="C832">
        <f t="shared" si="76"/>
        <v>3.3717976651531395E-2</v>
      </c>
      <c r="D832">
        <f t="shared" si="77"/>
        <v>9.4927905565888926E-2</v>
      </c>
      <c r="E832">
        <f t="shared" si="78"/>
        <v>1.6407774526292645E-2</v>
      </c>
      <c r="F832">
        <f t="shared" si="79"/>
        <v>8.3843727829355424E-2</v>
      </c>
      <c r="G832">
        <f t="shared" si="80"/>
        <v>0.4122804229989272</v>
      </c>
      <c r="H832">
        <v>8.2200000000000006</v>
      </c>
      <c r="I832">
        <f t="shared" si="81"/>
        <v>8.2038872631463224E-3</v>
      </c>
    </row>
    <row r="833" spans="1:9" x14ac:dyDescent="0.3">
      <c r="A833">
        <v>8.23</v>
      </c>
      <c r="B833">
        <f t="shared" si="75"/>
        <v>8.1629702047204926E-3</v>
      </c>
      <c r="C833">
        <f t="shared" si="76"/>
        <v>3.3590622392424829E-2</v>
      </c>
      <c r="D833">
        <f t="shared" si="77"/>
        <v>9.4799594476828009E-2</v>
      </c>
      <c r="E833">
        <f t="shared" si="78"/>
        <v>1.6325940409440985E-2</v>
      </c>
      <c r="F833">
        <f t="shared" si="79"/>
        <v>8.3507185194290637E-2</v>
      </c>
      <c r="G833">
        <f t="shared" si="80"/>
        <v>0.41133178529277481</v>
      </c>
      <c r="H833">
        <v>8.23</v>
      </c>
      <c r="I833">
        <f t="shared" si="81"/>
        <v>8.1629702047204926E-3</v>
      </c>
    </row>
    <row r="834" spans="1:9" x14ac:dyDescent="0.3">
      <c r="A834">
        <v>8.24</v>
      </c>
      <c r="B834">
        <f t="shared" si="75"/>
        <v>8.1222572209749353E-3</v>
      </c>
      <c r="C834">
        <f t="shared" si="76"/>
        <v>3.3463699750416742E-2</v>
      </c>
      <c r="D834">
        <f t="shared" si="77"/>
        <v>9.4671037507245662E-2</v>
      </c>
      <c r="E834">
        <f t="shared" si="78"/>
        <v>1.6244514441949871E-2</v>
      </c>
      <c r="F834">
        <f t="shared" si="79"/>
        <v>8.3171913942783338E-2</v>
      </c>
      <c r="G834">
        <f t="shared" si="80"/>
        <v>0.41038443192899154</v>
      </c>
      <c r="H834">
        <v>8.24</v>
      </c>
      <c r="I834">
        <f t="shared" si="81"/>
        <v>8.1222572209749353E-3</v>
      </c>
    </row>
    <row r="835" spans="1:9" x14ac:dyDescent="0.3">
      <c r="A835">
        <v>8.25</v>
      </c>
      <c r="B835">
        <f t="shared" ref="B835:B898" si="82">_xlfn.CHISQ.DIST(A835,2,FALSE)</f>
        <v>8.0817472940829371E-3</v>
      </c>
      <c r="C835">
        <f t="shared" ref="C835:C898" si="83">_xlfn.CHISQ.DIST(A835,4,FALSE)</f>
        <v>3.3337207588092124E-2</v>
      </c>
      <c r="D835">
        <f t="shared" ref="D835:D898" si="84">_xlfn.CHISQ.DIST(A835,8,FALSE)</f>
        <v>9.4542237144355001E-2</v>
      </c>
      <c r="E835">
        <f t="shared" ref="E835:E898" si="85">_xlfn.CHISQ.DIST.RT(A835,2)</f>
        <v>1.6163494588165874E-2</v>
      </c>
      <c r="F835">
        <f t="shared" ref="F835:F898" si="86">+_xlfn.CHISQ.DIST.RT(A835,4)</f>
        <v>8.2837909764350098E-2</v>
      </c>
      <c r="G835">
        <f t="shared" ref="G835:G898" si="87">_xlfn.CHISQ.DIST.RT(A835,8)</f>
        <v>0.40943836535394007</v>
      </c>
      <c r="H835">
        <v>8.25</v>
      </c>
      <c r="I835">
        <f t="shared" si="81"/>
        <v>8.0817472940829371E-3</v>
      </c>
    </row>
    <row r="836" spans="1:9" x14ac:dyDescent="0.3">
      <c r="A836">
        <v>8.26</v>
      </c>
      <c r="B836">
        <f t="shared" si="82"/>
        <v>8.0414394112942149E-3</v>
      </c>
      <c r="C836">
        <f t="shared" si="83"/>
        <v>3.3211144768645125E-2</v>
      </c>
      <c r="D836">
        <f t="shared" si="84"/>
        <v>9.4413195867383809E-2</v>
      </c>
      <c r="E836">
        <f t="shared" si="85"/>
        <v>1.6082878822588433E-2</v>
      </c>
      <c r="F836">
        <f t="shared" si="86"/>
        <v>8.2505168359878658E-2</v>
      </c>
      <c r="G836">
        <f t="shared" si="87"/>
        <v>0.40849358798915059</v>
      </c>
      <c r="H836">
        <v>8.26</v>
      </c>
      <c r="I836">
        <f t="shared" si="81"/>
        <v>8.0414394112942149E-3</v>
      </c>
    </row>
    <row r="837" spans="1:9" x14ac:dyDescent="0.3">
      <c r="A837">
        <v>8.27</v>
      </c>
      <c r="B837">
        <f t="shared" si="82"/>
        <v>8.0013325649096034E-3</v>
      </c>
      <c r="C837">
        <f t="shared" si="83"/>
        <v>3.3085510155901214E-2</v>
      </c>
      <c r="D837">
        <f t="shared" si="84"/>
        <v>9.4283916147563984E-2</v>
      </c>
      <c r="E837">
        <f t="shared" si="85"/>
        <v>1.6002665129819207E-2</v>
      </c>
      <c r="F837">
        <f t="shared" si="86"/>
        <v>8.2173685441621624E-2</v>
      </c>
      <c r="G837">
        <f t="shared" si="87"/>
        <v>0.40755010223140103</v>
      </c>
      <c r="H837">
        <v>8.27</v>
      </c>
      <c r="I837">
        <f t="shared" si="81"/>
        <v>8.0013325649096034E-3</v>
      </c>
    </row>
    <row r="838" spans="1:9" x14ac:dyDescent="0.3">
      <c r="A838">
        <v>8.2799999999999994</v>
      </c>
      <c r="B838">
        <f t="shared" si="82"/>
        <v>7.9614257522558473E-3</v>
      </c>
      <c r="C838">
        <f t="shared" si="83"/>
        <v>3.2960302614339222E-2</v>
      </c>
      <c r="D838">
        <f t="shared" si="84"/>
        <v>9.4154400448121386E-2</v>
      </c>
      <c r="E838">
        <f t="shared" si="85"/>
        <v>1.5922851504511698E-2</v>
      </c>
      <c r="F838">
        <f t="shared" si="86"/>
        <v>8.1843456733190129E-2</v>
      </c>
      <c r="G838">
        <f t="shared" si="87"/>
        <v>0.40660791045279726</v>
      </c>
      <c r="H838">
        <v>8.2799999999999994</v>
      </c>
      <c r="I838">
        <f t="shared" si="81"/>
        <v>7.9614257522558473E-3</v>
      </c>
    </row>
    <row r="839" spans="1:9" x14ac:dyDescent="0.3">
      <c r="A839">
        <v>8.2899999999999991</v>
      </c>
      <c r="B839">
        <f t="shared" si="82"/>
        <v>7.9217179756605575E-3</v>
      </c>
      <c r="C839">
        <f t="shared" si="83"/>
        <v>3.2835521009113015E-2</v>
      </c>
      <c r="D839">
        <f t="shared" si="84"/>
        <v>9.4024651224265982E-2</v>
      </c>
      <c r="E839">
        <f t="shared" si="85"/>
        <v>1.5843435951321115E-2</v>
      </c>
      <c r="F839">
        <f t="shared" si="86"/>
        <v>8.1514477969547125E-2</v>
      </c>
      <c r="G839">
        <f t="shared" si="87"/>
        <v>0.40566701500085245</v>
      </c>
      <c r="H839">
        <v>8.2899999999999991</v>
      </c>
      <c r="I839">
        <f t="shared" si="81"/>
        <v>7.9217179756605575E-3</v>
      </c>
    </row>
    <row r="840" spans="1:9" x14ac:dyDescent="0.3">
      <c r="A840">
        <v>8.3000000000000007</v>
      </c>
      <c r="B840">
        <f t="shared" si="82"/>
        <v>7.8822082424272414E-3</v>
      </c>
      <c r="C840">
        <f t="shared" si="83"/>
        <v>3.2711164206073062E-2</v>
      </c>
      <c r="D840">
        <f t="shared" si="84"/>
        <v>9.3894670923182239E-2</v>
      </c>
      <c r="E840">
        <f t="shared" si="85"/>
        <v>1.5764416484854486E-2</v>
      </c>
      <c r="F840">
        <f t="shared" si="86"/>
        <v>8.1186744897000604E-2</v>
      </c>
      <c r="G840">
        <f t="shared" si="87"/>
        <v>0.40472741819856833</v>
      </c>
      <c r="H840">
        <v>8.3000000000000007</v>
      </c>
      <c r="I840">
        <f t="shared" si="81"/>
        <v>7.8822082424272414E-3</v>
      </c>
    </row>
    <row r="841" spans="1:9" x14ac:dyDescent="0.3">
      <c r="A841">
        <v>8.31</v>
      </c>
      <c r="B841">
        <f t="shared" si="82"/>
        <v>7.8428955648105255E-3</v>
      </c>
      <c r="C841">
        <f t="shared" si="83"/>
        <v>3.2587231071787751E-2</v>
      </c>
      <c r="D841">
        <f t="shared" si="84"/>
        <v>9.3764461984020081E-2</v>
      </c>
      <c r="E841">
        <f t="shared" si="85"/>
        <v>1.5685791129621054E-2</v>
      </c>
      <c r="F841">
        <f t="shared" si="86"/>
        <v>8.0860253273196542E-2</v>
      </c>
      <c r="G841">
        <f t="shared" si="87"/>
        <v>0.40378912234451475</v>
      </c>
      <c r="H841">
        <v>8.31</v>
      </c>
      <c r="I841">
        <f t="shared" si="81"/>
        <v>7.8428955648105255E-3</v>
      </c>
    </row>
    <row r="842" spans="1:9" x14ac:dyDescent="0.3">
      <c r="A842">
        <v>8.32</v>
      </c>
      <c r="B842">
        <f t="shared" si="82"/>
        <v>7.8037789599914144E-3</v>
      </c>
      <c r="C842">
        <f t="shared" si="83"/>
        <v>3.24637204735643E-2</v>
      </c>
      <c r="D842">
        <f t="shared" si="84"/>
        <v>9.3634026837885714E-2</v>
      </c>
      <c r="E842">
        <f t="shared" si="85"/>
        <v>1.5607557919982831E-2</v>
      </c>
      <c r="F842">
        <f t="shared" si="86"/>
        <v>8.0534998867111407E-2</v>
      </c>
      <c r="G842">
        <f t="shared" si="87"/>
        <v>0.40285212971291023</v>
      </c>
      <c r="H842">
        <v>8.32</v>
      </c>
      <c r="I842">
        <f t="shared" si="81"/>
        <v>7.8037789599914144E-3</v>
      </c>
    </row>
    <row r="843" spans="1:9" x14ac:dyDescent="0.3">
      <c r="A843">
        <v>8.33</v>
      </c>
      <c r="B843">
        <f t="shared" si="82"/>
        <v>7.764857450052752E-3</v>
      </c>
      <c r="C843">
        <f t="shared" si="83"/>
        <v>3.2340631279469713E-2</v>
      </c>
      <c r="D843">
        <f t="shared" si="84"/>
        <v>9.350336790783316E-2</v>
      </c>
      <c r="E843">
        <f t="shared" si="85"/>
        <v>1.5529714900105502E-2</v>
      </c>
      <c r="F843">
        <f t="shared" si="86"/>
        <v>8.0210977459044916E-2</v>
      </c>
      <c r="G843">
        <f t="shared" si="87"/>
        <v>0.40191644255370257</v>
      </c>
      <c r="H843">
        <v>8.33</v>
      </c>
      <c r="I843">
        <f t="shared" si="81"/>
        <v>7.764857450052752E-3</v>
      </c>
    </row>
    <row r="844" spans="1:9" x14ac:dyDescent="0.3">
      <c r="A844">
        <v>8.34</v>
      </c>
      <c r="B844">
        <f t="shared" si="82"/>
        <v>7.7261300619547594E-3</v>
      </c>
      <c r="C844">
        <f t="shared" si="83"/>
        <v>3.2217962358351344E-2</v>
      </c>
      <c r="D844">
        <f t="shared" si="84"/>
        <v>9.3372487608855942E-2</v>
      </c>
      <c r="E844">
        <f t="shared" si="85"/>
        <v>1.5452260123909515E-2</v>
      </c>
      <c r="F844">
        <f t="shared" si="86"/>
        <v>7.9888184840612192E-2</v>
      </c>
      <c r="G844">
        <f t="shared" si="87"/>
        <v>0.40098206309264905</v>
      </c>
      <c r="H844">
        <v>8.34</v>
      </c>
      <c r="I844">
        <f t="shared" si="81"/>
        <v>7.7261300619547594E-3</v>
      </c>
    </row>
    <row r="845" spans="1:9" x14ac:dyDescent="0.3">
      <c r="A845">
        <v>8.35</v>
      </c>
      <c r="B845">
        <f t="shared" si="82"/>
        <v>7.6875958275107155E-3</v>
      </c>
      <c r="C845">
        <f t="shared" si="83"/>
        <v>3.2095712579857244E-2</v>
      </c>
      <c r="D845">
        <f t="shared" si="84"/>
        <v>9.3241388347879026E-2</v>
      </c>
      <c r="E845">
        <f t="shared" si="85"/>
        <v>1.5375191655021433E-2</v>
      </c>
      <c r="F845">
        <f t="shared" si="86"/>
        <v>7.956661681473591E-2</v>
      </c>
      <c r="G845">
        <f t="shared" si="87"/>
        <v>0.40004899353139789</v>
      </c>
      <c r="H845">
        <v>8.35</v>
      </c>
      <c r="I845">
        <f t="shared" si="81"/>
        <v>7.6875958275107155E-3</v>
      </c>
    </row>
    <row r="846" spans="1:9" x14ac:dyDescent="0.3">
      <c r="A846">
        <v>8.36</v>
      </c>
      <c r="B846">
        <f t="shared" si="82"/>
        <v>7.64925378336276E-3</v>
      </c>
      <c r="C846">
        <f t="shared" si="83"/>
        <v>3.1973880814456339E-2</v>
      </c>
      <c r="D846">
        <f t="shared" si="84"/>
        <v>9.3110072523751142E-2</v>
      </c>
      <c r="E846">
        <f t="shared" si="85"/>
        <v>1.5298507566725518E-2</v>
      </c>
      <c r="F846">
        <f t="shared" si="86"/>
        <v>7.924626919563818E-2</v>
      </c>
      <c r="G846">
        <f t="shared" si="87"/>
        <v>0.39911723604756782</v>
      </c>
      <c r="H846">
        <v>8.36</v>
      </c>
      <c r="I846">
        <f t="shared" si="81"/>
        <v>7.64925378336276E-3</v>
      </c>
    </row>
    <row r="847" spans="1:9" x14ac:dyDescent="0.3">
      <c r="A847">
        <v>8.3699999999999992</v>
      </c>
      <c r="B847">
        <f t="shared" si="82"/>
        <v>7.6111029709577853E-3</v>
      </c>
      <c r="C847">
        <f t="shared" si="83"/>
        <v>3.1852465933458328E-2</v>
      </c>
      <c r="D847">
        <f t="shared" si="84"/>
        <v>9.2978542527237348E-2</v>
      </c>
      <c r="E847">
        <f t="shared" si="85"/>
        <v>1.5222205941915569E-2</v>
      </c>
      <c r="F847">
        <f t="shared" si="86"/>
        <v>7.8927137808832218E-2</v>
      </c>
      <c r="G847">
        <f t="shared" si="87"/>
        <v>0.39818679279482988</v>
      </c>
      <c r="H847">
        <v>8.3699999999999992</v>
      </c>
      <c r="I847">
        <f t="shared" si="81"/>
        <v>7.6111029709577853E-3</v>
      </c>
    </row>
    <row r="848" spans="1:9" x14ac:dyDescent="0.3">
      <c r="A848">
        <v>8.3800000000000008</v>
      </c>
      <c r="B848">
        <f t="shared" si="82"/>
        <v>7.5731424365234898E-3</v>
      </c>
      <c r="C848">
        <f t="shared" si="83"/>
        <v>3.173146680903343E-2</v>
      </c>
      <c r="D848">
        <f t="shared" si="84"/>
        <v>9.2846800741011995E-2</v>
      </c>
      <c r="E848">
        <f t="shared" si="85"/>
        <v>1.514628487304698E-2</v>
      </c>
      <c r="F848">
        <f t="shared" si="86"/>
        <v>7.8609218491113825E-2</v>
      </c>
      <c r="G848">
        <f t="shared" si="87"/>
        <v>0.39725766590298778</v>
      </c>
      <c r="H848">
        <v>8.3800000000000008</v>
      </c>
      <c r="I848">
        <f t="shared" si="81"/>
        <v>7.5731424365234898E-3</v>
      </c>
    </row>
    <row r="849" spans="1:9" x14ac:dyDescent="0.3">
      <c r="A849">
        <v>8.39</v>
      </c>
      <c r="B849">
        <f t="shared" si="82"/>
        <v>7.5353712310445489E-3</v>
      </c>
      <c r="C849">
        <f t="shared" si="83"/>
        <v>3.161088231423189E-2</v>
      </c>
      <c r="D849">
        <f t="shared" si="84"/>
        <v>9.2714849539651784E-2</v>
      </c>
      <c r="E849">
        <f t="shared" si="85"/>
        <v>1.5070742462089098E-2</v>
      </c>
      <c r="F849">
        <f t="shared" si="86"/>
        <v>7.8292507090552868E-2</v>
      </c>
      <c r="G849">
        <f t="shared" si="87"/>
        <v>0.39632985747805916</v>
      </c>
      <c r="H849">
        <v>8.39</v>
      </c>
      <c r="I849">
        <f t="shared" si="81"/>
        <v>7.5353712310445489E-3</v>
      </c>
    </row>
    <row r="850" spans="1:9" x14ac:dyDescent="0.3">
      <c r="A850">
        <v>8.4</v>
      </c>
      <c r="B850">
        <f t="shared" si="82"/>
        <v>7.4977884102388533E-3</v>
      </c>
      <c r="C850">
        <f t="shared" si="83"/>
        <v>3.1490711323003177E-2</v>
      </c>
      <c r="D850">
        <f t="shared" si="84"/>
        <v>9.2582691289629371E-2</v>
      </c>
      <c r="E850">
        <f t="shared" si="85"/>
        <v>1.4995576820477703E-2</v>
      </c>
      <c r="F850">
        <f t="shared" si="86"/>
        <v>7.7976999466484065E-2</v>
      </c>
      <c r="G850">
        <f t="shared" si="87"/>
        <v>0.39540336960235611</v>
      </c>
      <c r="H850">
        <v>8.4</v>
      </c>
      <c r="I850">
        <f t="shared" si="81"/>
        <v>7.4977884102388533E-3</v>
      </c>
    </row>
    <row r="851" spans="1:9" x14ac:dyDescent="0.3">
      <c r="A851">
        <v>8.41</v>
      </c>
      <c r="B851">
        <f t="shared" si="82"/>
        <v>7.4603930345339209E-3</v>
      </c>
      <c r="C851">
        <f t="shared" si="83"/>
        <v>3.1370952710215144E-2</v>
      </c>
      <c r="D851">
        <f t="shared" si="84"/>
        <v>9.2450328349306984E-2</v>
      </c>
      <c r="E851">
        <f t="shared" si="85"/>
        <v>1.4920786069067842E-2</v>
      </c>
      <c r="F851">
        <f t="shared" si="86"/>
        <v>7.7662691489498115E-2</v>
      </c>
      <c r="G851">
        <f t="shared" si="87"/>
        <v>0.39447820433456665</v>
      </c>
      <c r="H851">
        <v>8.41</v>
      </c>
      <c r="I851">
        <f t="shared" si="81"/>
        <v>7.4603930345339209E-3</v>
      </c>
    </row>
    <row r="852" spans="1:9" x14ac:dyDescent="0.3">
      <c r="A852">
        <v>8.42</v>
      </c>
      <c r="B852">
        <f t="shared" si="82"/>
        <v>7.4231841690434149E-3</v>
      </c>
      <c r="C852">
        <f t="shared" si="83"/>
        <v>3.1251605351672783E-2</v>
      </c>
      <c r="D852">
        <f t="shared" si="84"/>
        <v>9.2317763068930608E-2</v>
      </c>
      <c r="E852">
        <f t="shared" si="85"/>
        <v>1.4846368338086832E-2</v>
      </c>
      <c r="F852">
        <f t="shared" si="86"/>
        <v>7.7349579041432387E-2</v>
      </c>
      <c r="G852">
        <f t="shared" si="87"/>
        <v>0.39355436370983599</v>
      </c>
      <c r="H852">
        <v>8.42</v>
      </c>
      <c r="I852">
        <f t="shared" si="81"/>
        <v>7.4231841690434149E-3</v>
      </c>
    </row>
    <row r="853" spans="1:9" x14ac:dyDescent="0.3">
      <c r="A853">
        <v>8.43</v>
      </c>
      <c r="B853">
        <f t="shared" si="82"/>
        <v>7.3861608835437608E-3</v>
      </c>
      <c r="C853">
        <f t="shared" si="83"/>
        <v>3.1132668124136953E-2</v>
      </c>
      <c r="D853">
        <f t="shared" si="84"/>
        <v>9.2184997790624182E-2</v>
      </c>
      <c r="E853">
        <f t="shared" si="85"/>
        <v>1.4772321767087523E-2</v>
      </c>
      <c r="F853">
        <f t="shared" si="86"/>
        <v>7.7037658015361429E-2</v>
      </c>
      <c r="G853">
        <f t="shared" si="87"/>
        <v>0.39263184973984705</v>
      </c>
      <c r="H853">
        <v>8.43</v>
      </c>
      <c r="I853">
        <f t="shared" si="81"/>
        <v>7.3861608835437608E-3</v>
      </c>
    </row>
    <row r="854" spans="1:9" x14ac:dyDescent="0.3">
      <c r="A854">
        <v>8.44</v>
      </c>
      <c r="B854">
        <f t="shared" si="82"/>
        <v>7.3493222524508919E-3</v>
      </c>
      <c r="C854">
        <f t="shared" si="83"/>
        <v>3.1014139905342762E-2</v>
      </c>
      <c r="D854">
        <f t="shared" si="84"/>
        <v>9.205203484838434E-2</v>
      </c>
      <c r="E854">
        <f t="shared" si="85"/>
        <v>1.4698644504901784E-2</v>
      </c>
      <c r="F854">
        <f t="shared" si="86"/>
        <v>7.6726924315587308E-2</v>
      </c>
      <c r="G854">
        <f t="shared" si="87"/>
        <v>0.39171066441290242</v>
      </c>
      <c r="H854">
        <v>8.44</v>
      </c>
      <c r="I854">
        <f t="shared" si="81"/>
        <v>7.3493222524508919E-3</v>
      </c>
    </row>
    <row r="855" spans="1:9" x14ac:dyDescent="0.3">
      <c r="A855">
        <v>8.4499999999999993</v>
      </c>
      <c r="B855">
        <f t="shared" si="82"/>
        <v>7.3126673547971102E-3</v>
      </c>
      <c r="C855">
        <f t="shared" si="83"/>
        <v>3.0896019574017792E-2</v>
      </c>
      <c r="D855">
        <f t="shared" si="84"/>
        <v>9.1918876568075208E-2</v>
      </c>
      <c r="E855">
        <f t="shared" si="85"/>
        <v>1.4625334709594222E-2</v>
      </c>
      <c r="F855">
        <f t="shared" si="86"/>
        <v>7.6417373857629811E-2</v>
      </c>
      <c r="G855">
        <f t="shared" si="87"/>
        <v>0.39079080969400543</v>
      </c>
      <c r="H855">
        <v>8.4499999999999993</v>
      </c>
      <c r="I855">
        <f t="shared" si="81"/>
        <v>7.3126673547971102E-3</v>
      </c>
    </row>
    <row r="856" spans="1:9" x14ac:dyDescent="0.3">
      <c r="A856">
        <v>8.4599999999999991</v>
      </c>
      <c r="B856">
        <f t="shared" si="82"/>
        <v>7.2761952742080678E-3</v>
      </c>
      <c r="C856">
        <f t="shared" si="83"/>
        <v>3.0778306009900128E-2</v>
      </c>
      <c r="D856">
        <f t="shared" si="84"/>
        <v>9.1785525267423659E-2</v>
      </c>
      <c r="E856">
        <f t="shared" si="85"/>
        <v>1.4552390548416136E-2</v>
      </c>
      <c r="F856">
        <f t="shared" si="86"/>
        <v>7.6109002568216386E-2</v>
      </c>
      <c r="G856">
        <f t="shared" si="87"/>
        <v>0.38987228752494119</v>
      </c>
      <c r="H856">
        <v>8.4599999999999991</v>
      </c>
      <c r="I856">
        <f t="shared" si="81"/>
        <v>7.2761952742080678E-3</v>
      </c>
    </row>
    <row r="857" spans="1:9" x14ac:dyDescent="0.3">
      <c r="A857">
        <v>8.4700000000000006</v>
      </c>
      <c r="B857">
        <f t="shared" si="82"/>
        <v>7.239905098879844E-3</v>
      </c>
      <c r="C857">
        <f t="shared" si="83"/>
        <v>3.0660998093756144E-2</v>
      </c>
      <c r="D857">
        <f t="shared" si="84"/>
        <v>9.1651983256014591E-2</v>
      </c>
      <c r="E857">
        <f t="shared" si="85"/>
        <v>1.4479810197759686E-2</v>
      </c>
      <c r="F857">
        <f t="shared" si="86"/>
        <v>7.5801806385271966E-2</v>
      </c>
      <c r="G857">
        <f t="shared" si="87"/>
        <v>0.38895509982435839</v>
      </c>
      <c r="H857">
        <v>8.4700000000000006</v>
      </c>
      <c r="I857">
        <f t="shared" si="81"/>
        <v>7.239905098879844E-3</v>
      </c>
    </row>
    <row r="858" spans="1:9" x14ac:dyDescent="0.3">
      <c r="A858">
        <v>8.48</v>
      </c>
      <c r="B858">
        <f t="shared" si="82"/>
        <v>7.2037959215561741E-3</v>
      </c>
      <c r="C858">
        <f t="shared" si="83"/>
        <v>3.0544094707398189E-2</v>
      </c>
      <c r="D858">
        <f t="shared" si="84"/>
        <v>9.1518252835286959E-2</v>
      </c>
      <c r="E858">
        <f t="shared" si="85"/>
        <v>1.440759184311235E-2</v>
      </c>
      <c r="F858">
        <f t="shared" si="86"/>
        <v>7.549578125790872E-2</v>
      </c>
      <c r="G858">
        <f t="shared" si="87"/>
        <v>0.38803924848785082</v>
      </c>
      <c r="H858">
        <v>8.48</v>
      </c>
      <c r="I858">
        <f t="shared" si="81"/>
        <v>7.2037959215561741E-3</v>
      </c>
    </row>
    <row r="859" spans="1:9" x14ac:dyDescent="0.3">
      <c r="A859">
        <v>8.49</v>
      </c>
      <c r="B859">
        <f t="shared" si="82"/>
        <v>7.1678668395057437E-3</v>
      </c>
      <c r="C859">
        <f t="shared" si="83"/>
        <v>3.0427594733701893E-2</v>
      </c>
      <c r="D859">
        <f t="shared" si="84"/>
        <v>9.1384336298529392E-2</v>
      </c>
      <c r="E859">
        <f t="shared" si="85"/>
        <v>1.4335733679011489E-2</v>
      </c>
      <c r="F859">
        <f t="shared" si="86"/>
        <v>7.5190923146415262E-2</v>
      </c>
      <c r="G859">
        <f t="shared" si="87"/>
        <v>0.38712473538803854</v>
      </c>
      <c r="H859">
        <v>8.49</v>
      </c>
      <c r="I859">
        <f t="shared" si="81"/>
        <v>7.1678668395057437E-3</v>
      </c>
    </row>
    <row r="860" spans="1:9" x14ac:dyDescent="0.3">
      <c r="A860">
        <v>8.5</v>
      </c>
      <c r="B860">
        <f t="shared" si="82"/>
        <v>7.1321169544996269E-3</v>
      </c>
      <c r="C860">
        <f t="shared" si="83"/>
        <v>3.0311497056623424E-2</v>
      </c>
      <c r="D860">
        <f t="shared" si="84"/>
        <v>9.125023593087675E-2</v>
      </c>
      <c r="E860">
        <f t="shared" si="85"/>
        <v>1.4264233908999256E-2</v>
      </c>
      <c r="F860">
        <f t="shared" si="86"/>
        <v>7.4887228022246094E-2</v>
      </c>
      <c r="G860">
        <f t="shared" si="87"/>
        <v>0.3862115623746491</v>
      </c>
      <c r="H860">
        <v>8.5</v>
      </c>
      <c r="I860">
        <f t="shared" si="81"/>
        <v>7.1321169544996269E-3</v>
      </c>
    </row>
    <row r="861" spans="1:9" x14ac:dyDescent="0.3">
      <c r="A861">
        <v>8.51</v>
      </c>
      <c r="B861">
        <f t="shared" si="82"/>
        <v>7.096545372788839E-3</v>
      </c>
      <c r="C861">
        <f t="shared" si="83"/>
        <v>3.0195800561216506E-2</v>
      </c>
      <c r="D861">
        <f t="shared" si="84"/>
        <v>9.1115954009306499E-2</v>
      </c>
      <c r="E861">
        <f t="shared" si="85"/>
        <v>1.4193090745577676E-2</v>
      </c>
      <c r="F861">
        <f t="shared" si="86"/>
        <v>7.4584691868010686E-2</v>
      </c>
      <c r="G861">
        <f t="shared" si="87"/>
        <v>0.38529973127459982</v>
      </c>
      <c r="H861">
        <v>8.51</v>
      </c>
      <c r="I861">
        <f t="shared" si="81"/>
        <v>7.096545372788839E-3</v>
      </c>
    </row>
    <row r="862" spans="1:9" x14ac:dyDescent="0.3">
      <c r="A862">
        <v>8.52</v>
      </c>
      <c r="B862">
        <f t="shared" si="82"/>
        <v>7.0611512050819808E-3</v>
      </c>
      <c r="C862">
        <f t="shared" si="83"/>
        <v>3.0080504133649242E-2</v>
      </c>
      <c r="D862">
        <f t="shared" si="84"/>
        <v>9.0981492802635483E-2</v>
      </c>
      <c r="E862">
        <f t="shared" si="85"/>
        <v>1.4122302410163962E-2</v>
      </c>
      <c r="F862">
        <f t="shared" si="86"/>
        <v>7.4283310677462439E-2</v>
      </c>
      <c r="G862">
        <f t="shared" si="87"/>
        <v>0.38438924389207907</v>
      </c>
      <c r="H862">
        <v>8.52</v>
      </c>
      <c r="I862">
        <f t="shared" si="81"/>
        <v>7.0611512050819808E-3</v>
      </c>
    </row>
    <row r="863" spans="1:9" x14ac:dyDescent="0.3">
      <c r="A863">
        <v>8.5299999999999994</v>
      </c>
      <c r="B863">
        <f t="shared" si="82"/>
        <v>7.0259335665230184E-3</v>
      </c>
      <c r="C863">
        <f t="shared" si="83"/>
        <v>2.9965606661220678E-2</v>
      </c>
      <c r="D863">
        <f t="shared" si="84"/>
        <v>9.0846854571517144E-2</v>
      </c>
      <c r="E863">
        <f t="shared" si="85"/>
        <v>1.4051867133046037E-2</v>
      </c>
      <c r="F863">
        <f t="shared" si="86"/>
        <v>7.3983080455487377E-2</v>
      </c>
      <c r="G863">
        <f t="shared" si="87"/>
        <v>0.38348010200862775</v>
      </c>
      <c r="H863">
        <v>8.5299999999999994</v>
      </c>
      <c r="I863">
        <f t="shared" si="81"/>
        <v>7.0259335665230184E-3</v>
      </c>
    </row>
    <row r="864" spans="1:9" x14ac:dyDescent="0.3">
      <c r="A864">
        <v>8.5399999999999991</v>
      </c>
      <c r="B864">
        <f t="shared" si="82"/>
        <v>6.9908915766691533E-3</v>
      </c>
      <c r="C864">
        <f t="shared" si="83"/>
        <v>2.985110703237729E-2</v>
      </c>
      <c r="D864">
        <f t="shared" si="84"/>
        <v>9.0712041568438623E-2</v>
      </c>
      <c r="E864">
        <f t="shared" si="85"/>
        <v>1.3981783153338308E-2</v>
      </c>
      <c r="F864">
        <f t="shared" si="86"/>
        <v>7.3683997218092878E-2</v>
      </c>
      <c r="G864">
        <f t="shared" si="87"/>
        <v>0.38257230738322107</v>
      </c>
      <c r="H864">
        <v>8.5399999999999991</v>
      </c>
      <c r="I864">
        <f t="shared" ref="I864:I927" si="88">_xlfn.CHISQ.DIST(H864,2,FALSE)</f>
        <v>6.9908915766691533E-3</v>
      </c>
    </row>
    <row r="865" spans="1:9" x14ac:dyDescent="0.3">
      <c r="A865">
        <v>8.5500000000000007</v>
      </c>
      <c r="B865">
        <f t="shared" si="82"/>
        <v>6.9560243594688088E-3</v>
      </c>
      <c r="C865">
        <f t="shared" si="83"/>
        <v>2.9737004136729164E-2</v>
      </c>
      <c r="D865">
        <f t="shared" si="84"/>
        <v>9.0577056037718512E-2</v>
      </c>
      <c r="E865">
        <f t="shared" si="85"/>
        <v>1.3912048718937619E-2</v>
      </c>
      <c r="F865">
        <f t="shared" si="86"/>
        <v>7.3386056992395948E-2</v>
      </c>
      <c r="G865">
        <f t="shared" si="87"/>
        <v>0.38166586175235007</v>
      </c>
      <c r="H865">
        <v>8.5500000000000007</v>
      </c>
      <c r="I865">
        <f t="shared" si="88"/>
        <v>6.9560243594688088E-3</v>
      </c>
    </row>
    <row r="866" spans="1:9" x14ac:dyDescent="0.3">
      <c r="A866">
        <v>8.56</v>
      </c>
      <c r="B866">
        <f t="shared" si="82"/>
        <v>6.9213310432397505E-3</v>
      </c>
      <c r="C866">
        <f t="shared" si="83"/>
        <v>2.9623296865066141E-2</v>
      </c>
      <c r="D866">
        <f t="shared" si="84"/>
        <v>9.044190021550462E-2</v>
      </c>
      <c r="E866">
        <f t="shared" si="85"/>
        <v>1.3842662086479501E-2</v>
      </c>
      <c r="F866">
        <f t="shared" si="86"/>
        <v>7.308925581661177E-2</v>
      </c>
      <c r="G866">
        <f t="shared" si="87"/>
        <v>0.38076076683010401</v>
      </c>
      <c r="H866">
        <v>8.56</v>
      </c>
      <c r="I866">
        <f t="shared" si="88"/>
        <v>6.9213310432397505E-3</v>
      </c>
    </row>
    <row r="867" spans="1:9" x14ac:dyDescent="0.3">
      <c r="A867">
        <v>8.57</v>
      </c>
      <c r="B867">
        <f t="shared" si="82"/>
        <v>6.8868107606472606E-3</v>
      </c>
      <c r="C867">
        <f t="shared" si="83"/>
        <v>2.9509984109373513E-2</v>
      </c>
      <c r="D867">
        <f t="shared" si="84"/>
        <v>9.0306576329771959E-2</v>
      </c>
      <c r="E867">
        <f t="shared" si="85"/>
        <v>1.3773621521294518E-2</v>
      </c>
      <c r="F867">
        <f t="shared" si="86"/>
        <v>7.2793589740041534E-2</v>
      </c>
      <c r="G867">
        <f t="shared" si="87"/>
        <v>0.37985702430825086</v>
      </c>
      <c r="H867">
        <v>8.57</v>
      </c>
      <c r="I867">
        <f t="shared" si="88"/>
        <v>6.8868107606472606E-3</v>
      </c>
    </row>
    <row r="868" spans="1:9" x14ac:dyDescent="0.3">
      <c r="A868">
        <v>8.58</v>
      </c>
      <c r="B868">
        <f t="shared" si="82"/>
        <v>6.8524626486824716E-3</v>
      </c>
      <c r="C868">
        <f t="shared" si="83"/>
        <v>2.9397064762847813E-2</v>
      </c>
      <c r="D868">
        <f t="shared" si="84"/>
        <v>9.0171086600321235E-2</v>
      </c>
      <c r="E868">
        <f t="shared" si="85"/>
        <v>1.3704925297364945E-2</v>
      </c>
      <c r="F868">
        <f t="shared" si="86"/>
        <v>7.2499054823060557E-2</v>
      </c>
      <c r="G868">
        <f t="shared" si="87"/>
        <v>0.37895463585632011</v>
      </c>
      <c r="H868">
        <v>8.58</v>
      </c>
      <c r="I868">
        <f t="shared" si="88"/>
        <v>6.8524626486824716E-3</v>
      </c>
    </row>
    <row r="869" spans="1:9" x14ac:dyDescent="0.3">
      <c r="A869">
        <v>8.59</v>
      </c>
      <c r="B869">
        <f t="shared" si="82"/>
        <v>6.818285848640802E-3</v>
      </c>
      <c r="C869">
        <f t="shared" si="83"/>
        <v>2.9284537719912247E-2</v>
      </c>
      <c r="D869">
        <f t="shared" si="84"/>
        <v>9.0035433238777371E-2</v>
      </c>
      <c r="E869">
        <f t="shared" si="85"/>
        <v>1.3636571697281604E-2</v>
      </c>
      <c r="F869">
        <f t="shared" si="86"/>
        <v>7.2205647137106088E-2</v>
      </c>
      <c r="G869">
        <f t="shared" si="87"/>
        <v>0.3780536031216839</v>
      </c>
      <c r="H869">
        <v>8.59</v>
      </c>
      <c r="I869">
        <f t="shared" si="88"/>
        <v>6.818285848640802E-3</v>
      </c>
    </row>
    <row r="870" spans="1:9" x14ac:dyDescent="0.3">
      <c r="A870">
        <v>8.6</v>
      </c>
      <c r="B870">
        <f t="shared" si="82"/>
        <v>6.7842795061004669E-3</v>
      </c>
      <c r="C870">
        <f t="shared" si="83"/>
        <v>2.9172401876232011E-2</v>
      </c>
      <c r="D870">
        <f t="shared" si="84"/>
        <v>8.9899618448588292E-2</v>
      </c>
      <c r="E870">
        <f t="shared" si="85"/>
        <v>1.3568559012200934E-2</v>
      </c>
      <c r="F870">
        <f t="shared" si="86"/>
        <v>7.1913362764664951E-2</v>
      </c>
      <c r="G870">
        <f t="shared" si="87"/>
        <v>0.37715392772963913</v>
      </c>
      <c r="H870">
        <v>8.6</v>
      </c>
      <c r="I870">
        <f t="shared" si="88"/>
        <v>6.7842795061004669E-3</v>
      </c>
    </row>
    <row r="871" spans="1:9" x14ac:dyDescent="0.3">
      <c r="A871">
        <v>8.61</v>
      </c>
      <c r="B871">
        <f t="shared" si="82"/>
        <v>6.7504427709011317E-3</v>
      </c>
      <c r="C871">
        <f t="shared" si="83"/>
        <v>2.9060656128729379E-2</v>
      </c>
      <c r="D871">
        <f t="shared" si="84"/>
        <v>8.9763644425024117E-2</v>
      </c>
      <c r="E871">
        <f t="shared" si="85"/>
        <v>1.3500885541802265E-2</v>
      </c>
      <c r="F871">
        <f t="shared" si="86"/>
        <v>7.1622197799261017E-2</v>
      </c>
      <c r="G871">
        <f t="shared" si="87"/>
        <v>0.37625561128348911</v>
      </c>
      <c r="H871">
        <v>8.61</v>
      </c>
      <c r="I871">
        <f t="shared" si="88"/>
        <v>6.7504427709011317E-3</v>
      </c>
    </row>
    <row r="872" spans="1:9" x14ac:dyDescent="0.3">
      <c r="A872">
        <v>8.6199999999999992</v>
      </c>
      <c r="B872">
        <f t="shared" si="82"/>
        <v>6.7167747971226561E-3</v>
      </c>
      <c r="C872">
        <f t="shared" si="83"/>
        <v>2.8949299375598651E-2</v>
      </c>
      <c r="D872">
        <f t="shared" si="84"/>
        <v>8.9627513355176339E-2</v>
      </c>
      <c r="E872">
        <f t="shared" si="85"/>
        <v>1.3433549594245314E-2</v>
      </c>
      <c r="F872">
        <f t="shared" si="86"/>
        <v>7.1332148345442617E-2</v>
      </c>
      <c r="G872">
        <f t="shared" si="87"/>
        <v>0.37535865536462543</v>
      </c>
      <c r="H872">
        <v>8.6199999999999992</v>
      </c>
      <c r="I872">
        <f t="shared" si="88"/>
        <v>6.7167747971226561E-3</v>
      </c>
    </row>
    <row r="873" spans="1:9" x14ac:dyDescent="0.3">
      <c r="A873">
        <v>8.6300000000000008</v>
      </c>
      <c r="B873">
        <f t="shared" si="82"/>
        <v>6.6832747430639354E-3</v>
      </c>
      <c r="C873">
        <f t="shared" si="83"/>
        <v>2.8838330516320888E-2</v>
      </c>
      <c r="D873">
        <f t="shared" si="84"/>
        <v>8.9491227417957481E-2</v>
      </c>
      <c r="E873">
        <f t="shared" si="85"/>
        <v>1.3366549486127871E-2</v>
      </c>
      <c r="F873">
        <f t="shared" si="86"/>
        <v>7.1043210518769634E-2</v>
      </c>
      <c r="G873">
        <f t="shared" si="87"/>
        <v>0.37446306153260922</v>
      </c>
      <c r="H873">
        <v>8.6300000000000008</v>
      </c>
      <c r="I873">
        <f t="shared" si="88"/>
        <v>6.6832747430639354E-3</v>
      </c>
    </row>
    <row r="874" spans="1:9" x14ac:dyDescent="0.3">
      <c r="A874">
        <v>8.64</v>
      </c>
      <c r="B874">
        <f t="shared" si="82"/>
        <v>6.6499417712218827E-3</v>
      </c>
      <c r="C874">
        <f t="shared" si="83"/>
        <v>2.8727748451678543E-2</v>
      </c>
      <c r="D874">
        <f t="shared" si="84"/>
        <v>8.9354788784100955E-2</v>
      </c>
      <c r="E874">
        <f t="shared" si="85"/>
        <v>1.3299883542443767E-2</v>
      </c>
      <c r="F874">
        <f t="shared" si="86"/>
        <v>7.0755380445800847E-2</v>
      </c>
      <c r="G874">
        <f t="shared" si="87"/>
        <v>0.37356883132525404</v>
      </c>
      <c r="H874">
        <v>8.64</v>
      </c>
      <c r="I874">
        <f t="shared" si="88"/>
        <v>6.6499417712218827E-3</v>
      </c>
    </row>
    <row r="875" spans="1:9" x14ac:dyDescent="0.3">
      <c r="A875">
        <v>8.65</v>
      </c>
      <c r="B875">
        <f t="shared" si="82"/>
        <v>6.6167750482704641E-3</v>
      </c>
      <c r="C875">
        <f t="shared" si="83"/>
        <v>2.8617552083769759E-2</v>
      </c>
      <c r="D875">
        <f t="shared" si="84"/>
        <v>8.9218199616160968E-2</v>
      </c>
      <c r="E875">
        <f t="shared" si="85"/>
        <v>1.3233550096540928E-2</v>
      </c>
      <c r="F875">
        <f t="shared" si="86"/>
        <v>7.0468654264080444E-2</v>
      </c>
      <c r="G875">
        <f t="shared" si="87"/>
        <v>0.37267596625870647</v>
      </c>
      <c r="H875">
        <v>8.65</v>
      </c>
      <c r="I875">
        <f t="shared" si="88"/>
        <v>6.6167750482704641E-3</v>
      </c>
    </row>
    <row r="876" spans="1:9" x14ac:dyDescent="0.3">
      <c r="A876">
        <v>8.66</v>
      </c>
      <c r="B876">
        <f t="shared" si="82"/>
        <v>6.5837737450398755E-3</v>
      </c>
      <c r="C876">
        <f t="shared" si="83"/>
        <v>2.850774031602267E-2</v>
      </c>
      <c r="D876">
        <f t="shared" si="84"/>
        <v>8.9081462068512904E-2</v>
      </c>
      <c r="E876">
        <f t="shared" si="85"/>
        <v>1.3167547490079751E-2</v>
      </c>
      <c r="F876">
        <f t="shared" si="86"/>
        <v>7.0183028122125068E-2</v>
      </c>
      <c r="G876">
        <f t="shared" si="87"/>
        <v>0.371784467827529</v>
      </c>
      <c r="H876">
        <v>8.66</v>
      </c>
      <c r="I876">
        <f t="shared" si="88"/>
        <v>6.5837737450398755E-3</v>
      </c>
    </row>
    <row r="877" spans="1:9" x14ac:dyDescent="0.3">
      <c r="A877">
        <v>8.67</v>
      </c>
      <c r="B877">
        <f t="shared" si="82"/>
        <v>6.5509370364958174E-3</v>
      </c>
      <c r="C877">
        <f t="shared" si="83"/>
        <v>2.8398312053209373E-2</v>
      </c>
      <c r="D877">
        <f t="shared" si="84"/>
        <v>8.8944578287353762E-2</v>
      </c>
      <c r="E877">
        <f t="shared" si="85"/>
        <v>1.3101874072991637E-2</v>
      </c>
      <c r="F877">
        <f t="shared" si="86"/>
        <v>6.9898498179410379E-2</v>
      </c>
      <c r="G877">
        <f t="shared" si="87"/>
        <v>0.37089433750478046</v>
      </c>
      <c r="H877">
        <v>8.67</v>
      </c>
      <c r="I877">
        <f t="shared" si="88"/>
        <v>6.5509370364958174E-3</v>
      </c>
    </row>
    <row r="878" spans="1:9" x14ac:dyDescent="0.3">
      <c r="A878">
        <v>8.68</v>
      </c>
      <c r="B878">
        <f t="shared" si="82"/>
        <v>6.5182641017188679E-3</v>
      </c>
      <c r="C878">
        <f t="shared" si="83"/>
        <v>2.8289266201459887E-2</v>
      </c>
      <c r="D878">
        <f t="shared" si="84"/>
        <v>8.8807550410702971E-2</v>
      </c>
      <c r="E878">
        <f t="shared" si="85"/>
        <v>1.3036528203437736E-2</v>
      </c>
      <c r="F878">
        <f t="shared" si="86"/>
        <v>6.9615060606357512E-2</v>
      </c>
      <c r="G878">
        <f t="shared" si="87"/>
        <v>0.37000557674209933</v>
      </c>
      <c r="H878">
        <v>8.68</v>
      </c>
      <c r="I878">
        <f t="shared" si="88"/>
        <v>6.5182641017188679E-3</v>
      </c>
    </row>
    <row r="879" spans="1:9" x14ac:dyDescent="0.3">
      <c r="A879">
        <v>8.69</v>
      </c>
      <c r="B879">
        <f t="shared" si="82"/>
        <v>6.485754123883955E-3</v>
      </c>
      <c r="C879">
        <f t="shared" si="83"/>
        <v>2.8180601668275778E-2</v>
      </c>
      <c r="D879">
        <f t="shared" si="84"/>
        <v>8.8670380568403359E-2</v>
      </c>
      <c r="E879">
        <f t="shared" si="85"/>
        <v>1.2971508247767908E-2</v>
      </c>
      <c r="F879">
        <f t="shared" si="86"/>
        <v>6.9332711584319473E-2</v>
      </c>
      <c r="G879">
        <f t="shared" si="87"/>
        <v>0.36911818696978443</v>
      </c>
      <c r="H879">
        <v>8.69</v>
      </c>
      <c r="I879">
        <f t="shared" si="88"/>
        <v>6.485754123883955E-3</v>
      </c>
    </row>
    <row r="880" spans="1:9" x14ac:dyDescent="0.3">
      <c r="A880">
        <v>8.6999999999999993</v>
      </c>
      <c r="B880">
        <f t="shared" si="82"/>
        <v>6.4534062902399372E-3</v>
      </c>
      <c r="C880">
        <f t="shared" si="83"/>
        <v>2.8072317362543727E-2</v>
      </c>
      <c r="D880">
        <f t="shared" si="84"/>
        <v>8.8533070882122283E-2</v>
      </c>
      <c r="E880">
        <f t="shared" si="85"/>
        <v>1.2906812580479873E-2</v>
      </c>
      <c r="F880">
        <f t="shared" si="86"/>
        <v>6.9051447305567309E-2</v>
      </c>
      <c r="G880">
        <f t="shared" si="87"/>
        <v>0.36823216959687693</v>
      </c>
      <c r="H880">
        <v>8.6999999999999993</v>
      </c>
      <c r="I880">
        <f t="shared" si="88"/>
        <v>6.4534062902399372E-3</v>
      </c>
    </row>
    <row r="881" spans="1:9" x14ac:dyDescent="0.3">
      <c r="A881">
        <v>8.7100000000000009</v>
      </c>
      <c r="B881">
        <f t="shared" si="82"/>
        <v>6.4212197920892845E-3</v>
      </c>
      <c r="C881">
        <f t="shared" si="83"/>
        <v>2.796441219454884E-2</v>
      </c>
      <c r="D881">
        <f t="shared" si="84"/>
        <v>8.8395623465353068E-2</v>
      </c>
      <c r="E881">
        <f t="shared" si="85"/>
        <v>1.2842439584178571E-2</v>
      </c>
      <c r="F881">
        <f t="shared" si="86"/>
        <v>6.877126397327625E-2</v>
      </c>
      <c r="G881">
        <f t="shared" si="87"/>
        <v>0.36734752601124254</v>
      </c>
      <c r="H881">
        <v>8.7100000000000009</v>
      </c>
      <c r="I881">
        <f t="shared" si="88"/>
        <v>6.4212197920892845E-3</v>
      </c>
    </row>
    <row r="882" spans="1:9" x14ac:dyDescent="0.3">
      <c r="A882">
        <v>8.7200000000000006</v>
      </c>
      <c r="B882">
        <f t="shared" si="82"/>
        <v>6.3891938247678812E-3</v>
      </c>
      <c r="C882">
        <f t="shared" si="83"/>
        <v>2.7856885075987964E-2</v>
      </c>
      <c r="D882">
        <f t="shared" si="84"/>
        <v>8.8258040423416825E-2</v>
      </c>
      <c r="E882">
        <f t="shared" si="85"/>
        <v>1.2778387649535761E-2</v>
      </c>
      <c r="F882">
        <f t="shared" si="86"/>
        <v>6.8492157801511674E-2</v>
      </c>
      <c r="G882">
        <f t="shared" si="87"/>
        <v>0.36646425757965279</v>
      </c>
      <c r="H882">
        <v>8.7200000000000006</v>
      </c>
      <c r="I882">
        <f t="shared" si="88"/>
        <v>6.3891938247678812E-3</v>
      </c>
    </row>
    <row r="883" spans="1:9" x14ac:dyDescent="0.3">
      <c r="A883">
        <v>8.73</v>
      </c>
      <c r="B883">
        <f t="shared" si="82"/>
        <v>6.3573275876248657E-3</v>
      </c>
      <c r="C883">
        <f t="shared" si="83"/>
        <v>2.774973491998254E-2</v>
      </c>
      <c r="D883">
        <f t="shared" si="84"/>
        <v>8.8120323853464078E-2</v>
      </c>
      <c r="E883">
        <f t="shared" si="85"/>
        <v>1.2714655175249731E-2</v>
      </c>
      <c r="F883">
        <f t="shared" si="86"/>
        <v>6.8214125015214816E-2</v>
      </c>
      <c r="G883">
        <f t="shared" si="87"/>
        <v>0.36558236564786672</v>
      </c>
      <c r="H883">
        <v>8.73</v>
      </c>
      <c r="I883">
        <f t="shared" si="88"/>
        <v>6.3573275876248657E-3</v>
      </c>
    </row>
    <row r="884" spans="1:9" x14ac:dyDescent="0.3">
      <c r="A884">
        <v>8.74</v>
      </c>
      <c r="B884">
        <f t="shared" si="82"/>
        <v>6.3256202840026518E-3</v>
      </c>
      <c r="C884">
        <f t="shared" si="83"/>
        <v>2.7642960641091594E-2</v>
      </c>
      <c r="D884">
        <f t="shared" si="84"/>
        <v>8.7982475844477021E-2</v>
      </c>
      <c r="E884">
        <f t="shared" si="85"/>
        <v>1.2651240568005305E-2</v>
      </c>
      <c r="F884">
        <f t="shared" si="86"/>
        <v>6.7937161850188485E-2</v>
      </c>
      <c r="G884">
        <f t="shared" si="87"/>
        <v>0.36470185154071272</v>
      </c>
      <c r="H884">
        <v>8.74</v>
      </c>
      <c r="I884">
        <f t="shared" si="88"/>
        <v>6.3256202840026518E-3</v>
      </c>
    </row>
    <row r="885" spans="1:9" x14ac:dyDescent="0.3">
      <c r="A885">
        <v>8.75</v>
      </c>
      <c r="B885">
        <f t="shared" si="82"/>
        <v>6.2940711212169992E-3</v>
      </c>
      <c r="C885">
        <f t="shared" si="83"/>
        <v>2.7536561155324376E-2</v>
      </c>
      <c r="D885">
        <f t="shared" si="84"/>
        <v>8.7844498477271771E-2</v>
      </c>
      <c r="E885">
        <f t="shared" si="85"/>
        <v>1.2588142242433998E-2</v>
      </c>
      <c r="F885">
        <f t="shared" si="86"/>
        <v>6.7661264553082745E-2</v>
      </c>
      <c r="G885">
        <f t="shared" si="87"/>
        <v>0.36382271656217036</v>
      </c>
      <c r="H885">
        <v>8.75</v>
      </c>
      <c r="I885">
        <f t="shared" si="88"/>
        <v>6.2940711212169992E-3</v>
      </c>
    </row>
    <row r="886" spans="1:9" x14ac:dyDescent="0.3">
      <c r="A886">
        <v>8.76</v>
      </c>
      <c r="B886">
        <f t="shared" si="82"/>
        <v>6.2626793105371933E-3</v>
      </c>
      <c r="C886">
        <f t="shared" si="83"/>
        <v>2.7430535380152905E-2</v>
      </c>
      <c r="D886">
        <f t="shared" si="84"/>
        <v>8.7706393824500906E-2</v>
      </c>
      <c r="E886">
        <f t="shared" si="85"/>
        <v>1.2525358621074385E-2</v>
      </c>
      <c r="F886">
        <f t="shared" si="86"/>
        <v>6.7386429381380189E-2</v>
      </c>
      <c r="G886">
        <f t="shared" si="87"/>
        <v>0.36294496199545168</v>
      </c>
      <c r="H886">
        <v>8.76</v>
      </c>
      <c r="I886">
        <f t="shared" si="88"/>
        <v>6.2626793105371933E-3</v>
      </c>
    </row>
    <row r="887" spans="1:9" x14ac:dyDescent="0.3">
      <c r="A887">
        <v>8.77</v>
      </c>
      <c r="B887">
        <f t="shared" si="82"/>
        <v>6.2314440671663307E-3</v>
      </c>
      <c r="C887">
        <f t="shared" si="83"/>
        <v>2.732488223452436E-2</v>
      </c>
      <c r="D887">
        <f t="shared" si="84"/>
        <v>8.7568163950656197E-2</v>
      </c>
      <c r="E887">
        <f t="shared" si="85"/>
        <v>1.2462888134332661E-2</v>
      </c>
      <c r="F887">
        <f t="shared" si="86"/>
        <v>6.7112652603381381E-2</v>
      </c>
      <c r="G887">
        <f t="shared" si="87"/>
        <v>0.36206858910308304</v>
      </c>
      <c r="H887">
        <v>8.77</v>
      </c>
      <c r="I887">
        <f t="shared" si="88"/>
        <v>6.2314440671663307E-3</v>
      </c>
    </row>
    <row r="888" spans="1:9" x14ac:dyDescent="0.3">
      <c r="A888">
        <v>8.7799999999999994</v>
      </c>
      <c r="B888">
        <f t="shared" si="82"/>
        <v>6.2003646102217038E-3</v>
      </c>
      <c r="C888">
        <f t="shared" si="83"/>
        <v>2.7219600638873277E-2</v>
      </c>
      <c r="D888">
        <f t="shared" si="84"/>
        <v>8.7429810912071623E-2</v>
      </c>
      <c r="E888">
        <f t="shared" si="85"/>
        <v>1.2400729220443406E-2</v>
      </c>
      <c r="F888">
        <f t="shared" si="86"/>
        <v>6.6839930498189953E-2</v>
      </c>
      <c r="G888">
        <f t="shared" si="87"/>
        <v>0.36119359912698673</v>
      </c>
      <c r="H888">
        <v>8.7799999999999994</v>
      </c>
      <c r="I888">
        <f t="shared" si="88"/>
        <v>6.2003646102217038E-3</v>
      </c>
    </row>
    <row r="889" spans="1:9" x14ac:dyDescent="0.3">
      <c r="A889">
        <v>8.7899999999999991</v>
      </c>
      <c r="B889">
        <f t="shared" si="82"/>
        <v>6.1694401627152666E-3</v>
      </c>
      <c r="C889">
        <f t="shared" si="83"/>
        <v>2.71146895151336E-2</v>
      </c>
      <c r="D889">
        <f t="shared" si="84"/>
        <v>8.7291336756926408E-2</v>
      </c>
      <c r="E889">
        <f t="shared" si="85"/>
        <v>1.2338880325430533E-2</v>
      </c>
      <c r="F889">
        <f t="shared" si="86"/>
        <v>6.6568259355697726E-2</v>
      </c>
      <c r="G889">
        <f t="shared" si="87"/>
        <v>0.36031999328856262</v>
      </c>
      <c r="H889">
        <v>8.7899999999999991</v>
      </c>
      <c r="I889">
        <f t="shared" si="88"/>
        <v>6.1694401627152666E-3</v>
      </c>
    </row>
    <row r="890" spans="1:9" x14ac:dyDescent="0.3">
      <c r="A890">
        <v>8.8000000000000007</v>
      </c>
      <c r="B890">
        <f t="shared" si="82"/>
        <v>6.1386699515342188E-3</v>
      </c>
      <c r="C890">
        <f t="shared" si="83"/>
        <v>2.7010147786750562E-2</v>
      </c>
      <c r="D890">
        <f t="shared" si="84"/>
        <v>8.715274352524853E-2</v>
      </c>
      <c r="E890">
        <f t="shared" si="85"/>
        <v>1.2277339903068436E-2</v>
      </c>
      <c r="F890">
        <f t="shared" si="86"/>
        <v>6.6297635476569555E-2</v>
      </c>
      <c r="G890">
        <f t="shared" si="87"/>
        <v>0.35944777278876899</v>
      </c>
      <c r="H890">
        <v>8.8000000000000007</v>
      </c>
      <c r="I890">
        <f t="shared" si="88"/>
        <v>6.1386699515342188E-3</v>
      </c>
    </row>
    <row r="891" spans="1:9" x14ac:dyDescent="0.3">
      <c r="A891">
        <v>8.81</v>
      </c>
      <c r="B891">
        <f t="shared" si="82"/>
        <v>6.108053207421687E-3</v>
      </c>
      <c r="C891">
        <f t="shared" si="83"/>
        <v>2.6905974378692531E-2</v>
      </c>
      <c r="D891">
        <f t="shared" si="84"/>
        <v>8.7014033248918252E-2</v>
      </c>
      <c r="E891">
        <f t="shared" si="85"/>
        <v>1.2216106414843372E-2</v>
      </c>
      <c r="F891">
        <f t="shared" si="86"/>
        <v>6.6028055172228428E-2</v>
      </c>
      <c r="G891">
        <f t="shared" si="87"/>
        <v>0.35857693880820546</v>
      </c>
      <c r="H891">
        <v>8.81</v>
      </c>
      <c r="I891">
        <f t="shared" si="88"/>
        <v>6.108053207421687E-3</v>
      </c>
    </row>
    <row r="892" spans="1:9" x14ac:dyDescent="0.3">
      <c r="A892">
        <v>8.82</v>
      </c>
      <c r="B892">
        <f t="shared" si="82"/>
        <v>6.0775891649574674E-3</v>
      </c>
      <c r="C892">
        <f t="shared" si="83"/>
        <v>2.6802168217462438E-2</v>
      </c>
      <c r="D892">
        <f t="shared" si="84"/>
        <v>8.6875207951671876E-2</v>
      </c>
      <c r="E892">
        <f t="shared" si="85"/>
        <v>1.2155178329914935E-2</v>
      </c>
      <c r="F892">
        <f t="shared" si="86"/>
        <v>6.5759514764839794E-2</v>
      </c>
      <c r="G892">
        <f t="shared" si="87"/>
        <v>0.35770749250719286</v>
      </c>
      <c r="H892">
        <v>8.82</v>
      </c>
      <c r="I892">
        <f t="shared" si="88"/>
        <v>6.0775891649574674E-3</v>
      </c>
    </row>
    <row r="893" spans="1:9" x14ac:dyDescent="0.3">
      <c r="A893">
        <v>8.83</v>
      </c>
      <c r="B893">
        <f t="shared" si="82"/>
        <v>6.0472770625389152E-3</v>
      </c>
      <c r="C893">
        <f t="shared" si="83"/>
        <v>2.669872823110931E-2</v>
      </c>
      <c r="D893">
        <f t="shared" si="84"/>
        <v>8.6736269649105788E-2</v>
      </c>
      <c r="E893">
        <f t="shared" si="85"/>
        <v>1.2094554125077829E-2</v>
      </c>
      <c r="F893">
        <f t="shared" si="86"/>
        <v>6.5492010587296437E-2</v>
      </c>
      <c r="G893">
        <f t="shared" si="87"/>
        <v>0.35683943502585558</v>
      </c>
      <c r="H893">
        <v>8.83</v>
      </c>
      <c r="I893">
        <f t="shared" si="88"/>
        <v>6.0472770625389152E-3</v>
      </c>
    </row>
    <row r="894" spans="1:9" x14ac:dyDescent="0.3">
      <c r="A894">
        <v>8.84</v>
      </c>
      <c r="B894">
        <f t="shared" si="82"/>
        <v>6.0171161423618873E-3</v>
      </c>
      <c r="C894">
        <f t="shared" si="83"/>
        <v>2.6595653349239544E-2</v>
      </c>
      <c r="D894">
        <f t="shared" si="84"/>
        <v>8.6597220348680573E-2</v>
      </c>
      <c r="E894">
        <f t="shared" si="85"/>
        <v>1.2034232284723775E-2</v>
      </c>
      <c r="F894">
        <f t="shared" si="86"/>
        <v>6.5225538983202852E-2</v>
      </c>
      <c r="G894">
        <f t="shared" si="87"/>
        <v>0.3559727674842027</v>
      </c>
      <c r="H894">
        <v>8.84</v>
      </c>
      <c r="I894">
        <f t="shared" si="88"/>
        <v>6.0171161423618873E-3</v>
      </c>
    </row>
    <row r="895" spans="1:9" x14ac:dyDescent="0.3">
      <c r="A895">
        <v>8.85</v>
      </c>
      <c r="B895">
        <f t="shared" si="82"/>
        <v>5.98710565040181E-3</v>
      </c>
      <c r="C895">
        <f t="shared" si="83"/>
        <v>2.6492942503028014E-2</v>
      </c>
      <c r="D895">
        <f t="shared" si="84"/>
        <v>8.645806204972549E-2</v>
      </c>
      <c r="E895">
        <f t="shared" si="85"/>
        <v>1.1974211300803622E-2</v>
      </c>
      <c r="F895">
        <f t="shared" si="86"/>
        <v>6.4960096306859644E-2</v>
      </c>
      <c r="G895">
        <f t="shared" si="87"/>
        <v>0.35510749098220951</v>
      </c>
      <c r="H895">
        <v>8.85</v>
      </c>
      <c r="I895">
        <f t="shared" si="88"/>
        <v>5.98710565040181E-3</v>
      </c>
    </row>
    <row r="896" spans="1:9" x14ac:dyDescent="0.3">
      <c r="A896">
        <v>8.86</v>
      </c>
      <c r="B896">
        <f t="shared" si="82"/>
        <v>5.9572448363948236E-3</v>
      </c>
      <c r="C896">
        <f t="shared" si="83"/>
        <v>2.6390594625229066E-2</v>
      </c>
      <c r="D896">
        <f t="shared" si="84"/>
        <v>8.6318796743442991E-2</v>
      </c>
      <c r="E896">
        <f t="shared" si="85"/>
        <v>1.1914489672789647E-2</v>
      </c>
      <c r="F896">
        <f t="shared" si="86"/>
        <v>6.4695678923247776E-2</v>
      </c>
      <c r="G896">
        <f t="shared" si="87"/>
        <v>0.35424360659989845</v>
      </c>
      <c r="H896">
        <v>8.86</v>
      </c>
      <c r="I896">
        <f t="shared" si="88"/>
        <v>5.9572448363948236E-3</v>
      </c>
    </row>
    <row r="897" spans="1:9" x14ac:dyDescent="0.3">
      <c r="A897">
        <v>8.8699999999999992</v>
      </c>
      <c r="B897">
        <f t="shared" si="82"/>
        <v>5.9275329538190178E-3</v>
      </c>
      <c r="C897">
        <f t="shared" si="83"/>
        <v>2.628860865018735E-2</v>
      </c>
      <c r="D897">
        <f t="shared" si="84"/>
        <v>8.617942641291354E-2</v>
      </c>
      <c r="E897">
        <f t="shared" si="85"/>
        <v>1.1855065907638037E-2</v>
      </c>
      <c r="F897">
        <f t="shared" si="86"/>
        <v>6.4432283208012725E-2</v>
      </c>
      <c r="G897">
        <f t="shared" si="87"/>
        <v>0.35338111539742062</v>
      </c>
      <c r="H897">
        <v>8.8699999999999992</v>
      </c>
      <c r="I897">
        <f t="shared" si="88"/>
        <v>5.9275329538190178E-3</v>
      </c>
    </row>
    <row r="898" spans="1:9" x14ac:dyDescent="0.3">
      <c r="A898">
        <v>8.8800000000000008</v>
      </c>
      <c r="B898">
        <f t="shared" si="82"/>
        <v>5.8979692598757801E-3</v>
      </c>
      <c r="C898">
        <f t="shared" si="83"/>
        <v>2.6186983513848471E-2</v>
      </c>
      <c r="D898">
        <f t="shared" si="84"/>
        <v>8.6039953033100552E-2</v>
      </c>
      <c r="E898">
        <f t="shared" si="85"/>
        <v>1.1795938519751562E-2</v>
      </c>
      <c r="F898">
        <f t="shared" si="86"/>
        <v>6.4169905547448503E-2</v>
      </c>
      <c r="G898">
        <f t="shared" si="87"/>
        <v>0.3525200184151368</v>
      </c>
      <c r="H898">
        <v>8.8800000000000008</v>
      </c>
      <c r="I898">
        <f t="shared" si="88"/>
        <v>5.8979692598757801E-3</v>
      </c>
    </row>
    <row r="899" spans="1:9" x14ac:dyDescent="0.3">
      <c r="A899">
        <v>8.89</v>
      </c>
      <c r="B899">
        <f t="shared" ref="B899:B962" si="89">_xlfn.CHISQ.DIST(A899,2,FALSE)</f>
        <v>5.8685530154712296E-3</v>
      </c>
      <c r="C899">
        <f t="shared" ref="C899:C962" si="90">_xlfn.CHISQ.DIST(A899,4,FALSE)</f>
        <v>2.6085718153769626E-2</v>
      </c>
      <c r="D899">
        <f t="shared" ref="D899:D962" si="91">_xlfn.CHISQ.DIST(A899,8,FALSE)</f>
        <v>8.5900378570855696E-2</v>
      </c>
      <c r="E899">
        <f t="shared" ref="E899:E962" si="92">_xlfn.CHISQ.DIST.RT(A899,2)</f>
        <v>1.1737106030942461E-2</v>
      </c>
      <c r="F899">
        <f t="shared" ref="F899:F962" si="93">+_xlfn.CHISQ.DIST.RT(A899,4)</f>
        <v>6.39085423384817E-2</v>
      </c>
      <c r="G899">
        <f t="shared" ref="G899:G962" si="94">_xlfn.CHISQ.DIST.RT(A899,8)</f>
        <v>0.35166031667369901</v>
      </c>
      <c r="H899">
        <v>8.89</v>
      </c>
      <c r="I899">
        <f t="shared" si="88"/>
        <v>5.8685530154712296E-3</v>
      </c>
    </row>
    <row r="900" spans="1:9" x14ac:dyDescent="0.3">
      <c r="A900">
        <v>8.9</v>
      </c>
      <c r="B900">
        <f t="shared" si="89"/>
        <v>5.8392834851977212E-3</v>
      </c>
      <c r="C900">
        <f t="shared" si="90"/>
        <v>2.5984811509129867E-2</v>
      </c>
      <c r="D900">
        <f t="shared" si="91"/>
        <v>8.5760704984924038E-2</v>
      </c>
      <c r="E900">
        <f t="shared" si="92"/>
        <v>1.1678566970395442E-2</v>
      </c>
      <c r="F900">
        <f t="shared" si="93"/>
        <v>6.3648189988655166E-2</v>
      </c>
      <c r="G900">
        <f t="shared" si="94"/>
        <v>0.35080201117413107</v>
      </c>
      <c r="H900">
        <v>8.9</v>
      </c>
      <c r="I900">
        <f t="shared" si="88"/>
        <v>5.8392834851977212E-3</v>
      </c>
    </row>
    <row r="901" spans="1:9" x14ac:dyDescent="0.3">
      <c r="A901">
        <v>8.91</v>
      </c>
      <c r="B901">
        <f t="shared" si="89"/>
        <v>5.8101599373154723E-3</v>
      </c>
      <c r="C901">
        <f t="shared" si="90"/>
        <v>2.5884262520740435E-2</v>
      </c>
      <c r="D901">
        <f t="shared" si="91"/>
        <v>8.5620934225949727E-2</v>
      </c>
      <c r="E901">
        <f t="shared" si="92"/>
        <v>1.1620319874630945E-2</v>
      </c>
      <c r="F901">
        <f t="shared" si="93"/>
        <v>6.3388844916111797E-2</v>
      </c>
      <c r="G901">
        <f t="shared" si="94"/>
        <v>0.34994510289790987</v>
      </c>
      <c r="H901">
        <v>8.91</v>
      </c>
      <c r="I901">
        <f t="shared" si="88"/>
        <v>5.8101599373154723E-3</v>
      </c>
    </row>
    <row r="902" spans="1:9" x14ac:dyDescent="0.3">
      <c r="A902">
        <v>8.92</v>
      </c>
      <c r="B902">
        <f t="shared" si="89"/>
        <v>5.7811816437342688E-3</v>
      </c>
      <c r="C902">
        <f t="shared" si="90"/>
        <v>2.5784070131054836E-2</v>
      </c>
      <c r="D902">
        <f t="shared" si="91"/>
        <v>8.5481068236481744E-2</v>
      </c>
      <c r="E902">
        <f t="shared" si="92"/>
        <v>1.1562363287468536E-2</v>
      </c>
      <c r="F902">
        <f t="shared" si="93"/>
        <v>6.3130503549578207E-2</v>
      </c>
      <c r="G902">
        <f t="shared" si="94"/>
        <v>0.34908959280704616</v>
      </c>
      <c r="H902">
        <v>8.92</v>
      </c>
      <c r="I902">
        <f t="shared" si="88"/>
        <v>5.7811816437342688E-3</v>
      </c>
    </row>
    <row r="903" spans="1:9" x14ac:dyDescent="0.3">
      <c r="A903">
        <v>8.93</v>
      </c>
      <c r="B903">
        <f t="shared" si="89"/>
        <v>5.7523478799952612E-3</v>
      </c>
      <c r="C903">
        <f t="shared" si="90"/>
        <v>2.5684233284178841E-2</v>
      </c>
      <c r="D903">
        <f t="shared" si="91"/>
        <v>8.5341108950979724E-2</v>
      </c>
      <c r="E903">
        <f t="shared" si="92"/>
        <v>1.1504695759990522E-2</v>
      </c>
      <c r="F903">
        <f t="shared" si="93"/>
        <v>6.2873162328348206E-2</v>
      </c>
      <c r="G903">
        <f t="shared" si="94"/>
        <v>0.34823548184416614</v>
      </c>
      <c r="H903">
        <v>8.93</v>
      </c>
      <c r="I903">
        <f t="shared" si="88"/>
        <v>5.7523478799952612E-3</v>
      </c>
    </row>
    <row r="904" spans="1:9" x14ac:dyDescent="0.3">
      <c r="A904">
        <v>8.94</v>
      </c>
      <c r="B904">
        <f t="shared" si="89"/>
        <v>5.7236579252528553E-3</v>
      </c>
      <c r="C904">
        <f t="shared" si="90"/>
        <v>2.5584750925880268E-2</v>
      </c>
      <c r="D904">
        <f t="shared" si="91"/>
        <v>8.520105829582017E-2</v>
      </c>
      <c r="E904">
        <f t="shared" si="92"/>
        <v>1.1447315850505711E-2</v>
      </c>
      <c r="F904">
        <f t="shared" si="93"/>
        <v>6.2616817702266236E-2</v>
      </c>
      <c r="G904">
        <f t="shared" si="94"/>
        <v>0.34738277093259123</v>
      </c>
      <c r="H904">
        <v>8.94</v>
      </c>
      <c r="I904">
        <f t="shared" si="88"/>
        <v>5.7236579252528553E-3</v>
      </c>
    </row>
    <row r="905" spans="1:9" x14ac:dyDescent="0.3">
      <c r="A905">
        <v>8.9499999999999993</v>
      </c>
      <c r="B905">
        <f t="shared" si="89"/>
        <v>5.6951110622566886E-3</v>
      </c>
      <c r="C905">
        <f t="shared" si="90"/>
        <v>2.548562200359868E-2</v>
      </c>
      <c r="D905">
        <f t="shared" si="91"/>
        <v>8.5060918189302642E-2</v>
      </c>
      <c r="E905">
        <f t="shared" si="92"/>
        <v>1.1390222124513377E-2</v>
      </c>
      <c r="F905">
        <f t="shared" si="93"/>
        <v>6.2361466131710737E-2</v>
      </c>
      <c r="G905">
        <f t="shared" si="94"/>
        <v>0.34653146097642001</v>
      </c>
      <c r="H905">
        <v>8.9499999999999993</v>
      </c>
      <c r="I905">
        <f t="shared" si="88"/>
        <v>5.6951110622566886E-3</v>
      </c>
    </row>
    <row r="906" spans="1:9" x14ac:dyDescent="0.3">
      <c r="A906">
        <v>8.9600000000000009</v>
      </c>
      <c r="B906">
        <f t="shared" si="89"/>
        <v>5.6667065773336935E-3</v>
      </c>
      <c r="C906">
        <f t="shared" si="90"/>
        <v>2.5386845466454953E-2</v>
      </c>
      <c r="D906">
        <f t="shared" si="91"/>
        <v>8.4920690541656282E-2</v>
      </c>
      <c r="E906">
        <f t="shared" si="92"/>
        <v>1.1333413154667387E-2</v>
      </c>
      <c r="F906">
        <f t="shared" si="93"/>
        <v>6.2107104087577289E-2</v>
      </c>
      <c r="G906">
        <f t="shared" si="94"/>
        <v>0.34568155286060792</v>
      </c>
      <c r="H906">
        <v>8.9600000000000009</v>
      </c>
      <c r="I906">
        <f t="shared" si="88"/>
        <v>5.6667065773336935E-3</v>
      </c>
    </row>
    <row r="907" spans="1:9" x14ac:dyDescent="0.3">
      <c r="A907">
        <v>8.9700000000000006</v>
      </c>
      <c r="B907">
        <f t="shared" si="89"/>
        <v>5.6384437603702771E-3</v>
      </c>
      <c r="C907">
        <f t="shared" si="90"/>
        <v>2.5288420265260705E-2</v>
      </c>
      <c r="D907">
        <f t="shared" si="91"/>
        <v>8.4780377255046474E-2</v>
      </c>
      <c r="E907">
        <f t="shared" si="92"/>
        <v>1.1276887520740558E-2</v>
      </c>
      <c r="F907">
        <f t="shared" si="93"/>
        <v>6.1853728051261964E-2</v>
      </c>
      <c r="G907">
        <f t="shared" si="94"/>
        <v>0.34483304745104915</v>
      </c>
      <c r="H907">
        <v>8.9700000000000006</v>
      </c>
      <c r="I907">
        <f t="shared" si="88"/>
        <v>5.6384437603702771E-3</v>
      </c>
    </row>
    <row r="908" spans="1:9" x14ac:dyDescent="0.3">
      <c r="A908">
        <v>8.98</v>
      </c>
      <c r="B908">
        <f t="shared" si="89"/>
        <v>5.610321904794542E-3</v>
      </c>
      <c r="C908">
        <f t="shared" si="90"/>
        <v>2.5190345352527496E-2</v>
      </c>
      <c r="D908">
        <f t="shared" si="91"/>
        <v>8.4639980223581615E-2</v>
      </c>
      <c r="E908">
        <f t="shared" si="92"/>
        <v>1.1220643809589084E-2</v>
      </c>
      <c r="F908">
        <f t="shared" si="93"/>
        <v>6.1601334514644071E-2</v>
      </c>
      <c r="G908">
        <f t="shared" si="94"/>
        <v>0.34398594559465573</v>
      </c>
      <c r="H908">
        <v>8.98</v>
      </c>
      <c r="I908">
        <f t="shared" si="88"/>
        <v>5.610321904794542E-3</v>
      </c>
    </row>
    <row r="909" spans="1:9" x14ac:dyDescent="0.3">
      <c r="A909">
        <v>8.99</v>
      </c>
      <c r="B909">
        <f t="shared" si="89"/>
        <v>5.5823403075586295E-3</v>
      </c>
      <c r="C909">
        <f t="shared" si="90"/>
        <v>2.5092619682476044E-2</v>
      </c>
      <c r="D909">
        <f t="shared" si="91"/>
        <v>8.4499501333320085E-2</v>
      </c>
      <c r="E909">
        <f t="shared" si="92"/>
        <v>1.1164680615117259E-2</v>
      </c>
      <c r="F909">
        <f t="shared" si="93"/>
        <v>6.1349919980069341E-2</v>
      </c>
      <c r="G909">
        <f t="shared" si="94"/>
        <v>0.34314024811943927</v>
      </c>
      <c r="H909">
        <v>8.99</v>
      </c>
      <c r="I909">
        <f t="shared" si="88"/>
        <v>5.5823403075586295E-3</v>
      </c>
    </row>
    <row r="910" spans="1:9" x14ac:dyDescent="0.3">
      <c r="A910">
        <v>9</v>
      </c>
      <c r="B910">
        <f t="shared" si="89"/>
        <v>5.5544982691211539E-3</v>
      </c>
      <c r="C910">
        <f t="shared" si="90"/>
        <v>2.4995242211045189E-2</v>
      </c>
      <c r="D910">
        <f t="shared" si="91"/>
        <v>8.4358942462277528E-2</v>
      </c>
      <c r="E910">
        <f t="shared" si="92"/>
        <v>1.1108996538242306E-2</v>
      </c>
      <c r="F910">
        <f t="shared" si="93"/>
        <v>6.1099480960332686E-2</v>
      </c>
      <c r="G910">
        <f t="shared" si="94"/>
        <v>0.34229595583459105</v>
      </c>
      <c r="H910">
        <v>9</v>
      </c>
      <c r="I910">
        <f t="shared" si="88"/>
        <v>5.5544982691211539E-3</v>
      </c>
    </row>
    <row r="911" spans="1:9" x14ac:dyDescent="0.3">
      <c r="A911">
        <v>9.01</v>
      </c>
      <c r="B911">
        <f t="shared" si="89"/>
        <v>5.5267950934297016E-3</v>
      </c>
      <c r="C911">
        <f t="shared" si="90"/>
        <v>2.4898211895900808E-2</v>
      </c>
      <c r="D911">
        <f t="shared" si="91"/>
        <v>8.4218305480434047E-2</v>
      </c>
      <c r="E911">
        <f t="shared" si="92"/>
        <v>1.1053590186859403E-2</v>
      </c>
      <c r="F911">
        <f t="shared" si="93"/>
        <v>6.0850013978661015E-2</v>
      </c>
      <c r="G911">
        <f t="shared" si="94"/>
        <v>0.34145306953056215</v>
      </c>
      <c r="H911">
        <v>9.01</v>
      </c>
      <c r="I911">
        <f t="shared" si="88"/>
        <v>5.5267950934297016E-3</v>
      </c>
    </row>
    <row r="912" spans="1:9" x14ac:dyDescent="0.3">
      <c r="A912">
        <v>9.02</v>
      </c>
      <c r="B912">
        <f t="shared" si="89"/>
        <v>5.4992300879034414E-3</v>
      </c>
      <c r="C912">
        <f t="shared" si="90"/>
        <v>2.480152769644452E-2</v>
      </c>
      <c r="D912">
        <f t="shared" si="91"/>
        <v>8.4077592249741873E-2</v>
      </c>
      <c r="E912">
        <f t="shared" si="92"/>
        <v>1.0998460175806881E-2</v>
      </c>
      <c r="F912">
        <f t="shared" si="93"/>
        <v>6.0601515568695911E-2</v>
      </c>
      <c r="G912">
        <f t="shared" si="94"/>
        <v>0.34061158997914431</v>
      </c>
      <c r="H912">
        <v>9.02</v>
      </c>
      <c r="I912">
        <f t="shared" si="88"/>
        <v>5.4992300879034414E-3</v>
      </c>
    </row>
    <row r="913" spans="1:9" x14ac:dyDescent="0.3">
      <c r="A913">
        <v>9.0299999999999994</v>
      </c>
      <c r="B913">
        <f t="shared" si="89"/>
        <v>5.4718025634157945E-3</v>
      </c>
      <c r="C913">
        <f t="shared" si="90"/>
        <v>2.4705188573822316E-2</v>
      </c>
      <c r="D913">
        <f t="shared" si="91"/>
        <v>8.3936804624132832E-2</v>
      </c>
      <c r="E913">
        <f t="shared" si="92"/>
        <v>1.0943605126831591E-2</v>
      </c>
      <c r="F913">
        <f t="shared" si="93"/>
        <v>6.035398227447622E-2</v>
      </c>
      <c r="G913">
        <f t="shared" si="94"/>
        <v>0.33977151793354959</v>
      </c>
      <c r="H913">
        <v>9.0299999999999994</v>
      </c>
      <c r="I913">
        <f t="shared" si="88"/>
        <v>5.4718025634157945E-3</v>
      </c>
    </row>
    <row r="914" spans="1:9" x14ac:dyDescent="0.3">
      <c r="A914">
        <v>9.0399999999999991</v>
      </c>
      <c r="B914">
        <f t="shared" si="89"/>
        <v>5.4445118342772254E-3</v>
      </c>
      <c r="C914">
        <f t="shared" si="90"/>
        <v>2.460919349093306E-2</v>
      </c>
      <c r="D914">
        <f t="shared" si="91"/>
        <v>8.3795944449526441E-2</v>
      </c>
      <c r="E914">
        <f t="shared" si="92"/>
        <v>1.0889023668554451E-2</v>
      </c>
      <c r="F914">
        <f t="shared" si="93"/>
        <v>6.0107410650420565E-2</v>
      </c>
      <c r="G914">
        <f t="shared" si="94"/>
        <v>0.33893285412849083</v>
      </c>
      <c r="H914">
        <v>9.0399999999999991</v>
      </c>
      <c r="I914">
        <f t="shared" si="88"/>
        <v>5.4445118342772254E-3</v>
      </c>
    </row>
    <row r="915" spans="1:9" x14ac:dyDescent="0.3">
      <c r="A915">
        <v>9.0500000000000007</v>
      </c>
      <c r="B915">
        <f t="shared" si="89"/>
        <v>5.4173572182180767E-3</v>
      </c>
      <c r="C915">
        <f t="shared" si="90"/>
        <v>2.4513541412436796E-2</v>
      </c>
      <c r="D915">
        <f t="shared" si="91"/>
        <v>8.3655013563837741E-2</v>
      </c>
      <c r="E915">
        <f t="shared" si="92"/>
        <v>1.0834714436436152E-2</v>
      </c>
      <c r="F915">
        <f t="shared" si="93"/>
        <v>5.9861797261309739E-2</v>
      </c>
      <c r="G915">
        <f t="shared" si="94"/>
        <v>0.33809559928026167</v>
      </c>
      <c r="H915">
        <v>9.0500000000000007</v>
      </c>
      <c r="I915">
        <f t="shared" si="88"/>
        <v>5.4173572182180767E-3</v>
      </c>
    </row>
    <row r="916" spans="1:9" x14ac:dyDescent="0.3">
      <c r="A916">
        <v>9.06</v>
      </c>
      <c r="B916">
        <f t="shared" si="89"/>
        <v>5.3903380363715418E-3</v>
      </c>
      <c r="C916">
        <f t="shared" si="90"/>
        <v>2.4418231304763088E-2</v>
      </c>
      <c r="D916">
        <f t="shared" si="91"/>
        <v>8.351401379698549E-2</v>
      </c>
      <c r="E916">
        <f t="shared" si="92"/>
        <v>1.0780676072743084E-2</v>
      </c>
      <c r="F916">
        <f t="shared" si="93"/>
        <v>5.9617138682269255E-2</v>
      </c>
      <c r="G916">
        <f t="shared" si="94"/>
        <v>0.33725975408681697</v>
      </c>
      <c r="H916">
        <v>9.06</v>
      </c>
      <c r="I916">
        <f t="shared" si="88"/>
        <v>5.3903380363715418E-3</v>
      </c>
    </row>
    <row r="917" spans="1:9" x14ac:dyDescent="0.3">
      <c r="A917">
        <v>9.07</v>
      </c>
      <c r="B917">
        <f t="shared" si="89"/>
        <v>5.3634536132566623E-3</v>
      </c>
      <c r="C917">
        <f t="shared" si="90"/>
        <v>2.4323262136118969E-2</v>
      </c>
      <c r="D917">
        <f t="shared" si="91"/>
        <v>8.3372946970900572E-2</v>
      </c>
      <c r="E917">
        <f t="shared" si="92"/>
        <v>1.0726907226513326E-2</v>
      </c>
      <c r="F917">
        <f t="shared" si="93"/>
        <v>5.937343149875126E-2</v>
      </c>
      <c r="G917">
        <f t="shared" si="94"/>
        <v>0.33642531922785185</v>
      </c>
      <c r="H917">
        <v>9.07</v>
      </c>
      <c r="I917">
        <f t="shared" si="88"/>
        <v>5.3634536132566623E-3</v>
      </c>
    </row>
    <row r="918" spans="1:9" x14ac:dyDescent="0.3">
      <c r="A918">
        <v>9.08</v>
      </c>
      <c r="B918">
        <f t="shared" si="89"/>
        <v>5.3367032767614618E-3</v>
      </c>
      <c r="C918">
        <f t="shared" si="90"/>
        <v>2.4228632876497045E-2</v>
      </c>
      <c r="D918">
        <f t="shared" si="91"/>
        <v>8.323181489953442E-2</v>
      </c>
      <c r="E918">
        <f t="shared" si="92"/>
        <v>1.0673406553522925E-2</v>
      </c>
      <c r="F918">
        <f t="shared" si="93"/>
        <v>5.9130672306517008E-2</v>
      </c>
      <c r="G918">
        <f t="shared" si="94"/>
        <v>0.33559229536488239</v>
      </c>
      <c r="H918">
        <v>9.08</v>
      </c>
      <c r="I918">
        <f t="shared" si="88"/>
        <v>5.3367032767614618E-3</v>
      </c>
    </row>
    <row r="919" spans="1:9" x14ac:dyDescent="0.3">
      <c r="A919">
        <v>9.09</v>
      </c>
      <c r="B919">
        <f t="shared" si="89"/>
        <v>5.3100863581261341E-3</v>
      </c>
      <c r="C919">
        <f t="shared" si="90"/>
        <v>2.4134342497683287E-2</v>
      </c>
      <c r="D919">
        <f t="shared" si="91"/>
        <v>8.3090619388867692E-2</v>
      </c>
      <c r="E919">
        <f t="shared" si="92"/>
        <v>1.062017271625227E-2</v>
      </c>
      <c r="F919">
        <f t="shared" si="93"/>
        <v>5.8888857711618836E-2</v>
      </c>
      <c r="G919">
        <f t="shared" si="94"/>
        <v>0.33476068314132468</v>
      </c>
      <c r="H919">
        <v>9.09</v>
      </c>
      <c r="I919">
        <f t="shared" si="88"/>
        <v>5.3100863581261341E-3</v>
      </c>
    </row>
    <row r="920" spans="1:9" x14ac:dyDescent="0.3">
      <c r="A920">
        <v>9.1</v>
      </c>
      <c r="B920">
        <f t="shared" si="89"/>
        <v>5.2836021919263274E-3</v>
      </c>
      <c r="C920">
        <f t="shared" si="90"/>
        <v>2.4040389973264794E-2</v>
      </c>
      <c r="D920">
        <f t="shared" si="91"/>
        <v>8.2949362236919053E-2</v>
      </c>
      <c r="E920">
        <f t="shared" si="92"/>
        <v>1.0567204383852655E-2</v>
      </c>
      <c r="F920">
        <f t="shared" si="93"/>
        <v>5.8647984330382229E-2</v>
      </c>
      <c r="G920">
        <f t="shared" si="94"/>
        <v>0.33393048318257507</v>
      </c>
      <c r="H920">
        <v>9.1</v>
      </c>
      <c r="I920">
        <f t="shared" si="88"/>
        <v>5.2836021919263274E-3</v>
      </c>
    </row>
    <row r="921" spans="1:9" x14ac:dyDescent="0.3">
      <c r="A921">
        <v>9.11</v>
      </c>
      <c r="B921">
        <f t="shared" si="89"/>
        <v>5.2572501160565062E-3</v>
      </c>
      <c r="C921">
        <f t="shared" si="90"/>
        <v>2.3946774278637385E-2</v>
      </c>
      <c r="D921">
        <f t="shared" si="91"/>
        <v>8.2808045233754235E-2</v>
      </c>
      <c r="E921">
        <f t="shared" si="92"/>
        <v>1.0514500232113012E-2</v>
      </c>
      <c r="F921">
        <f t="shared" si="93"/>
        <v>5.8408048789387781E-2</v>
      </c>
      <c r="G921">
        <f t="shared" si="94"/>
        <v>0.33310169609608953</v>
      </c>
      <c r="H921">
        <v>9.11</v>
      </c>
      <c r="I921">
        <f t="shared" si="88"/>
        <v>5.2572501160565062E-3</v>
      </c>
    </row>
    <row r="922" spans="1:9" x14ac:dyDescent="0.3">
      <c r="A922">
        <v>9.1199999999999992</v>
      </c>
      <c r="B922">
        <f t="shared" si="89"/>
        <v>5.2310294717134017E-3</v>
      </c>
      <c r="C922">
        <f t="shared" si="90"/>
        <v>2.3853494391013117E-2</v>
      </c>
      <c r="D922">
        <f t="shared" si="91"/>
        <v>8.2666670161495037E-2</v>
      </c>
      <c r="E922">
        <f t="shared" si="92"/>
        <v>1.0462058943426803E-2</v>
      </c>
      <c r="F922">
        <f t="shared" si="93"/>
        <v>5.8169047725453026E-2</v>
      </c>
      <c r="G922">
        <f t="shared" si="94"/>
        <v>0.33227432247146282</v>
      </c>
      <c r="H922">
        <v>9.1199999999999992</v>
      </c>
      <c r="I922">
        <f t="shared" si="88"/>
        <v>5.2310294717134017E-3</v>
      </c>
    </row>
    <row r="923" spans="1:9" x14ac:dyDescent="0.3">
      <c r="A923">
        <v>9.1300000000000008</v>
      </c>
      <c r="B923">
        <f t="shared" si="89"/>
        <v>5.204939603379536E-3</v>
      </c>
      <c r="C923">
        <f t="shared" si="90"/>
        <v>2.3760549289427585E-2</v>
      </c>
      <c r="D923">
        <f t="shared" si="91"/>
        <v>8.2525238794328618E-2</v>
      </c>
      <c r="E923">
        <f t="shared" si="92"/>
        <v>1.040987920675907E-2</v>
      </c>
      <c r="F923">
        <f t="shared" si="93"/>
        <v>5.7930977785614228E-2</v>
      </c>
      <c r="G923">
        <f t="shared" si="94"/>
        <v>0.33144836288050827</v>
      </c>
      <c r="H923">
        <v>9.1300000000000008</v>
      </c>
      <c r="I923">
        <f t="shared" si="88"/>
        <v>5.204939603379536E-3</v>
      </c>
    </row>
    <row r="924" spans="1:9" x14ac:dyDescent="0.3">
      <c r="A924">
        <v>9.14</v>
      </c>
      <c r="B924">
        <f t="shared" si="89"/>
        <v>5.1789798588068479E-3</v>
      </c>
      <c r="C924">
        <f t="shared" si="90"/>
        <v>2.3667937954747299E-2</v>
      </c>
      <c r="D924">
        <f t="shared" si="91"/>
        <v>8.2383752898517001E-2</v>
      </c>
      <c r="E924">
        <f t="shared" si="92"/>
        <v>1.0357959717613696E-2</v>
      </c>
      <c r="F924">
        <f t="shared" si="93"/>
        <v>5.7693835627108288E-2</v>
      </c>
      <c r="G924">
        <f t="shared" si="94"/>
        <v>0.33062381787733736</v>
      </c>
      <c r="H924">
        <v>9.14</v>
      </c>
      <c r="I924">
        <f t="shared" si="88"/>
        <v>5.1789798588068479E-3</v>
      </c>
    </row>
    <row r="925" spans="1:9" x14ac:dyDescent="0.3">
      <c r="A925">
        <v>9.15</v>
      </c>
      <c r="B925">
        <f t="shared" si="89"/>
        <v>5.1531495890003703E-3</v>
      </c>
      <c r="C925">
        <f t="shared" si="90"/>
        <v>2.3575659369676701E-2</v>
      </c>
      <c r="D925">
        <f t="shared" si="91"/>
        <v>8.2242214232406574E-2</v>
      </c>
      <c r="E925">
        <f t="shared" si="92"/>
        <v>1.0306299178000741E-2</v>
      </c>
      <c r="F925">
        <f t="shared" si="93"/>
        <v>5.7457617917354133E-2</v>
      </c>
      <c r="G925">
        <f t="shared" si="94"/>
        <v>0.32980068799843815</v>
      </c>
      <c r="H925">
        <v>9.15</v>
      </c>
      <c r="I925">
        <f t="shared" si="88"/>
        <v>5.1531495890003703E-3</v>
      </c>
    </row>
    <row r="926" spans="1:9" x14ac:dyDescent="0.3">
      <c r="A926">
        <v>9.16</v>
      </c>
      <c r="B926">
        <f t="shared" si="89"/>
        <v>5.1274481482020112E-3</v>
      </c>
      <c r="C926">
        <f t="shared" si="90"/>
        <v>2.3483712518765215E-2</v>
      </c>
      <c r="D926">
        <f t="shared" si="91"/>
        <v>8.2100624546437795E-2</v>
      </c>
      <c r="E926">
        <f t="shared" si="92"/>
        <v>1.0254896296404022E-2</v>
      </c>
      <c r="F926">
        <f t="shared" si="93"/>
        <v>5.7222321333934442E-2</v>
      </c>
      <c r="G926">
        <f t="shared" si="94"/>
        <v>0.32897897376275465</v>
      </c>
      <c r="H926">
        <v>9.16</v>
      </c>
      <c r="I926">
        <f t="shared" si="88"/>
        <v>5.1274481482020112E-3</v>
      </c>
    </row>
    <row r="927" spans="1:9" x14ac:dyDescent="0.3">
      <c r="A927">
        <v>9.17</v>
      </c>
      <c r="B927">
        <f t="shared" si="89"/>
        <v>5.1018748938744113E-3</v>
      </c>
      <c r="C927">
        <f t="shared" si="90"/>
        <v>2.3392096388414184E-2</v>
      </c>
      <c r="D927">
        <f t="shared" si="91"/>
        <v>8.195898558315505E-2</v>
      </c>
      <c r="E927">
        <f t="shared" si="92"/>
        <v>1.0203749787748823E-2</v>
      </c>
      <c r="F927">
        <f t="shared" si="93"/>
        <v>5.6987942564577176E-2</v>
      </c>
      <c r="G927">
        <f t="shared" si="94"/>
        <v>0.32815867567176621</v>
      </c>
      <c r="H927">
        <v>9.17</v>
      </c>
      <c r="I927">
        <f t="shared" si="88"/>
        <v>5.1018748938744113E-3</v>
      </c>
    </row>
    <row r="928" spans="1:9" x14ac:dyDescent="0.3">
      <c r="A928">
        <v>9.18</v>
      </c>
      <c r="B928">
        <f t="shared" si="89"/>
        <v>5.0764291866848815E-3</v>
      </c>
      <c r="C928">
        <f t="shared" si="90"/>
        <v>2.3300809966883607E-2</v>
      </c>
      <c r="D928">
        <f t="shared" si="91"/>
        <v>8.1817299077216771E-2</v>
      </c>
      <c r="E928">
        <f t="shared" si="92"/>
        <v>1.0152858373369763E-2</v>
      </c>
      <c r="F928">
        <f t="shared" si="93"/>
        <v>5.6754478307136973E-2</v>
      </c>
      <c r="G928">
        <f t="shared" si="94"/>
        <v>0.32733979420956621</v>
      </c>
      <c r="H928">
        <v>9.18</v>
      </c>
      <c r="I928">
        <f t="shared" ref="I928:I991" si="95">_xlfn.CHISQ.DIST(H928,2,FALSE)</f>
        <v>5.0764291866848815E-3</v>
      </c>
    </row>
    <row r="929" spans="1:9" x14ac:dyDescent="0.3">
      <c r="A929">
        <v>9.19</v>
      </c>
      <c r="B929">
        <f t="shared" si="89"/>
        <v>5.0511103904894161E-3</v>
      </c>
      <c r="C929">
        <f t="shared" si="90"/>
        <v>2.3209852244298876E-2</v>
      </c>
      <c r="D929">
        <f t="shared" si="91"/>
        <v>8.1675566755405396E-2</v>
      </c>
      <c r="E929">
        <f t="shared" si="92"/>
        <v>1.0102220780978834E-2</v>
      </c>
      <c r="F929">
        <f t="shared" si="93"/>
        <v>5.6521925269576577E-2</v>
      </c>
      <c r="G929">
        <f t="shared" si="94"/>
        <v>0.32652232984294066</v>
      </c>
      <c r="H929">
        <v>9.19</v>
      </c>
      <c r="I929">
        <f t="shared" si="95"/>
        <v>5.0511103904894161E-3</v>
      </c>
    </row>
    <row r="930" spans="1:9" x14ac:dyDescent="0.3">
      <c r="A930">
        <v>9.1999999999999993</v>
      </c>
      <c r="B930">
        <f t="shared" si="89"/>
        <v>5.025917872316793E-3</v>
      </c>
      <c r="C930">
        <f t="shared" si="90"/>
        <v>2.3119222212657248E-2</v>
      </c>
      <c r="D930">
        <f t="shared" si="91"/>
        <v>8.1533790336637879E-2</v>
      </c>
      <c r="E930">
        <f t="shared" si="92"/>
        <v>1.0051835744633586E-2</v>
      </c>
      <c r="F930">
        <f t="shared" si="93"/>
        <v>5.6290280169948075E-2</v>
      </c>
      <c r="G930">
        <f t="shared" si="94"/>
        <v>0.32570628302144716</v>
      </c>
      <c r="H930">
        <v>9.1999999999999993</v>
      </c>
      <c r="I930">
        <f t="shared" si="95"/>
        <v>5.025917872316793E-3</v>
      </c>
    </row>
    <row r="931" spans="1:9" x14ac:dyDescent="0.3">
      <c r="A931">
        <v>9.2100000000000009</v>
      </c>
      <c r="B931">
        <f t="shared" si="89"/>
        <v>5.0008510023527401E-3</v>
      </c>
      <c r="C931">
        <f t="shared" si="90"/>
        <v>2.3028918865834368E-2</v>
      </c>
      <c r="D931">
        <f t="shared" si="91"/>
        <v>8.1391971531975887E-2</v>
      </c>
      <c r="E931">
        <f t="shared" si="92"/>
        <v>1.0001702004705479E-2</v>
      </c>
      <c r="F931">
        <f t="shared" si="93"/>
        <v>5.605953973637421E-2</v>
      </c>
      <c r="G931">
        <f t="shared" si="94"/>
        <v>0.32489165417749327</v>
      </c>
      <c r="H931">
        <v>9.2100000000000009</v>
      </c>
      <c r="I931">
        <f t="shared" si="95"/>
        <v>5.0008510023527401E-3</v>
      </c>
    </row>
    <row r="932" spans="1:9" x14ac:dyDescent="0.3">
      <c r="A932">
        <v>9.2200000000000006</v>
      </c>
      <c r="B932">
        <f t="shared" si="89"/>
        <v>4.9759091539242099E-3</v>
      </c>
      <c r="C932">
        <f t="shared" si="90"/>
        <v>2.2938941199590612E-2</v>
      </c>
      <c r="D932">
        <f t="shared" si="91"/>
        <v>8.1250112044636613E-2</v>
      </c>
      <c r="E932">
        <f t="shared" si="92"/>
        <v>9.9518183078484198E-3</v>
      </c>
      <c r="F932">
        <f t="shared" si="93"/>
        <v>5.5829700707029639E-2</v>
      </c>
      <c r="G932">
        <f t="shared" si="94"/>
        <v>0.32407844372641548</v>
      </c>
      <c r="H932">
        <v>9.2200000000000006</v>
      </c>
      <c r="I932">
        <f t="shared" si="95"/>
        <v>4.9759091539242099E-3</v>
      </c>
    </row>
    <row r="933" spans="1:9" x14ac:dyDescent="0.3">
      <c r="A933">
        <v>9.23</v>
      </c>
      <c r="B933">
        <f t="shared" si="89"/>
        <v>4.95109170348369E-3</v>
      </c>
      <c r="C933">
        <f t="shared" si="90"/>
        <v>2.2849288211577237E-2</v>
      </c>
      <c r="D933">
        <f t="shared" si="91"/>
        <v>8.1108213570003279E-2</v>
      </c>
      <c r="E933">
        <f t="shared" si="92"/>
        <v>9.9021834069673818E-3</v>
      </c>
      <c r="F933">
        <f t="shared" si="93"/>
        <v>5.5600759830121853E-2</v>
      </c>
      <c r="G933">
        <f t="shared" si="94"/>
        <v>0.3232666520665573</v>
      </c>
      <c r="H933">
        <v>9.23</v>
      </c>
      <c r="I933">
        <f t="shared" si="95"/>
        <v>4.95109170348369E-3</v>
      </c>
    </row>
    <row r="934" spans="1:9" x14ac:dyDescent="0.3">
      <c r="A934">
        <v>9.24</v>
      </c>
      <c r="B934">
        <f t="shared" si="89"/>
        <v>4.9263980305936286E-3</v>
      </c>
      <c r="C934">
        <f t="shared" si="90"/>
        <v>2.2759958901342567E-2</v>
      </c>
      <c r="D934">
        <f t="shared" si="91"/>
        <v>8.096627779563606E-2</v>
      </c>
      <c r="E934">
        <f t="shared" si="92"/>
        <v>9.8527960611872571E-3</v>
      </c>
      <c r="F934">
        <f t="shared" si="93"/>
        <v>5.5372713863872387E-2</v>
      </c>
      <c r="G934">
        <f t="shared" si="94"/>
        <v>0.32245627957934714</v>
      </c>
      <c r="H934">
        <v>9.24</v>
      </c>
      <c r="I934">
        <f t="shared" si="95"/>
        <v>4.9263980305936286E-3</v>
      </c>
    </row>
    <row r="935" spans="1:9" x14ac:dyDescent="0.3">
      <c r="A935">
        <v>9.25</v>
      </c>
      <c r="B935">
        <f t="shared" si="89"/>
        <v>4.9018275179109148E-3</v>
      </c>
      <c r="C935">
        <f t="shared" si="90"/>
        <v>2.2670952270337982E-2</v>
      </c>
      <c r="D935">
        <f t="shared" si="91"/>
        <v>8.0824306401283061E-2</v>
      </c>
      <c r="E935">
        <f t="shared" si="92"/>
        <v>9.8036550358218278E-3</v>
      </c>
      <c r="F935">
        <f t="shared" si="93"/>
        <v>5.5145559576497784E-2</v>
      </c>
      <c r="G935">
        <f t="shared" si="94"/>
        <v>0.32164732662937695</v>
      </c>
      <c r="H935">
        <v>9.25</v>
      </c>
      <c r="I935">
        <f t="shared" si="95"/>
        <v>4.9018275179109148E-3</v>
      </c>
    </row>
    <row r="936" spans="1:9" x14ac:dyDescent="0.3">
      <c r="A936">
        <v>9.26</v>
      </c>
      <c r="B936">
        <f t="shared" si="89"/>
        <v>4.8773795511714516E-3</v>
      </c>
      <c r="C936">
        <f t="shared" si="90"/>
        <v>2.2582267321923824E-2</v>
      </c>
      <c r="D936">
        <f t="shared" si="91"/>
        <v>8.0682301058891459E-2</v>
      </c>
      <c r="E936">
        <f t="shared" si="92"/>
        <v>9.7547591023429032E-3</v>
      </c>
      <c r="F936">
        <f t="shared" si="93"/>
        <v>5.4919293746190541E-2</v>
      </c>
      <c r="G936">
        <f t="shared" si="94"/>
        <v>0.32083979356448078</v>
      </c>
      <c r="H936">
        <v>9.26</v>
      </c>
      <c r="I936">
        <f t="shared" si="95"/>
        <v>4.8773795511714516E-3</v>
      </c>
    </row>
    <row r="937" spans="1:9" x14ac:dyDescent="0.3">
      <c r="A937">
        <v>9.27</v>
      </c>
      <c r="B937">
        <f t="shared" si="89"/>
        <v>4.853053519174799E-3</v>
      </c>
      <c r="C937">
        <f t="shared" si="90"/>
        <v>2.2493903061375196E-2</v>
      </c>
      <c r="D937">
        <f t="shared" si="91"/>
        <v>8.0540263432618678E-2</v>
      </c>
      <c r="E937">
        <f t="shared" si="92"/>
        <v>9.7061070383495981E-3</v>
      </c>
      <c r="F937">
        <f t="shared" si="93"/>
        <v>5.4693913161099984E-2</v>
      </c>
      <c r="G937">
        <f t="shared" si="94"/>
        <v>0.32003368071581129</v>
      </c>
      <c r="H937">
        <v>9.27</v>
      </c>
      <c r="I937">
        <f t="shared" si="95"/>
        <v>4.853053519174799E-3</v>
      </c>
    </row>
    <row r="938" spans="1:9" x14ac:dyDescent="0.3">
      <c r="A938">
        <v>9.2799999999999994</v>
      </c>
      <c r="B938">
        <f t="shared" si="89"/>
        <v>4.8288488137688892E-3</v>
      </c>
      <c r="C938">
        <f t="shared" si="90"/>
        <v>2.2405858495887648E-2</v>
      </c>
      <c r="D938">
        <f t="shared" si="91"/>
        <v>8.0398195178843765E-2</v>
      </c>
      <c r="E938">
        <f t="shared" si="92"/>
        <v>9.6576976275377768E-3</v>
      </c>
      <c r="F938">
        <f t="shared" si="93"/>
        <v>5.446941461931306E-2</v>
      </c>
      <c r="G938">
        <f t="shared" si="94"/>
        <v>0.31922898839791919</v>
      </c>
      <c r="H938">
        <v>9.2799999999999994</v>
      </c>
      <c r="I938">
        <f t="shared" si="95"/>
        <v>4.8288488137688892E-3</v>
      </c>
    </row>
    <row r="939" spans="1:9" x14ac:dyDescent="0.3">
      <c r="A939">
        <v>9.2899999999999991</v>
      </c>
      <c r="B939">
        <f t="shared" si="89"/>
        <v>4.8047648298348254E-3</v>
      </c>
      <c r="C939">
        <f t="shared" si="90"/>
        <v>2.2318132634582762E-2</v>
      </c>
      <c r="D939">
        <f t="shared" si="91"/>
        <v>8.0256097946178925E-2</v>
      </c>
      <c r="E939">
        <f t="shared" si="92"/>
        <v>9.6095296596696508E-3</v>
      </c>
      <c r="F939">
        <f t="shared" si="93"/>
        <v>5.4245794928835175E-2</v>
      </c>
      <c r="G939">
        <f t="shared" si="94"/>
        <v>0.31842571690882993</v>
      </c>
      <c r="H939">
        <v>9.2899999999999991</v>
      </c>
      <c r="I939">
        <f t="shared" si="95"/>
        <v>4.8047648298348254E-3</v>
      </c>
    </row>
    <row r="940" spans="1:9" x14ac:dyDescent="0.3">
      <c r="A940">
        <v>9.3000000000000007</v>
      </c>
      <c r="B940">
        <f t="shared" si="89"/>
        <v>4.7808009652717523E-3</v>
      </c>
      <c r="C940">
        <f t="shared" si="90"/>
        <v>2.2230724488513657E-2</v>
      </c>
      <c r="D940">
        <f t="shared" si="91"/>
        <v>8.0113973375481082E-2</v>
      </c>
      <c r="E940">
        <f t="shared" si="92"/>
        <v>9.5616019305435045E-3</v>
      </c>
      <c r="F940">
        <f t="shared" si="93"/>
        <v>5.4023050907570806E-2</v>
      </c>
      <c r="G940">
        <f t="shared" si="94"/>
        <v>0.31762386653012142</v>
      </c>
      <c r="H940">
        <v>9.3000000000000007</v>
      </c>
      <c r="I940">
        <f t="shared" si="95"/>
        <v>4.7808009652717523E-3</v>
      </c>
    </row>
    <row r="941" spans="1:9" x14ac:dyDescent="0.3">
      <c r="A941">
        <v>9.31</v>
      </c>
      <c r="B941">
        <f t="shared" si="89"/>
        <v>4.7569566209818151E-3</v>
      </c>
      <c r="C941">
        <f t="shared" si="90"/>
        <v>2.2143633070670358E-2</v>
      </c>
      <c r="D941">
        <f t="shared" si="91"/>
        <v>7.9971823099863795E-2</v>
      </c>
      <c r="E941">
        <f t="shared" si="92"/>
        <v>9.5139132419636303E-3</v>
      </c>
      <c r="F941">
        <f t="shared" si="93"/>
        <v>5.380117938330433E-2</v>
      </c>
      <c r="G941">
        <f t="shared" si="94"/>
        <v>0.31682343752700237</v>
      </c>
      <c r="H941">
        <v>9.31</v>
      </c>
      <c r="I941">
        <f t="shared" si="95"/>
        <v>4.7569566209818151E-3</v>
      </c>
    </row>
    <row r="942" spans="1:9" x14ac:dyDescent="0.3">
      <c r="A942">
        <v>9.32</v>
      </c>
      <c r="B942">
        <f t="shared" si="89"/>
        <v>4.7332312008551624E-3</v>
      </c>
      <c r="C942">
        <f t="shared" si="90"/>
        <v>2.2056857395985053E-2</v>
      </c>
      <c r="D942">
        <f t="shared" si="91"/>
        <v>7.9829648744708867E-2</v>
      </c>
      <c r="E942">
        <f t="shared" si="92"/>
        <v>9.4664624017103231E-3</v>
      </c>
      <c r="F942">
        <f t="shared" si="93"/>
        <v>5.3580177193680432E-2</v>
      </c>
      <c r="G942">
        <f t="shared" si="94"/>
        <v>0.31602443014838849</v>
      </c>
      <c r="H942">
        <v>9.32</v>
      </c>
      <c r="I942">
        <f t="shared" si="95"/>
        <v>4.7332312008551624E-3</v>
      </c>
    </row>
    <row r="943" spans="1:9" x14ac:dyDescent="0.3">
      <c r="A943">
        <v>9.33</v>
      </c>
      <c r="B943">
        <f t="shared" si="89"/>
        <v>4.7096241117550522E-3</v>
      </c>
      <c r="C943">
        <f t="shared" si="90"/>
        <v>2.1970396481337317E-2</v>
      </c>
      <c r="D943">
        <f t="shared" si="91"/>
        <v>7.968745192767851E-2</v>
      </c>
      <c r="E943">
        <f t="shared" si="92"/>
        <v>9.4192482235101026E-3</v>
      </c>
      <c r="F943">
        <f t="shared" si="93"/>
        <v>5.3360041186184731E-2</v>
      </c>
      <c r="G943">
        <f t="shared" si="94"/>
        <v>0.31522684462698031</v>
      </c>
      <c r="H943">
        <v>9.33</v>
      </c>
      <c r="I943">
        <f t="shared" si="95"/>
        <v>4.7096241117550522E-3</v>
      </c>
    </row>
    <row r="944" spans="1:9" x14ac:dyDescent="0.3">
      <c r="A944">
        <v>9.34</v>
      </c>
      <c r="B944">
        <f t="shared" si="89"/>
        <v>4.6861347635030279E-3</v>
      </c>
      <c r="C944">
        <f t="shared" si="90"/>
        <v>2.1884249345559145E-2</v>
      </c>
      <c r="D944">
        <f t="shared" si="91"/>
        <v>7.954523425872749E-2</v>
      </c>
      <c r="E944">
        <f t="shared" si="92"/>
        <v>9.3722695270060576E-3</v>
      </c>
      <c r="F944">
        <f t="shared" si="93"/>
        <v>5.3140768218124343E-2</v>
      </c>
      <c r="G944">
        <f t="shared" si="94"/>
        <v>0.31443068117934053</v>
      </c>
      <c r="H944">
        <v>9.34</v>
      </c>
      <c r="I944">
        <f t="shared" si="95"/>
        <v>4.6861347635030279E-3</v>
      </c>
    </row>
    <row r="945" spans="1:11" x14ac:dyDescent="0.3">
      <c r="A945">
        <v>9.35</v>
      </c>
      <c r="B945">
        <f t="shared" si="89"/>
        <v>4.6627625688641624E-3</v>
      </c>
      <c r="C945">
        <f t="shared" si="90"/>
        <v>2.1798415009439968E-2</v>
      </c>
      <c r="D945">
        <f t="shared" si="91"/>
        <v>7.9402997340115217E-2</v>
      </c>
      <c r="E945">
        <f t="shared" si="92"/>
        <v>9.3255251377283264E-3</v>
      </c>
      <c r="F945">
        <f t="shared" si="93"/>
        <v>5.2922355156608251E-2</v>
      </c>
      <c r="G945">
        <f t="shared" si="94"/>
        <v>0.31363594000597045</v>
      </c>
      <c r="H945">
        <v>9.35</v>
      </c>
      <c r="I945">
        <f t="shared" si="95"/>
        <v>4.6627625688641624E-3</v>
      </c>
    </row>
    <row r="946" spans="1:11" x14ac:dyDescent="0.3">
      <c r="A946">
        <v>9.36</v>
      </c>
      <c r="B946">
        <f t="shared" si="89"/>
        <v>4.6395069435323719E-3</v>
      </c>
      <c r="C946">
        <f t="shared" si="90"/>
        <v>2.1712892495731505E-2</v>
      </c>
      <c r="D946">
        <f t="shared" si="91"/>
        <v>7.9260742766418271E-2</v>
      </c>
      <c r="E946">
        <f t="shared" si="92"/>
        <v>9.2790138870647437E-3</v>
      </c>
      <c r="F946">
        <f t="shared" si="93"/>
        <v>5.2704798878527741E-2</v>
      </c>
      <c r="G946">
        <f t="shared" si="94"/>
        <v>0.31284262129138762</v>
      </c>
      <c r="H946">
        <v>9.36</v>
      </c>
      <c r="I946">
        <f t="shared" si="95"/>
        <v>4.6395069435323719E-3</v>
      </c>
    </row>
    <row r="947" spans="1:11" x14ac:dyDescent="0.3">
      <c r="A947">
        <v>9.3699999999999992</v>
      </c>
      <c r="B947">
        <f t="shared" si="89"/>
        <v>4.6163673061158103E-3</v>
      </c>
      <c r="C947">
        <f t="shared" si="90"/>
        <v>2.1627680829152566E-2</v>
      </c>
      <c r="D947">
        <f t="shared" si="91"/>
        <v>7.9118472124542691E-2</v>
      </c>
      <c r="E947">
        <f t="shared" si="92"/>
        <v>9.232734612231619E-3</v>
      </c>
      <c r="F947">
        <f t="shared" si="93"/>
        <v>5.2488096270536751E-2</v>
      </c>
      <c r="G947">
        <f t="shared" si="94"/>
        <v>0.31205072520420191</v>
      </c>
      <c r="H947">
        <v>9.3699999999999992</v>
      </c>
      <c r="I947">
        <f t="shared" si="95"/>
        <v>4.6163673061158103E-3</v>
      </c>
    </row>
    <row r="948" spans="1:11" x14ac:dyDescent="0.3">
      <c r="A948">
        <v>9.3800000000000008</v>
      </c>
      <c r="B948">
        <f t="shared" si="89"/>
        <v>4.5933430781223321E-3</v>
      </c>
      <c r="C948">
        <f t="shared" si="90"/>
        <v>2.154277903639374E-2</v>
      </c>
      <c r="D948">
        <f t="shared" si="91"/>
        <v>7.8976186993736749E-2</v>
      </c>
      <c r="E948">
        <f t="shared" si="92"/>
        <v>9.1866861562446642E-3</v>
      </c>
      <c r="F948">
        <f t="shared" si="93"/>
        <v>5.2272244229032143E-2</v>
      </c>
      <c r="G948">
        <f t="shared" si="94"/>
        <v>0.31126025189719225</v>
      </c>
      <c r="H948">
        <v>9.3800000000000008</v>
      </c>
      <c r="I948">
        <f t="shared" si="95"/>
        <v>4.5933430781223321E-3</v>
      </c>
    </row>
    <row r="949" spans="1:11" x14ac:dyDescent="0.3">
      <c r="A949">
        <v>9.39</v>
      </c>
      <c r="B949">
        <f t="shared" si="89"/>
        <v>4.5704336839450486E-3</v>
      </c>
      <c r="C949">
        <f t="shared" si="90"/>
        <v>2.1458186146122007E-2</v>
      </c>
      <c r="D949">
        <f t="shared" si="91"/>
        <v>7.8833888945603531E-2</v>
      </c>
      <c r="E949">
        <f t="shared" si="92"/>
        <v>9.1408673678900973E-3</v>
      </c>
      <c r="F949">
        <f t="shared" si="93"/>
        <v>5.2057239660134105E-2</v>
      </c>
      <c r="G949">
        <f t="shared" si="94"/>
        <v>0.31047120150738394</v>
      </c>
      <c r="H949">
        <v>9.39</v>
      </c>
      <c r="I949">
        <f t="shared" si="95"/>
        <v>4.5704336839450486E-3</v>
      </c>
    </row>
    <row r="950" spans="1:11" x14ac:dyDescent="0.3">
      <c r="A950">
        <v>9.4</v>
      </c>
      <c r="B950">
        <f t="shared" si="89"/>
        <v>4.5476385508479086E-3</v>
      </c>
      <c r="C950">
        <f t="shared" si="90"/>
        <v>2.1373901188985168E-2</v>
      </c>
      <c r="D950">
        <f t="shared" si="91"/>
        <v>7.8691579544113752E-2</v>
      </c>
      <c r="E950">
        <f t="shared" si="92"/>
        <v>9.0952771016958155E-3</v>
      </c>
      <c r="F950">
        <f t="shared" si="93"/>
        <v>5.1843079479666147E-2</v>
      </c>
      <c r="G950">
        <f t="shared" si="94"/>
        <v>0.30968357415612391</v>
      </c>
      <c r="H950">
        <v>9.4</v>
      </c>
      <c r="I950">
        <f t="shared" si="95"/>
        <v>4.5476385508479086E-3</v>
      </c>
    </row>
    <row r="951" spans="1:11" x14ac:dyDescent="0.3">
      <c r="A951">
        <v>9.41</v>
      </c>
      <c r="B951">
        <f t="shared" si="89"/>
        <v>4.5249571089513944E-3</v>
      </c>
      <c r="C951">
        <f t="shared" si="90"/>
        <v>2.1289923197616314E-2</v>
      </c>
      <c r="D951">
        <f t="shared" si="91"/>
        <v>7.8549260345618724E-2</v>
      </c>
      <c r="E951">
        <f t="shared" si="92"/>
        <v>9.0499142179027887E-3</v>
      </c>
      <c r="F951">
        <f t="shared" si="93"/>
        <v>5.1629760613135407E-2</v>
      </c>
      <c r="G951">
        <f t="shared" si="94"/>
        <v>0.30889736994915756</v>
      </c>
      <c r="H951">
        <v>9.41</v>
      </c>
      <c r="I951">
        <f t="shared" si="95"/>
        <v>4.5249571089513944E-3</v>
      </c>
    </row>
    <row r="952" spans="1:11" x14ac:dyDescent="0.3">
      <c r="A952">
        <v>9.42</v>
      </c>
      <c r="B952">
        <f t="shared" si="89"/>
        <v>4.5023887912182797E-3</v>
      </c>
      <c r="C952">
        <f t="shared" si="90"/>
        <v>2.1206251206638098E-2</v>
      </c>
      <c r="D952">
        <f t="shared" si="91"/>
        <v>7.8406932898863385E-2</v>
      </c>
      <c r="E952">
        <f t="shared" si="92"/>
        <v>9.0047775824365593E-3</v>
      </c>
      <c r="F952">
        <f t="shared" si="93"/>
        <v>5.1417279995712752E-2</v>
      </c>
      <c r="G952">
        <f t="shared" si="94"/>
        <v>0.30811258897670496</v>
      </c>
      <c r="H952">
        <v>9.42</v>
      </c>
      <c r="I952">
        <f t="shared" si="95"/>
        <v>4.5023887912182797E-3</v>
      </c>
    </row>
    <row r="953" spans="1:11" x14ac:dyDescent="0.3">
      <c r="A953">
        <v>9.43</v>
      </c>
      <c r="B953">
        <f t="shared" si="89"/>
        <v>4.479933033439445E-3</v>
      </c>
      <c r="C953">
        <f t="shared" si="90"/>
        <v>2.1122884252666986E-2</v>
      </c>
      <c r="D953">
        <f t="shared" si="91"/>
        <v>7.8264598744999442E-2</v>
      </c>
      <c r="E953">
        <f t="shared" si="92"/>
        <v>8.9598660668788899E-3</v>
      </c>
      <c r="F953">
        <f t="shared" si="93"/>
        <v>5.1205634572212853E-2</v>
      </c>
      <c r="G953">
        <f t="shared" si="94"/>
        <v>0.30732923131353646</v>
      </c>
      <c r="H953">
        <v>9.43</v>
      </c>
      <c r="I953">
        <f t="shared" si="95"/>
        <v>4.479933033439445E-3</v>
      </c>
    </row>
    <row r="954" spans="1:11" x14ac:dyDescent="0.3">
      <c r="A954">
        <v>9.44</v>
      </c>
      <c r="B954">
        <f t="shared" si="89"/>
        <v>4.4575892742197759E-3</v>
      </c>
      <c r="C954">
        <f t="shared" si="90"/>
        <v>2.1039821374317345E-2</v>
      </c>
      <c r="D954">
        <f t="shared" si="91"/>
        <v>7.8122259417598594E-2</v>
      </c>
      <c r="E954">
        <f t="shared" si="92"/>
        <v>8.9151785484395535E-3</v>
      </c>
      <c r="F954">
        <f t="shared" si="93"/>
        <v>5.0994821297074243E-2</v>
      </c>
      <c r="G954">
        <f t="shared" si="94"/>
        <v>0.30654729701904926</v>
      </c>
      <c r="H954">
        <v>9.44</v>
      </c>
      <c r="I954">
        <f t="shared" si="95"/>
        <v>4.4575892742197759E-3</v>
      </c>
    </row>
    <row r="955" spans="1:11" x14ac:dyDescent="0.3">
      <c r="A955">
        <v>9.4499999999999993</v>
      </c>
      <c r="B955">
        <f t="shared" si="89"/>
        <v>4.43535695496413E-3</v>
      </c>
      <c r="C955">
        <f t="shared" si="90"/>
        <v>2.0957061612205515E-2</v>
      </c>
      <c r="D955">
        <f t="shared" si="91"/>
        <v>7.7979916442665942E-2</v>
      </c>
      <c r="E955">
        <f t="shared" si="92"/>
        <v>8.8707139099282583E-3</v>
      </c>
      <c r="F955">
        <f t="shared" si="93"/>
        <v>5.0784837134339275E-2</v>
      </c>
      <c r="G955">
        <f t="shared" si="94"/>
        <v>0.30576678613734215</v>
      </c>
      <c r="H955">
        <v>9.4499999999999993</v>
      </c>
      <c r="I955">
        <f t="shared" si="95"/>
        <v>4.43535695496413E-3</v>
      </c>
    </row>
    <row r="956" spans="1:11" x14ac:dyDescent="0.3">
      <c r="A956">
        <v>9.4600000000000009</v>
      </c>
      <c r="B956">
        <f t="shared" si="89"/>
        <v>4.4132355198633613E-3</v>
      </c>
      <c r="C956">
        <f t="shared" si="90"/>
        <v>2.0874604008953704E-2</v>
      </c>
      <c r="D956">
        <f t="shared" si="91"/>
        <v>7.7837571338653405E-2</v>
      </c>
      <c r="E956">
        <f t="shared" si="92"/>
        <v>8.8264710397267226E-3</v>
      </c>
      <c r="F956">
        <f t="shared" si="93"/>
        <v>5.0575679057634125E-2</v>
      </c>
      <c r="G956">
        <f t="shared" si="94"/>
        <v>0.30498769869729192</v>
      </c>
      <c r="H956">
        <v>9.4600000000000009</v>
      </c>
      <c r="I956">
        <f t="shared" si="95"/>
        <v>4.4132355198633613E-3</v>
      </c>
    </row>
    <row r="957" spans="1:11" x14ac:dyDescent="0.3">
      <c r="A957">
        <v>9.4700000000000006</v>
      </c>
      <c r="B957">
        <f t="shared" si="89"/>
        <v>4.3912244158804507E-3</v>
      </c>
      <c r="C957">
        <f t="shared" si="90"/>
        <v>2.0792447609193934E-2</v>
      </c>
      <c r="D957">
        <f t="shared" si="91"/>
        <v>7.7695225616473351E-2</v>
      </c>
      <c r="E957">
        <f t="shared" si="92"/>
        <v>8.7824488317608997E-3</v>
      </c>
      <c r="F957">
        <f t="shared" si="93"/>
        <v>5.0367344050148762E-2</v>
      </c>
      <c r="G957">
        <f t="shared" si="94"/>
        <v>0.3042100347126287</v>
      </c>
      <c r="H957">
        <v>9.4700000000000006</v>
      </c>
      <c r="I957">
        <f t="shared" si="95"/>
        <v>4.3912244158804507E-3</v>
      </c>
      <c r="J957" t="s">
        <v>63</v>
      </c>
    </row>
    <row r="958" spans="1:11" x14ac:dyDescent="0.3">
      <c r="A958">
        <v>9.48</v>
      </c>
      <c r="B958">
        <f t="shared" si="89"/>
        <v>4.3693230927366444E-3</v>
      </c>
      <c r="C958">
        <f t="shared" si="90"/>
        <v>2.0710591459571704E-2</v>
      </c>
      <c r="D958">
        <f t="shared" si="91"/>
        <v>7.7552880779512195E-2</v>
      </c>
      <c r="E958">
        <f t="shared" si="92"/>
        <v>8.7386461854732905E-3</v>
      </c>
      <c r="F958">
        <f t="shared" si="93"/>
        <v>5.0159829104616686E-2</v>
      </c>
      <c r="G958">
        <f t="shared" si="94"/>
        <v>0.30343379418201094</v>
      </c>
      <c r="H958">
        <v>9.48</v>
      </c>
      <c r="I958">
        <f t="shared" si="95"/>
        <v>4.3693230927366444E-3</v>
      </c>
      <c r="J958">
        <f>_xlfn.CHISQ.INV.RT(0.05,4)</f>
        <v>9.4877290367811575</v>
      </c>
      <c r="K958">
        <f>_xlfn.CHISQ.DIST(J958,4,FALSE)</f>
        <v>2.0647529651864949E-2</v>
      </c>
    </row>
    <row r="959" spans="1:11" x14ac:dyDescent="0.3">
      <c r="A959">
        <v>9.49</v>
      </c>
      <c r="B959">
        <f t="shared" si="89"/>
        <v>4.347531002897728E-3</v>
      </c>
      <c r="C959">
        <f t="shared" si="90"/>
        <v>2.0629034608749725E-2</v>
      </c>
      <c r="D959">
        <f t="shared" si="91"/>
        <v>7.741053832364421E-2</v>
      </c>
      <c r="E959">
        <f t="shared" si="92"/>
        <v>8.6950620057954561E-3</v>
      </c>
      <c r="F959">
        <f t="shared" si="93"/>
        <v>4.9953131223294894E-2</v>
      </c>
      <c r="G959">
        <f t="shared" si="94"/>
        <v>0.30265897708910072</v>
      </c>
      <c r="H959">
        <v>9.49</v>
      </c>
      <c r="I959">
        <f t="shared" si="95"/>
        <v>4.347531002897728E-3</v>
      </c>
      <c r="J959">
        <v>9.49</v>
      </c>
      <c r="K959">
        <v>2.0629034608749725E-2</v>
      </c>
    </row>
    <row r="960" spans="1:11" x14ac:dyDescent="0.3">
      <c r="A960">
        <v>9.5</v>
      </c>
      <c r="B960">
        <f t="shared" si="89"/>
        <v>4.325847601560317E-3</v>
      </c>
      <c r="C960">
        <f t="shared" si="90"/>
        <v>2.054777610741151E-2</v>
      </c>
      <c r="D960">
        <f t="shared" si="91"/>
        <v>7.7268199737245372E-2</v>
      </c>
      <c r="E960">
        <f t="shared" si="92"/>
        <v>8.6516952031206341E-3</v>
      </c>
      <c r="F960">
        <f t="shared" si="93"/>
        <v>4.9747247417943646E-2</v>
      </c>
      <c r="G960">
        <f t="shared" si="94"/>
        <v>0.30188558340263899</v>
      </c>
      <c r="H960">
        <v>9.5</v>
      </c>
      <c r="I960">
        <f t="shared" si="95"/>
        <v>4.325847601560317E-3</v>
      </c>
      <c r="J960">
        <v>9.5</v>
      </c>
      <c r="K960">
        <v>2.054777610741151E-2</v>
      </c>
    </row>
    <row r="961" spans="1:11" x14ac:dyDescent="0.3">
      <c r="A961">
        <v>9.51</v>
      </c>
      <c r="B961">
        <f t="shared" si="89"/>
        <v>4.3042723466382498E-3</v>
      </c>
      <c r="C961">
        <f t="shared" si="90"/>
        <v>2.0466815008264885E-2</v>
      </c>
      <c r="D961">
        <f t="shared" si="91"/>
        <v>7.7125866501207355E-2</v>
      </c>
      <c r="E961">
        <f t="shared" si="92"/>
        <v>8.6085446932764997E-3</v>
      </c>
      <c r="F961">
        <f t="shared" si="93"/>
        <v>4.9542174709806257E-2</v>
      </c>
      <c r="G961">
        <f t="shared" si="94"/>
        <v>0.30111361307652046</v>
      </c>
      <c r="H961">
        <v>9.51</v>
      </c>
      <c r="I961">
        <f t="shared" si="95"/>
        <v>4.3042723466382498E-3</v>
      </c>
      <c r="J961">
        <v>9.51</v>
      </c>
      <c r="K961">
        <v>2.0466815008264885E-2</v>
      </c>
    </row>
    <row r="962" spans="1:11" x14ac:dyDescent="0.3">
      <c r="A962">
        <v>9.52</v>
      </c>
      <c r="B962">
        <f t="shared" si="89"/>
        <v>4.2828046987490303E-3</v>
      </c>
      <c r="C962">
        <f t="shared" si="90"/>
        <v>2.0386150366045387E-2</v>
      </c>
      <c r="D962">
        <f t="shared" si="91"/>
        <v>7.6983540088951655E-2</v>
      </c>
      <c r="E962">
        <f t="shared" si="92"/>
        <v>8.5656093974980606E-3</v>
      </c>
      <c r="F962">
        <f t="shared" si="93"/>
        <v>4.9337910129588824E-2</v>
      </c>
      <c r="G962">
        <f t="shared" si="94"/>
        <v>0.3003430660498681</v>
      </c>
      <c r="H962">
        <v>9.52</v>
      </c>
      <c r="I962">
        <f t="shared" si="95"/>
        <v>4.2828046987490303E-3</v>
      </c>
      <c r="J962">
        <v>9.52</v>
      </c>
      <c r="K962">
        <v>2.0386150366045387E-2</v>
      </c>
    </row>
    <row r="963" spans="1:11" x14ac:dyDescent="0.3">
      <c r="A963">
        <v>9.5299999999999994</v>
      </c>
      <c r="B963">
        <f t="shared" ref="B963:B1026" si="96">_xlfn.CHISQ.DIST(A963,2,FALSE)</f>
        <v>4.2614441212003428E-3</v>
      </c>
      <c r="C963">
        <f t="shared" ref="C963:C1026" si="97">_xlfn.CHISQ.DIST(A963,4,FALSE)</f>
        <v>2.0305781237519627E-2</v>
      </c>
      <c r="D963">
        <f t="shared" ref="D963:D1026" si="98">_xlfn.CHISQ.DIST(A963,8,FALSE)</f>
        <v>7.6841221966443621E-2</v>
      </c>
      <c r="E963">
        <f t="shared" ref="E963:E1026" si="99">_xlfn.CHISQ.DIST.RT(A963,2)</f>
        <v>8.5228882424006839E-3</v>
      </c>
      <c r="F963">
        <f t="shared" ref="F963:F1026" si="100">+_xlfn.CHISQ.DIST.RT(A963,4)</f>
        <v>4.9134450717439937E-2</v>
      </c>
      <c r="G963">
        <f t="shared" ref="G963:G1026" si="101">_xlfn.CHISQ.DIST.RT(A963,8)</f>
        <v>0.29957394224710815</v>
      </c>
      <c r="H963">
        <v>9.5299999999999994</v>
      </c>
      <c r="I963">
        <f t="shared" si="95"/>
        <v>4.2614441212003428E-3</v>
      </c>
      <c r="J963">
        <v>9.5299999999999994</v>
      </c>
      <c r="K963">
        <v>2.0305781237519627E-2</v>
      </c>
    </row>
    <row r="964" spans="1:11" x14ac:dyDescent="0.3">
      <c r="A964">
        <v>9.5399999999999991</v>
      </c>
      <c r="B964">
        <f t="shared" si="96"/>
        <v>4.2401900799766343E-3</v>
      </c>
      <c r="C964">
        <f t="shared" si="97"/>
        <v>2.0225706681488546E-2</v>
      </c>
      <c r="D964">
        <f t="shared" si="98"/>
        <v>7.6698913592206791E-2</v>
      </c>
      <c r="E964">
        <f t="shared" si="99"/>
        <v>8.4803801599532685E-3</v>
      </c>
      <c r="F964">
        <f t="shared" si="100"/>
        <v>4.8931793522930353E-2</v>
      </c>
      <c r="G964">
        <f t="shared" si="101"/>
        <v>0.29880624157804425</v>
      </c>
      <c r="H964">
        <v>9.5399999999999991</v>
      </c>
      <c r="I964">
        <f t="shared" si="95"/>
        <v>4.2401900799766343E-3</v>
      </c>
      <c r="J964">
        <v>9.5399999999999991</v>
      </c>
      <c r="K964">
        <v>2.0225706681488546E-2</v>
      </c>
    </row>
    <row r="965" spans="1:11" x14ac:dyDescent="0.3">
      <c r="A965">
        <v>9.5500000000000007</v>
      </c>
      <c r="B965">
        <f t="shared" si="96"/>
        <v>4.2190420437257644E-3</v>
      </c>
      <c r="C965">
        <f t="shared" si="97"/>
        <v>2.0145925758790529E-2</v>
      </c>
      <c r="D965">
        <f t="shared" si="98"/>
        <v>7.6556616417337242E-2</v>
      </c>
      <c r="E965">
        <f t="shared" si="99"/>
        <v>8.4380840874515306E-3</v>
      </c>
      <c r="F965">
        <f t="shared" si="100"/>
        <v>4.8729935605032595E-2</v>
      </c>
      <c r="G965">
        <f t="shared" si="101"/>
        <v>0.29803996393793186</v>
      </c>
      <c r="H965">
        <v>9.5500000000000007</v>
      </c>
      <c r="I965">
        <f t="shared" si="95"/>
        <v>4.2190420437257644E-3</v>
      </c>
      <c r="J965">
        <v>9.5500000000000007</v>
      </c>
      <c r="K965">
        <v>2.0145925758790529E-2</v>
      </c>
    </row>
    <row r="966" spans="1:11" x14ac:dyDescent="0.3">
      <c r="A966">
        <v>9.56</v>
      </c>
      <c r="B966">
        <f t="shared" si="96"/>
        <v>4.1979994837457353E-3</v>
      </c>
      <c r="C966">
        <f t="shared" si="97"/>
        <v>2.0066437532304617E-2</v>
      </c>
      <c r="D966">
        <f t="shared" si="98"/>
        <v>7.6414331885518161E-2</v>
      </c>
      <c r="E966">
        <f t="shared" si="99"/>
        <v>8.3959989674914706E-3</v>
      </c>
      <c r="F966">
        <f t="shared" si="100"/>
        <v>4.8528874032100704E-2</v>
      </c>
      <c r="G966">
        <f t="shared" si="101"/>
        <v>0.29727510920755301</v>
      </c>
      <c r="H966">
        <v>9.56</v>
      </c>
      <c r="I966">
        <f t="shared" si="95"/>
        <v>4.1979994837457353E-3</v>
      </c>
      <c r="J966">
        <v>9.56</v>
      </c>
      <c r="K966">
        <v>2.0066437532304617E-2</v>
      </c>
    </row>
    <row r="967" spans="1:11" x14ac:dyDescent="0.3">
      <c r="A967">
        <v>9.57</v>
      </c>
      <c r="B967">
        <f t="shared" si="96"/>
        <v>4.1770618739714448E-3</v>
      </c>
      <c r="C967">
        <f t="shared" si="97"/>
        <v>1.9987241066953369E-2</v>
      </c>
      <c r="D967">
        <f t="shared" si="98"/>
        <v>7.6272061433034069E-2</v>
      </c>
      <c r="E967">
        <f t="shared" si="99"/>
        <v>8.3541237479428897E-3</v>
      </c>
      <c r="F967">
        <f t="shared" si="100"/>
        <v>4.8328605881849618E-2</v>
      </c>
      <c r="G967">
        <f t="shared" si="101"/>
        <v>0.29651167725328953</v>
      </c>
      <c r="H967">
        <v>9.57</v>
      </c>
      <c r="I967">
        <f t="shared" si="95"/>
        <v>4.1770618739714448E-3</v>
      </c>
      <c r="J967">
        <v>9.57</v>
      </c>
      <c r="K967">
        <v>1.9987241066953369E-2</v>
      </c>
    </row>
    <row r="968" spans="1:11" x14ac:dyDescent="0.3">
      <c r="A968">
        <v>9.58</v>
      </c>
      <c r="B968">
        <f t="shared" si="96"/>
        <v>4.1562286909615585E-3</v>
      </c>
      <c r="C968">
        <f t="shared" si="97"/>
        <v>1.9908335429705874E-2</v>
      </c>
      <c r="D968">
        <f t="shared" si="98"/>
        <v>7.6129806488785756E-2</v>
      </c>
      <c r="E968">
        <f t="shared" si="99"/>
        <v>8.3124573819231187E-3</v>
      </c>
      <c r="F968">
        <f t="shared" si="100"/>
        <v>4.8129128241334855E-2</v>
      </c>
      <c r="G968">
        <f t="shared" si="101"/>
        <v>0.29574966792719748</v>
      </c>
      <c r="H968">
        <v>9.58</v>
      </c>
      <c r="I968">
        <f t="shared" si="95"/>
        <v>4.1562286909615585E-3</v>
      </c>
      <c r="J968">
        <v>9.58</v>
      </c>
      <c r="K968">
        <v>1.9908335429705874E-2</v>
      </c>
    </row>
    <row r="969" spans="1:11" x14ac:dyDescent="0.3">
      <c r="A969">
        <v>9.59</v>
      </c>
      <c r="B969">
        <f t="shared" si="96"/>
        <v>4.1354994138854181E-3</v>
      </c>
      <c r="C969">
        <f t="shared" si="97"/>
        <v>1.9829719689580583E-2</v>
      </c>
      <c r="D969">
        <f t="shared" si="98"/>
        <v>7.5987568474304837E-2</v>
      </c>
      <c r="E969">
        <f t="shared" si="99"/>
        <v>8.2709988277708361E-3</v>
      </c>
      <c r="F969">
        <f t="shared" si="100"/>
        <v>4.7930438206931998E-2</v>
      </c>
      <c r="G969">
        <f t="shared" si="101"/>
        <v>0.29498908106708044</v>
      </c>
      <c r="H969">
        <v>9.59</v>
      </c>
      <c r="I969">
        <f t="shared" si="95"/>
        <v>4.1354994138854181E-3</v>
      </c>
      <c r="J969">
        <v>9.59</v>
      </c>
      <c r="K969">
        <v>1.9829719689580583E-2</v>
      </c>
    </row>
    <row r="970" spans="1:11" x14ac:dyDescent="0.3">
      <c r="A970">
        <v>9.6</v>
      </c>
      <c r="B970">
        <f t="shared" si="96"/>
        <v>4.1148735245100151E-3</v>
      </c>
      <c r="C970">
        <f t="shared" si="97"/>
        <v>1.9751392917648072E-2</v>
      </c>
      <c r="D970">
        <f t="shared" si="98"/>
        <v>7.58453488037686E-2</v>
      </c>
      <c r="E970">
        <f t="shared" si="99"/>
        <v>8.2297470490200302E-3</v>
      </c>
      <c r="F970">
        <f t="shared" si="100"/>
        <v>4.773253288431617E-2</v>
      </c>
      <c r="G970">
        <f t="shared" si="101"/>
        <v>0.2942299164965641</v>
      </c>
      <c r="H970">
        <v>9.6</v>
      </c>
      <c r="I970">
        <f t="shared" si="95"/>
        <v>4.1148735245100151E-3</v>
      </c>
      <c r="J970">
        <v>9.6</v>
      </c>
      <c r="K970">
        <v>1.9751392917648072E-2</v>
      </c>
    </row>
    <row r="971" spans="1:11" x14ac:dyDescent="0.3">
      <c r="A971">
        <v>9.61</v>
      </c>
      <c r="B971">
        <f t="shared" si="96"/>
        <v>4.0943505071870416E-3</v>
      </c>
      <c r="C971">
        <f t="shared" si="97"/>
        <v>1.9673354187033733E-2</v>
      </c>
      <c r="D971">
        <f t="shared" si="98"/>
        <v>7.5703148884014915E-2</v>
      </c>
      <c r="E971">
        <f t="shared" si="99"/>
        <v>8.1887010143740831E-3</v>
      </c>
      <c r="F971">
        <f t="shared" si="100"/>
        <v>4.753540938844155E-2</v>
      </c>
      <c r="G971">
        <f t="shared" si="101"/>
        <v>0.29347217402516845</v>
      </c>
      <c r="H971">
        <v>9.61</v>
      </c>
      <c r="I971">
        <f t="shared" si="95"/>
        <v>4.0943505071870416E-3</v>
      </c>
      <c r="J971">
        <v>9.61</v>
      </c>
      <c r="K971">
        <v>1.9673354187033733E-2</v>
      </c>
    </row>
    <row r="972" spans="1:11" x14ac:dyDescent="0.3">
      <c r="A972">
        <v>9.6199999999999992</v>
      </c>
      <c r="B972">
        <f t="shared" si="96"/>
        <v>4.0739298488399944E-3</v>
      </c>
      <c r="C972">
        <f t="shared" si="97"/>
        <v>1.9595602572920378E-2</v>
      </c>
      <c r="D972">
        <f t="shared" si="98"/>
        <v>7.5560970114557161E-2</v>
      </c>
      <c r="E972">
        <f t="shared" si="99"/>
        <v>8.1478596976799888E-3</v>
      </c>
      <c r="F972">
        <f t="shared" si="100"/>
        <v>4.7339064843520733E-2</v>
      </c>
      <c r="G972">
        <f t="shared" si="101"/>
        <v>0.29271585344838197</v>
      </c>
      <c r="H972">
        <v>9.6199999999999992</v>
      </c>
      <c r="I972">
        <f t="shared" si="95"/>
        <v>4.0739298488399944E-3</v>
      </c>
      <c r="J972">
        <v>9.6199999999999992</v>
      </c>
      <c r="K972">
        <v>1.9595602572920378E-2</v>
      </c>
    </row>
    <row r="973" spans="1:11" x14ac:dyDescent="0.3">
      <c r="A973">
        <v>9.6300000000000008</v>
      </c>
      <c r="B973">
        <f t="shared" si="96"/>
        <v>4.0536110389513495E-3</v>
      </c>
      <c r="C973">
        <f t="shared" si="97"/>
        <v>1.9518137152550751E-2</v>
      </c>
      <c r="D973">
        <f t="shared" si="98"/>
        <v>7.5418813887599329E-2</v>
      </c>
      <c r="E973">
        <f t="shared" si="99"/>
        <v>8.1072220779026989E-3</v>
      </c>
      <c r="F973">
        <f t="shared" si="100"/>
        <v>4.7143496383004198E-2</v>
      </c>
      <c r="G973">
        <f t="shared" si="101"/>
        <v>0.29196095454773474</v>
      </c>
      <c r="H973">
        <v>9.6300000000000008</v>
      </c>
      <c r="I973">
        <f t="shared" si="95"/>
        <v>4.0536110389513495E-3</v>
      </c>
      <c r="J973">
        <v>9.6300000000000008</v>
      </c>
      <c r="K973">
        <v>1.9518137152550751E-2</v>
      </c>
    </row>
    <row r="974" spans="1:11" x14ac:dyDescent="0.3">
      <c r="A974">
        <v>9.64</v>
      </c>
      <c r="B974">
        <f t="shared" si="96"/>
        <v>4.0333935695498081E-3</v>
      </c>
      <c r="C974">
        <f t="shared" si="97"/>
        <v>1.9440957005230079E-2</v>
      </c>
      <c r="D974">
        <f t="shared" si="98"/>
        <v>7.5276681588051203E-2</v>
      </c>
      <c r="E974">
        <f t="shared" si="99"/>
        <v>8.0667871390996144E-3</v>
      </c>
      <c r="F974">
        <f t="shared" si="100"/>
        <v>4.6948701149559756E-2</v>
      </c>
      <c r="G974">
        <f t="shared" si="101"/>
        <v>0.29120747709087108</v>
      </c>
      <c r="H974">
        <v>9.64</v>
      </c>
      <c r="I974">
        <f t="shared" si="95"/>
        <v>4.0333935695498081E-3</v>
      </c>
      <c r="J974">
        <v>9.64</v>
      </c>
      <c r="K974">
        <v>1.9440957005230079E-2</v>
      </c>
    </row>
    <row r="975" spans="1:11" x14ac:dyDescent="0.3">
      <c r="A975">
        <v>9.65</v>
      </c>
      <c r="B975">
        <f t="shared" si="96"/>
        <v>4.013276935197577E-3</v>
      </c>
      <c r="C975">
        <f t="shared" si="97"/>
        <v>1.936406121232831E-2</v>
      </c>
      <c r="D975">
        <f t="shared" si="98"/>
        <v>7.5134574593543474E-2</v>
      </c>
      <c r="E975">
        <f t="shared" si="99"/>
        <v>8.026553870395154E-3</v>
      </c>
      <c r="F975">
        <f t="shared" si="100"/>
        <v>4.6754676295051777E-2</v>
      </c>
      <c r="G975">
        <f t="shared" si="101"/>
        <v>0.29045542083162279</v>
      </c>
      <c r="H975">
        <v>9.65</v>
      </c>
      <c r="I975">
        <f t="shared" si="95"/>
        <v>4.013276935197577E-3</v>
      </c>
      <c r="J975">
        <v>9.65</v>
      </c>
      <c r="K975">
        <v>1.936406121232831E-2</v>
      </c>
    </row>
    <row r="976" spans="1:11" x14ac:dyDescent="0.3">
      <c r="A976">
        <v>9.66</v>
      </c>
      <c r="B976">
        <f t="shared" si="96"/>
        <v>3.9932606329777512E-3</v>
      </c>
      <c r="C976">
        <f t="shared" si="97"/>
        <v>1.9287448857282539E-2</v>
      </c>
      <c r="D976">
        <f t="shared" si="98"/>
        <v>7.49924942744431E-2</v>
      </c>
      <c r="E976">
        <f t="shared" si="99"/>
        <v>7.9865212659555023E-3</v>
      </c>
      <c r="F976">
        <f t="shared" si="100"/>
        <v>4.6561418980520582E-2</v>
      </c>
      <c r="G976">
        <f t="shared" si="101"/>
        <v>0.28970478551008144</v>
      </c>
      <c r="H976">
        <v>9.66</v>
      </c>
      <c r="I976">
        <f t="shared" si="95"/>
        <v>3.9932606329777512E-3</v>
      </c>
      <c r="J976">
        <v>9.66</v>
      </c>
      <c r="K976">
        <v>1.9287448857282539E-2</v>
      </c>
    </row>
    <row r="977" spans="1:11" x14ac:dyDescent="0.3">
      <c r="A977">
        <v>9.67</v>
      </c>
      <c r="B977">
        <f t="shared" si="96"/>
        <v>3.9733441624817331E-3</v>
      </c>
      <c r="C977">
        <f t="shared" si="97"/>
        <v>1.9211119025599181E-2</v>
      </c>
      <c r="D977">
        <f t="shared" si="98"/>
        <v>7.4850441993868783E-2</v>
      </c>
      <c r="E977">
        <f t="shared" si="99"/>
        <v>7.9466883249634645E-3</v>
      </c>
      <c r="F977">
        <f t="shared" si="100"/>
        <v>4.6368926376161815E-2</v>
      </c>
      <c r="G977">
        <f t="shared" si="101"/>
        <v>0.28895557085267137</v>
      </c>
      <c r="H977">
        <v>9.67</v>
      </c>
      <c r="I977">
        <f t="shared" si="95"/>
        <v>3.9733441624817331E-3</v>
      </c>
      <c r="J977">
        <v>9.67</v>
      </c>
      <c r="K977">
        <v>1.9211119025599181E-2</v>
      </c>
    </row>
    <row r="978" spans="1:11" x14ac:dyDescent="0.3">
      <c r="A978">
        <v>9.68</v>
      </c>
      <c r="B978">
        <f t="shared" si="96"/>
        <v>3.9535270257967216E-3</v>
      </c>
      <c r="C978">
        <f t="shared" si="97"/>
        <v>1.913507080485613E-2</v>
      </c>
      <c r="D978">
        <f t="shared" si="98"/>
        <v>7.47084191077063E-2</v>
      </c>
      <c r="E978">
        <f t="shared" si="99"/>
        <v>7.9070540515934415E-3</v>
      </c>
      <c r="F978">
        <f t="shared" si="100"/>
        <v>4.6177195661305695E-2</v>
      </c>
      <c r="G978">
        <f t="shared" si="101"/>
        <v>0.28820777657222191</v>
      </c>
      <c r="H978">
        <v>9.68</v>
      </c>
      <c r="I978">
        <f t="shared" si="95"/>
        <v>3.9535270257967216E-3</v>
      </c>
      <c r="J978">
        <v>9.68</v>
      </c>
      <c r="K978">
        <v>1.913507080485613E-2</v>
      </c>
    </row>
    <row r="979" spans="1:11" x14ac:dyDescent="0.3">
      <c r="A979">
        <v>9.69</v>
      </c>
      <c r="B979">
        <f t="shared" si="96"/>
        <v>3.9338087274932675E-3</v>
      </c>
      <c r="C979">
        <f t="shared" si="97"/>
        <v>1.9059303284704881E-2</v>
      </c>
      <c r="D979">
        <f t="shared" si="98"/>
        <v>7.456642696462408E-2</v>
      </c>
      <c r="E979">
        <f t="shared" si="99"/>
        <v>7.8676174549865349E-3</v>
      </c>
      <c r="F979">
        <f t="shared" si="100"/>
        <v>4.5986224024396297E-2</v>
      </c>
      <c r="G979">
        <f t="shared" si="101"/>
        <v>0.28746140236803952</v>
      </c>
      <c r="H979">
        <v>9.69</v>
      </c>
      <c r="I979">
        <f t="shared" si="95"/>
        <v>3.9338087274932675E-3</v>
      </c>
      <c r="J979">
        <v>9.69</v>
      </c>
      <c r="K979">
        <v>1.9059303284704881E-2</v>
      </c>
    </row>
    <row r="980" spans="1:11" x14ac:dyDescent="0.3">
      <c r="A980">
        <v>9.6999999999999993</v>
      </c>
      <c r="B980">
        <f t="shared" si="96"/>
        <v>3.9141887746128867E-3</v>
      </c>
      <c r="C980">
        <f t="shared" si="97"/>
        <v>1.8983815556872504E-2</v>
      </c>
      <c r="D980">
        <f t="shared" si="98"/>
        <v>7.4424466906088907E-2</v>
      </c>
      <c r="E980">
        <f t="shared" si="99"/>
        <v>7.8283775492257734E-3</v>
      </c>
      <c r="F980">
        <f t="shared" si="100"/>
        <v>4.5796008662970775E-2</v>
      </c>
      <c r="G980">
        <f t="shared" si="101"/>
        <v>0.28671644792598011</v>
      </c>
      <c r="H980">
        <v>9.6999999999999993</v>
      </c>
      <c r="I980">
        <f t="shared" si="95"/>
        <v>3.9141887746128867E-3</v>
      </c>
      <c r="J980">
        <v>9.6999999999999993</v>
      </c>
      <c r="K980">
        <v>1.8983815556872504E-2</v>
      </c>
    </row>
    <row r="981" spans="1:11" x14ac:dyDescent="0.3">
      <c r="A981">
        <v>9.7100000000000009</v>
      </c>
      <c r="B981">
        <f t="shared" si="96"/>
        <v>3.8946666766557325E-3</v>
      </c>
      <c r="C981">
        <f t="shared" si="97"/>
        <v>1.8908606715163589E-2</v>
      </c>
      <c r="D981">
        <f t="shared" si="98"/>
        <v>7.4282540266381494E-2</v>
      </c>
      <c r="E981">
        <f t="shared" si="99"/>
        <v>7.7893333533114659E-3</v>
      </c>
      <c r="F981">
        <f t="shared" si="100"/>
        <v>4.5606546783638638E-2</v>
      </c>
      <c r="G981">
        <f t="shared" si="101"/>
        <v>0.28597291291852078</v>
      </c>
      <c r="H981">
        <v>9.7100000000000009</v>
      </c>
      <c r="I981">
        <f t="shared" si="95"/>
        <v>3.8946666766557325E-3</v>
      </c>
      <c r="J981">
        <v>9.7100000000000009</v>
      </c>
      <c r="K981">
        <v>1.8908606715163589E-2</v>
      </c>
    </row>
    <row r="982" spans="1:11" x14ac:dyDescent="0.3">
      <c r="A982">
        <v>9.7200000000000006</v>
      </c>
      <c r="B982">
        <f t="shared" si="96"/>
        <v>3.875241945568346E-3</v>
      </c>
      <c r="C982">
        <f t="shared" si="97"/>
        <v>1.8833675855462167E-2</v>
      </c>
      <c r="D982">
        <f t="shared" si="98"/>
        <v>7.4140648372612361E-2</v>
      </c>
      <c r="E982">
        <f t="shared" si="99"/>
        <v>7.7504838911366921E-3</v>
      </c>
      <c r="F982">
        <f t="shared" si="100"/>
        <v>4.5417835602061016E-2</v>
      </c>
      <c r="G982">
        <f t="shared" si="101"/>
        <v>0.28523079700483189</v>
      </c>
      <c r="H982">
        <v>9.7200000000000006</v>
      </c>
      <c r="I982">
        <f t="shared" si="95"/>
        <v>3.875241945568346E-3</v>
      </c>
      <c r="J982">
        <v>9.7200000000000006</v>
      </c>
      <c r="K982">
        <v>1.8833675855462167E-2</v>
      </c>
    </row>
    <row r="983" spans="1:11" x14ac:dyDescent="0.3">
      <c r="A983">
        <v>9.73</v>
      </c>
      <c r="B983">
        <f t="shared" si="96"/>
        <v>3.8559140957314343E-3</v>
      </c>
      <c r="C983">
        <f t="shared" si="97"/>
        <v>1.8759022075733427E-2</v>
      </c>
      <c r="D983">
        <f t="shared" si="98"/>
        <v>7.3998792544737665E-2</v>
      </c>
      <c r="E983">
        <f t="shared" si="99"/>
        <v>7.7118281914628686E-3</v>
      </c>
      <c r="F983">
        <f t="shared" si="100"/>
        <v>4.5229872342929724E-2</v>
      </c>
      <c r="G983">
        <f t="shared" si="101"/>
        <v>0.28449009983084811</v>
      </c>
      <c r="H983">
        <v>9.73</v>
      </c>
      <c r="I983">
        <f t="shared" si="95"/>
        <v>3.8559140957314343E-3</v>
      </c>
      <c r="J983">
        <v>9.73</v>
      </c>
      <c r="K983">
        <v>1.8759022075733427E-2</v>
      </c>
    </row>
    <row r="984" spans="1:11" x14ac:dyDescent="0.3">
      <c r="A984">
        <v>9.74</v>
      </c>
      <c r="B984">
        <f t="shared" si="96"/>
        <v>3.8366826439477446E-3</v>
      </c>
      <c r="C984">
        <f t="shared" si="97"/>
        <v>1.8684644476025518E-2</v>
      </c>
      <c r="D984">
        <f t="shared" si="98"/>
        <v>7.3856974095574957E-2</v>
      </c>
      <c r="E984">
        <f t="shared" si="99"/>
        <v>7.6733652878954893E-3</v>
      </c>
      <c r="F984">
        <f t="shared" si="100"/>
        <v>4.5042654239946522E-2</v>
      </c>
      <c r="G984">
        <f t="shared" si="101"/>
        <v>0.28375082102934057</v>
      </c>
      <c r="H984">
        <v>9.74</v>
      </c>
      <c r="I984">
        <f t="shared" si="95"/>
        <v>3.8366826439477446E-3</v>
      </c>
      <c r="J984">
        <v>9.74</v>
      </c>
      <c r="K984">
        <v>1.8684644476025518E-2</v>
      </c>
    </row>
    <row r="985" spans="1:11" x14ac:dyDescent="0.3">
      <c r="A985">
        <v>9.75</v>
      </c>
      <c r="B985">
        <f t="shared" si="96"/>
        <v>3.8175471094299808E-3</v>
      </c>
      <c r="C985">
        <f t="shared" si="97"/>
        <v>1.8610542158471164E-2</v>
      </c>
      <c r="D985">
        <f t="shared" si="98"/>
        <v>7.371519433081937E-2</v>
      </c>
      <c r="E985">
        <f t="shared" si="99"/>
        <v>7.6350942188599617E-3</v>
      </c>
      <c r="F985">
        <f t="shared" si="100"/>
        <v>4.4856178535802274E-2</v>
      </c>
      <c r="G985">
        <f t="shared" si="101"/>
        <v>0.28301296021998784</v>
      </c>
      <c r="H985">
        <v>9.75</v>
      </c>
      <c r="I985">
        <f t="shared" si="95"/>
        <v>3.8175471094299808E-3</v>
      </c>
      <c r="J985">
        <v>9.75</v>
      </c>
      <c r="K985">
        <v>1.8610542158471164E-2</v>
      </c>
    </row>
    <row r="986" spans="1:11" x14ac:dyDescent="0.3">
      <c r="A986">
        <v>9.76</v>
      </c>
      <c r="B986">
        <f t="shared" si="96"/>
        <v>3.7985070137887835E-3</v>
      </c>
      <c r="C986">
        <f t="shared" si="97"/>
        <v>1.8536714227289267E-2</v>
      </c>
      <c r="D986">
        <f t="shared" si="98"/>
        <v>7.3573454549059586E-2</v>
      </c>
      <c r="E986">
        <f t="shared" si="99"/>
        <v>7.597014027577567E-3</v>
      </c>
      <c r="F986">
        <f t="shared" si="100"/>
        <v>4.4670442482156091E-2</v>
      </c>
      <c r="G986">
        <f t="shared" si="101"/>
        <v>0.28227651700944684</v>
      </c>
      <c r="H986">
        <v>9.76</v>
      </c>
      <c r="I986">
        <f t="shared" si="95"/>
        <v>3.7985070137887835E-3</v>
      </c>
      <c r="J986">
        <v>9.76</v>
      </c>
      <c r="K986">
        <v>1.8536714227289267E-2</v>
      </c>
    </row>
    <row r="987" spans="1:11" x14ac:dyDescent="0.3">
      <c r="A987">
        <v>9.77</v>
      </c>
      <c r="B987">
        <f t="shared" si="96"/>
        <v>3.7795618810207705E-3</v>
      </c>
      <c r="C987">
        <f t="shared" si="97"/>
        <v>1.8463159788786467E-2</v>
      </c>
      <c r="D987">
        <f t="shared" si="98"/>
        <v>7.3431756041793986E-2</v>
      </c>
      <c r="E987">
        <f t="shared" si="99"/>
        <v>7.559123762041541E-3</v>
      </c>
      <c r="F987">
        <f t="shared" si="100"/>
        <v>4.4485443339614468E-2</v>
      </c>
      <c r="G987">
        <f t="shared" si="101"/>
        <v>0.28154149099142423</v>
      </c>
      <c r="H987">
        <v>9.77</v>
      </c>
      <c r="I987">
        <f t="shared" si="95"/>
        <v>3.7795618810207705E-3</v>
      </c>
      <c r="J987">
        <v>9.77</v>
      </c>
      <c r="K987">
        <v>1.8463159788786467E-2</v>
      </c>
    </row>
    <row r="988" spans="1:11" x14ac:dyDescent="0.3">
      <c r="A988">
        <v>9.7799999999999994</v>
      </c>
      <c r="B988">
        <f t="shared" si="96"/>
        <v>3.7607112374966347E-3</v>
      </c>
      <c r="C988">
        <f t="shared" si="97"/>
        <v>1.8389877951358546E-2</v>
      </c>
      <c r="D988">
        <f t="shared" si="98"/>
        <v>7.3290100093446775E-2</v>
      </c>
      <c r="E988">
        <f t="shared" si="99"/>
        <v>7.5214224749932702E-3</v>
      </c>
      <c r="F988">
        <f t="shared" si="100"/>
        <v>4.430117837771036E-2</v>
      </c>
      <c r="G988">
        <f t="shared" si="101"/>
        <v>0.28080788174674715</v>
      </c>
      <c r="H988">
        <v>9.7799999999999994</v>
      </c>
      <c r="I988">
        <f t="shared" si="95"/>
        <v>3.7607112374966347E-3</v>
      </c>
      <c r="J988">
        <v>9.7799999999999994</v>
      </c>
      <c r="K988">
        <v>1.8389877951358546E-2</v>
      </c>
    </row>
    <row r="989" spans="1:11" x14ac:dyDescent="0.3">
      <c r="A989">
        <v>9.7899999999999991</v>
      </c>
      <c r="B989">
        <f t="shared" si="96"/>
        <v>3.7419546119493068E-3</v>
      </c>
      <c r="C989">
        <f t="shared" si="97"/>
        <v>1.8316867825491863E-2</v>
      </c>
      <c r="D989">
        <f t="shared" si="98"/>
        <v>7.3148487981384333E-2</v>
      </c>
      <c r="E989">
        <f t="shared" si="99"/>
        <v>7.4839092238986145E-3</v>
      </c>
      <c r="F989">
        <f t="shared" si="100"/>
        <v>4.4117644874882331E-2</v>
      </c>
      <c r="G989">
        <f t="shared" si="101"/>
        <v>0.28007568884343365</v>
      </c>
      <c r="H989">
        <v>9.7899999999999991</v>
      </c>
      <c r="I989">
        <f t="shared" si="95"/>
        <v>3.7419546119493068E-3</v>
      </c>
      <c r="J989">
        <v>9.7899999999999991</v>
      </c>
      <c r="K989">
        <v>1.8316867825491863E-2</v>
      </c>
    </row>
    <row r="990" spans="1:11" x14ac:dyDescent="0.3">
      <c r="A990">
        <v>9.8000000000000007</v>
      </c>
      <c r="B990">
        <f t="shared" si="96"/>
        <v>3.7232915354621691E-3</v>
      </c>
      <c r="C990">
        <f t="shared" si="97"/>
        <v>1.8244128523764634E-2</v>
      </c>
      <c r="D990">
        <f t="shared" si="98"/>
        <v>7.3006920975931477E-2</v>
      </c>
      <c r="E990">
        <f t="shared" si="99"/>
        <v>7.4465830709243381E-3</v>
      </c>
      <c r="F990">
        <f t="shared" si="100"/>
        <v>4.3934840118453597E-2</v>
      </c>
      <c r="G990">
        <f t="shared" si="101"/>
        <v>0.27934491183676319</v>
      </c>
      <c r="H990">
        <v>9.8000000000000007</v>
      </c>
      <c r="I990">
        <f t="shared" si="95"/>
        <v>3.7232915354621691E-3</v>
      </c>
      <c r="J990">
        <v>9.8000000000000007</v>
      </c>
      <c r="K990">
        <v>1.8244128523764634E-2</v>
      </c>
    </row>
    <row r="991" spans="1:11" x14ac:dyDescent="0.3">
      <c r="A991">
        <v>9.81</v>
      </c>
      <c r="B991">
        <f t="shared" si="96"/>
        <v>3.7047215414573414E-3</v>
      </c>
      <c r="C991">
        <f t="shared" si="97"/>
        <v>1.8171659160848268E-2</v>
      </c>
      <c r="D991">
        <f t="shared" si="98"/>
        <v>7.2865400340387909E-2</v>
      </c>
      <c r="E991">
        <f t="shared" si="99"/>
        <v>7.4094430829146837E-3</v>
      </c>
      <c r="F991">
        <f t="shared" si="100"/>
        <v>4.3752761404611207E-2</v>
      </c>
      <c r="G991">
        <f t="shared" si="101"/>
        <v>0.2786155502693477</v>
      </c>
      <c r="H991">
        <v>9.81</v>
      </c>
      <c r="I991">
        <f t="shared" si="95"/>
        <v>3.7047215414573414E-3</v>
      </c>
      <c r="J991">
        <v>9.81</v>
      </c>
      <c r="K991">
        <v>1.8171659160848268E-2</v>
      </c>
    </row>
    <row r="992" spans="1:11" x14ac:dyDescent="0.3">
      <c r="A992">
        <v>9.82</v>
      </c>
      <c r="B992">
        <f t="shared" si="96"/>
        <v>3.6862441656840056E-3</v>
      </c>
      <c r="C992">
        <f t="shared" si="97"/>
        <v>1.8099458853508471E-2</v>
      </c>
      <c r="D992">
        <f t="shared" si="98"/>
        <v>7.2723927331044602E-2</v>
      </c>
      <c r="E992">
        <f t="shared" si="99"/>
        <v>7.372488331368012E-3</v>
      </c>
      <c r="F992">
        <f t="shared" si="100"/>
        <v>4.3571406038384955E-2</v>
      </c>
      <c r="G992">
        <f t="shared" si="101"/>
        <v>0.27788760367120074</v>
      </c>
      <c r="H992">
        <v>9.82</v>
      </c>
      <c r="I992">
        <f t="shared" ref="I992:I1055" si="102">_xlfn.CHISQ.DIST(H992,2,FALSE)</f>
        <v>3.6862441656840056E-3</v>
      </c>
      <c r="J992">
        <v>9.82</v>
      </c>
      <c r="K992">
        <v>1.8099458853508471E-2</v>
      </c>
    </row>
    <row r="993" spans="1:11" x14ac:dyDescent="0.3">
      <c r="A993">
        <v>9.83</v>
      </c>
      <c r="B993">
        <f t="shared" si="96"/>
        <v>3.6678589462068043E-3</v>
      </c>
      <c r="C993">
        <f t="shared" si="97"/>
        <v>1.8027526720606441E-2</v>
      </c>
      <c r="D993">
        <f t="shared" si="98"/>
        <v>7.2582503197200332E-2</v>
      </c>
      <c r="E993">
        <f t="shared" si="99"/>
        <v>7.3357178924136077E-3</v>
      </c>
      <c r="F993">
        <f t="shared" si="100"/>
        <v>4.3390771333626489E-2</v>
      </c>
      <c r="G993">
        <f t="shared" si="101"/>
        <v>0.27716107155980779</v>
      </c>
      <c r="H993">
        <v>9.83</v>
      </c>
      <c r="I993">
        <f t="shared" si="102"/>
        <v>3.6678589462068043E-3</v>
      </c>
      <c r="J993">
        <v>9.83</v>
      </c>
      <c r="K993">
        <v>1.8027526720606441E-2</v>
      </c>
    </row>
    <row r="994" spans="1:11" x14ac:dyDescent="0.3">
      <c r="A994">
        <v>9.84</v>
      </c>
      <c r="B994">
        <f t="shared" si="96"/>
        <v>3.649565423394291E-3</v>
      </c>
      <c r="C994">
        <f t="shared" si="97"/>
        <v>1.7955861883099916E-2</v>
      </c>
      <c r="D994">
        <f t="shared" si="98"/>
        <v>7.2441129181178301E-2</v>
      </c>
      <c r="E994">
        <f t="shared" si="99"/>
        <v>7.2991308467885829E-3</v>
      </c>
      <c r="F994">
        <f t="shared" si="100"/>
        <v>4.321085461298841E-2</v>
      </c>
      <c r="G994">
        <f t="shared" si="101"/>
        <v>0.2764359534401965</v>
      </c>
      <c r="H994">
        <v>9.84</v>
      </c>
      <c r="I994">
        <f t="shared" si="102"/>
        <v>3.649565423394291E-3</v>
      </c>
      <c r="J994">
        <v>9.84</v>
      </c>
      <c r="K994">
        <v>1.7955861883099916E-2</v>
      </c>
    </row>
    <row r="995" spans="1:11" x14ac:dyDescent="0.3">
      <c r="A995">
        <v>9.85</v>
      </c>
      <c r="B995">
        <f t="shared" si="96"/>
        <v>3.6313631399074457E-3</v>
      </c>
      <c r="C995">
        <f t="shared" si="97"/>
        <v>1.7884463464044174E-2</v>
      </c>
      <c r="D995">
        <f t="shared" si="98"/>
        <v>7.2299806518342724E-2</v>
      </c>
      <c r="E995">
        <f t="shared" si="99"/>
        <v>7.2627262798148915E-3</v>
      </c>
      <c r="F995">
        <f t="shared" si="100"/>
        <v>4.3031653207903232E-2</v>
      </c>
      <c r="G995">
        <f t="shared" si="101"/>
        <v>0.27571224880500622</v>
      </c>
      <c r="H995">
        <v>9.85</v>
      </c>
      <c r="I995">
        <f t="shared" si="102"/>
        <v>3.6313631399074457E-3</v>
      </c>
      <c r="J995">
        <v>9.85</v>
      </c>
      <c r="K995">
        <v>1.7884463464044174E-2</v>
      </c>
    </row>
    <row r="996" spans="1:11" x14ac:dyDescent="0.3">
      <c r="A996">
        <v>9.86</v>
      </c>
      <c r="B996">
        <f t="shared" si="96"/>
        <v>3.6132516406882313E-3</v>
      </c>
      <c r="C996">
        <f t="shared" si="97"/>
        <v>1.7813330588592979E-2</v>
      </c>
      <c r="D996">
        <f t="shared" si="98"/>
        <v>7.2158536437115603E-2</v>
      </c>
      <c r="E996">
        <f t="shared" si="99"/>
        <v>7.2265032813764625E-3</v>
      </c>
      <c r="F996">
        <f t="shared" si="100"/>
        <v>4.2853164458562423E-2</v>
      </c>
      <c r="G996">
        <f t="shared" si="101"/>
        <v>0.27498995713455693</v>
      </c>
      <c r="H996">
        <v>9.86</v>
      </c>
      <c r="I996">
        <f t="shared" si="102"/>
        <v>3.6132516406882313E-3</v>
      </c>
      <c r="J996">
        <v>9.86</v>
      </c>
      <c r="K996">
        <v>1.7813330588592979E-2</v>
      </c>
    </row>
    <row r="997" spans="1:11" x14ac:dyDescent="0.3">
      <c r="A997">
        <v>9.8699999999999992</v>
      </c>
      <c r="B997">
        <f t="shared" si="96"/>
        <v>3.5952304729482245E-3</v>
      </c>
      <c r="C997">
        <f t="shared" si="97"/>
        <v>1.7742462383999485E-2</v>
      </c>
      <c r="D997">
        <f t="shared" si="98"/>
        <v>7.2017320158993314E-2</v>
      </c>
      <c r="E997">
        <f t="shared" si="99"/>
        <v>7.1904609458964481E-3</v>
      </c>
      <c r="F997">
        <f t="shared" si="100"/>
        <v>4.2675385713895418E-2</v>
      </c>
      <c r="G997">
        <f t="shared" si="101"/>
        <v>0.27426907789691946</v>
      </c>
      <c r="H997">
        <v>9.8699999999999992</v>
      </c>
      <c r="I997">
        <f t="shared" si="102"/>
        <v>3.5952304729482245E-3</v>
      </c>
      <c r="J997">
        <v>9.8699999999999992</v>
      </c>
      <c r="K997">
        <v>1.7742462383999485E-2</v>
      </c>
    </row>
    <row r="998" spans="1:11" x14ac:dyDescent="0.3">
      <c r="A998">
        <v>9.8800000000000008</v>
      </c>
      <c r="B998">
        <f t="shared" si="96"/>
        <v>3.5772991861572896E-3</v>
      </c>
      <c r="C998">
        <f t="shared" si="97"/>
        <v>1.7671857979617012E-2</v>
      </c>
      <c r="D998">
        <f t="shared" si="98"/>
        <v>7.187615889856365E-2</v>
      </c>
      <c r="E998">
        <f t="shared" si="99"/>
        <v>7.1545983723145792E-3</v>
      </c>
      <c r="F998">
        <f t="shared" si="100"/>
        <v>4.2498314331548603E-2</v>
      </c>
      <c r="G998">
        <f t="shared" si="101"/>
        <v>0.27354961054798388</v>
      </c>
      <c r="H998">
        <v>9.8800000000000008</v>
      </c>
      <c r="I998">
        <f t="shared" si="102"/>
        <v>3.5772991861572896E-3</v>
      </c>
      <c r="J998">
        <v>9.8800000000000008</v>
      </c>
      <c r="K998">
        <v>1.7671857979617012E-2</v>
      </c>
    </row>
    <row r="999" spans="1:11" x14ac:dyDescent="0.3">
      <c r="A999">
        <v>9.89</v>
      </c>
      <c r="B999">
        <f t="shared" si="96"/>
        <v>3.5594573320323294E-3</v>
      </c>
      <c r="C999">
        <f t="shared" si="97"/>
        <v>1.7601516506899874E-2</v>
      </c>
      <c r="D999">
        <f t="shared" si="98"/>
        <v>7.1735053863522566E-2</v>
      </c>
      <c r="E999">
        <f t="shared" si="99"/>
        <v>7.1189146640646597E-3</v>
      </c>
      <c r="F999">
        <f t="shared" si="100"/>
        <v>4.2321947677864402E-2</v>
      </c>
      <c r="G999">
        <f t="shared" si="101"/>
        <v>0.27283155453152935</v>
      </c>
      <c r="H999">
        <v>9.89</v>
      </c>
      <c r="I999">
        <f t="shared" si="102"/>
        <v>3.5594573320323294E-3</v>
      </c>
      <c r="J999">
        <v>9.89</v>
      </c>
      <c r="K999">
        <v>1.7601516506899874E-2</v>
      </c>
    </row>
    <row r="1000" spans="1:11" x14ac:dyDescent="0.3">
      <c r="A1000">
        <v>9.9</v>
      </c>
      <c r="B1000">
        <f t="shared" si="96"/>
        <v>3.5417044645260588E-3</v>
      </c>
      <c r="C1000">
        <f t="shared" si="97"/>
        <v>1.7531437099403999E-2</v>
      </c>
      <c r="D1000">
        <f t="shared" si="98"/>
        <v>7.1594006254691089E-2</v>
      </c>
      <c r="E1000">
        <f t="shared" si="99"/>
        <v>7.0834089290521185E-3</v>
      </c>
      <c r="F1000">
        <f t="shared" si="100"/>
        <v>4.2146283127860104E-2</v>
      </c>
      <c r="G1000">
        <f t="shared" si="101"/>
        <v>0.27211490927929199</v>
      </c>
      <c r="H1000">
        <v>9.9</v>
      </c>
      <c r="I1000">
        <f t="shared" si="102"/>
        <v>3.5417044645260588E-3</v>
      </c>
      <c r="J1000">
        <v>9.9</v>
      </c>
      <c r="K1000">
        <v>1.7531437099403999E-2</v>
      </c>
    </row>
    <row r="1001" spans="1:11" x14ac:dyDescent="0.3">
      <c r="A1001">
        <v>9.91</v>
      </c>
      <c r="B1001">
        <f t="shared" si="96"/>
        <v>3.5240401398158663E-3</v>
      </c>
      <c r="C1001">
        <f t="shared" si="97"/>
        <v>1.746161889278762E-2</v>
      </c>
      <c r="D1001">
        <f t="shared" si="98"/>
        <v>7.1453017266032329E-2</v>
      </c>
      <c r="E1001">
        <f t="shared" si="99"/>
        <v>7.0480802796317318E-3</v>
      </c>
      <c r="F1001">
        <f t="shared" si="100"/>
        <v>4.1971318065206965E-2</v>
      </c>
      <c r="G1001">
        <f t="shared" si="101"/>
        <v>0.27139967421103423</v>
      </c>
      <c r="H1001">
        <v>9.91</v>
      </c>
      <c r="I1001">
        <f t="shared" si="102"/>
        <v>3.5240401398158663E-3</v>
      </c>
      <c r="J1001">
        <v>9.91</v>
      </c>
      <c r="K1001">
        <v>1.746161889278762E-2</v>
      </c>
    </row>
    <row r="1002" spans="1:11" x14ac:dyDescent="0.3">
      <c r="A1002">
        <v>9.92</v>
      </c>
      <c r="B1002">
        <f t="shared" si="96"/>
        <v>3.5064639162927123E-3</v>
      </c>
      <c r="C1002">
        <f t="shared" si="97"/>
        <v>1.7392061024811854E-2</v>
      </c>
      <c r="D1002">
        <f t="shared" si="98"/>
        <v>7.131208808466856E-2</v>
      </c>
      <c r="E1002">
        <f t="shared" si="99"/>
        <v>7.0129278325854246E-3</v>
      </c>
      <c r="F1002">
        <f t="shared" si="100"/>
        <v>4.1797049882209128E-2</v>
      </c>
      <c r="G1002">
        <f t="shared" si="101"/>
        <v>0.27068584873461304</v>
      </c>
      <c r="H1002">
        <v>9.92</v>
      </c>
      <c r="I1002">
        <f t="shared" si="102"/>
        <v>3.5064639162927123E-3</v>
      </c>
      <c r="J1002">
        <v>9.92</v>
      </c>
      <c r="K1002">
        <v>1.7392061024811854E-2</v>
      </c>
    </row>
    <row r="1003" spans="1:11" x14ac:dyDescent="0.3">
      <c r="A1003">
        <v>9.93</v>
      </c>
      <c r="B1003">
        <f t="shared" si="96"/>
        <v>3.4889753545500938E-3</v>
      </c>
      <c r="C1003">
        <f t="shared" si="97"/>
        <v>1.7322762635341219E-2</v>
      </c>
      <c r="D1003">
        <f t="shared" si="98"/>
        <v>7.1171219890898224E-2</v>
      </c>
      <c r="E1003">
        <f t="shared" si="99"/>
        <v>6.9779507091001875E-3</v>
      </c>
      <c r="F1003">
        <f t="shared" si="100"/>
        <v>4.1623475979782616E-2</v>
      </c>
      <c r="G1003">
        <f t="shared" si="101"/>
        <v>0.2699734322460482</v>
      </c>
      <c r="H1003">
        <v>9.93</v>
      </c>
      <c r="I1003">
        <f t="shared" si="102"/>
        <v>3.4889753545500938E-3</v>
      </c>
      <c r="J1003">
        <v>9.93</v>
      </c>
      <c r="K1003">
        <v>1.7322762635341219E-2</v>
      </c>
    </row>
    <row r="1004" spans="1:11" x14ac:dyDescent="0.3">
      <c r="A1004">
        <v>9.94</v>
      </c>
      <c r="B1004">
        <f t="shared" si="96"/>
        <v>3.4715740173730573E-3</v>
      </c>
      <c r="C1004">
        <f t="shared" si="97"/>
        <v>1.7253722866344093E-2</v>
      </c>
      <c r="D1004">
        <f t="shared" si="98"/>
        <v>7.103041385821314E-2</v>
      </c>
      <c r="E1004">
        <f t="shared" si="99"/>
        <v>6.9431480347461145E-3</v>
      </c>
      <c r="F1004">
        <f t="shared" si="100"/>
        <v>4.1450593767434304E-2</v>
      </c>
      <c r="G1004">
        <f t="shared" si="101"/>
        <v>0.26926242412959067</v>
      </c>
      <c r="H1004">
        <v>9.94</v>
      </c>
      <c r="I1004">
        <f t="shared" si="102"/>
        <v>3.4715740173730573E-3</v>
      </c>
      <c r="J1004">
        <v>9.94</v>
      </c>
      <c r="K1004">
        <v>1.7253722866344093E-2</v>
      </c>
    </row>
    <row r="1005" spans="1:11" x14ac:dyDescent="0.3">
      <c r="A1005">
        <v>9.9499999999999993</v>
      </c>
      <c r="B1005">
        <f t="shared" si="96"/>
        <v>3.4542594697272657E-3</v>
      </c>
      <c r="C1005">
        <f t="shared" si="97"/>
        <v>1.718494086189315E-2</v>
      </c>
      <c r="D1005">
        <f t="shared" si="98"/>
        <v>7.0889671153315667E-2</v>
      </c>
      <c r="E1005">
        <f t="shared" si="99"/>
        <v>6.9085189394545322E-3</v>
      </c>
      <c r="F1005">
        <f t="shared" si="100"/>
        <v>4.127840066324083E-2</v>
      </c>
      <c r="G1005">
        <f t="shared" si="101"/>
        <v>0.2685528237577906</v>
      </c>
      <c r="H1005">
        <v>9.9499999999999993</v>
      </c>
      <c r="I1005">
        <f t="shared" si="102"/>
        <v>3.4542594697272657E-3</v>
      </c>
      <c r="J1005">
        <v>9.9499999999999993</v>
      </c>
      <c r="K1005">
        <v>1.718494086189315E-2</v>
      </c>
    </row>
    <row r="1006" spans="1:11" x14ac:dyDescent="0.3">
      <c r="A1006">
        <v>9.9600000000000009</v>
      </c>
      <c r="B1006">
        <f t="shared" si="96"/>
        <v>3.4370312787481245E-3</v>
      </c>
      <c r="C1006">
        <f t="shared" si="97"/>
        <v>1.7116415768165662E-2</v>
      </c>
      <c r="D1006">
        <f t="shared" si="98"/>
        <v>7.0748992936135971E-2</v>
      </c>
      <c r="E1006">
        <f t="shared" si="99"/>
        <v>6.8740625574962482E-3</v>
      </c>
      <c r="F1006">
        <f t="shared" si="100"/>
        <v>4.1106894093827569E-2</v>
      </c>
      <c r="G1006">
        <f t="shared" si="101"/>
        <v>0.26784463049156443</v>
      </c>
      <c r="H1006">
        <v>9.9600000000000009</v>
      </c>
      <c r="I1006">
        <f t="shared" si="102"/>
        <v>3.4370312787481245E-3</v>
      </c>
      <c r="J1006">
        <v>9.9600000000000009</v>
      </c>
      <c r="K1006">
        <v>1.7116415768165662E-2</v>
      </c>
    </row>
    <row r="1007" spans="1:11" x14ac:dyDescent="0.3">
      <c r="A1007">
        <v>9.9700000000000006</v>
      </c>
      <c r="B1007">
        <f t="shared" si="96"/>
        <v>3.4198890137299666E-3</v>
      </c>
      <c r="C1007">
        <f t="shared" si="97"/>
        <v>1.7048146733443886E-2</v>
      </c>
      <c r="D1007">
        <f t="shared" si="98"/>
        <v>7.0608380359849288E-2</v>
      </c>
      <c r="E1007">
        <f t="shared" si="99"/>
        <v>6.8397780274599331E-3</v>
      </c>
      <c r="F1007">
        <f t="shared" si="100"/>
        <v>4.0936071494347699E-2</v>
      </c>
      <c r="G1007">
        <f t="shared" si="101"/>
        <v>0.267137843680264</v>
      </c>
      <c r="H1007">
        <v>9.9700000000000006</v>
      </c>
      <c r="I1007">
        <f t="shared" si="102"/>
        <v>3.4198890137299666E-3</v>
      </c>
      <c r="J1007">
        <v>9.9700000000000006</v>
      </c>
      <c r="K1007">
        <v>1.7048146733443886E-2</v>
      </c>
    </row>
    <row r="1008" spans="1:11" x14ac:dyDescent="0.3">
      <c r="A1008">
        <v>9.98</v>
      </c>
      <c r="B1008">
        <f t="shared" si="96"/>
        <v>3.4028322461152716E-3</v>
      </c>
      <c r="C1008">
        <f t="shared" si="97"/>
        <v>1.6980132908115213E-2</v>
      </c>
      <c r="D1008">
        <f t="shared" si="98"/>
        <v>7.0467834570893256E-2</v>
      </c>
      <c r="E1008">
        <f t="shared" si="99"/>
        <v>6.8056644922305431E-3</v>
      </c>
      <c r="F1008">
        <f t="shared" si="100"/>
        <v>4.0765930308460957E-2</v>
      </c>
      <c r="G1008">
        <f t="shared" si="101"/>
        <v>0.26643246266174231</v>
      </c>
      <c r="H1008">
        <v>9.98</v>
      </c>
      <c r="I1008">
        <f t="shared" si="102"/>
        <v>3.4028322461152716E-3</v>
      </c>
      <c r="J1008">
        <v>9.98</v>
      </c>
      <c r="K1008">
        <v>1.6980132908115213E-2</v>
      </c>
    </row>
    <row r="1009" spans="1:11" x14ac:dyDescent="0.3">
      <c r="A1009">
        <v>9.99</v>
      </c>
      <c r="B1009">
        <f t="shared" si="96"/>
        <v>3.3858605494839606E-3</v>
      </c>
      <c r="C1009">
        <f t="shared" si="97"/>
        <v>1.6912373444672391E-2</v>
      </c>
      <c r="D1009">
        <f t="shared" si="98"/>
        <v>7.032735670898535E-2</v>
      </c>
      <c r="E1009">
        <f t="shared" si="99"/>
        <v>6.7717210989679212E-3</v>
      </c>
      <c r="F1009">
        <f t="shared" si="100"/>
        <v>4.0596467988312686E-2</v>
      </c>
      <c r="G1009">
        <f t="shared" si="101"/>
        <v>0.26572848676242194</v>
      </c>
      <c r="H1009">
        <v>9.99</v>
      </c>
      <c r="I1009">
        <f t="shared" si="102"/>
        <v>3.3858605494839606E-3</v>
      </c>
      <c r="J1009">
        <v>9.99</v>
      </c>
      <c r="K1009">
        <v>1.6912373444672391E-2</v>
      </c>
    </row>
    <row r="1010" spans="1:11" x14ac:dyDescent="0.3">
      <c r="A1010">
        <v>10</v>
      </c>
      <c r="B1010">
        <f t="shared" si="96"/>
        <v>3.3689734995427331E-3</v>
      </c>
      <c r="C1010">
        <f t="shared" si="97"/>
        <v>1.6844867497713668E-2</v>
      </c>
      <c r="D1010">
        <f t="shared" si="98"/>
        <v>7.0186947907140293E-2</v>
      </c>
      <c r="E1010">
        <f t="shared" si="99"/>
        <v>6.737946999085467E-3</v>
      </c>
      <c r="F1010">
        <f t="shared" si="100"/>
        <v>4.0427681994512799E-2</v>
      </c>
      <c r="G1010">
        <f t="shared" si="101"/>
        <v>0.26502591529736169</v>
      </c>
      <c r="H1010">
        <v>10</v>
      </c>
      <c r="I1010">
        <f t="shared" si="102"/>
        <v>3.3689734995427331E-3</v>
      </c>
      <c r="J1010">
        <v>10</v>
      </c>
      <c r="K1010">
        <v>1.6844867497713668E-2</v>
      </c>
    </row>
    <row r="1011" spans="1:11" x14ac:dyDescent="0.3">
      <c r="A1011">
        <v>10.1</v>
      </c>
      <c r="B1011">
        <f t="shared" si="96"/>
        <v>3.2046667231281916E-3</v>
      </c>
      <c r="C1011">
        <f t="shared" si="97"/>
        <v>1.6183566951797367E-2</v>
      </c>
      <c r="D1011">
        <f t="shared" si="98"/>
        <v>6.8786902698035404E-2</v>
      </c>
      <c r="E1011">
        <f t="shared" si="99"/>
        <v>6.4093334462563831E-3</v>
      </c>
      <c r="F1011">
        <f t="shared" si="100"/>
        <v>3.8776467349851115E-2</v>
      </c>
      <c r="G1011">
        <f t="shared" si="101"/>
        <v>0.25807728585249862</v>
      </c>
      <c r="H1011">
        <v>10.1</v>
      </c>
      <c r="I1011">
        <f t="shared" si="102"/>
        <v>3.2046667231281916E-3</v>
      </c>
      <c r="J1011">
        <v>10.1</v>
      </c>
      <c r="K1011">
        <v>1.6183566951797367E-2</v>
      </c>
    </row>
    <row r="1012" spans="1:11" x14ac:dyDescent="0.3">
      <c r="A1012">
        <v>10.199999999999999</v>
      </c>
      <c r="B1012">
        <f t="shared" si="96"/>
        <v>3.0483732827578194E-3</v>
      </c>
      <c r="C1012">
        <f t="shared" si="97"/>
        <v>1.5546703742064877E-2</v>
      </c>
      <c r="D1012">
        <f t="shared" si="98"/>
        <v>6.7394960721851249E-2</v>
      </c>
      <c r="E1012">
        <f t="shared" si="99"/>
        <v>6.0967465655156379E-3</v>
      </c>
      <c r="F1012">
        <f t="shared" si="100"/>
        <v>3.7190154049645388E-2</v>
      </c>
      <c r="G1012">
        <f t="shared" si="101"/>
        <v>0.25126826457787865</v>
      </c>
      <c r="H1012">
        <v>10.199999999999999</v>
      </c>
      <c r="I1012">
        <f t="shared" si="102"/>
        <v>3.0483732827578194E-3</v>
      </c>
      <c r="J1012">
        <v>10.199999999999999</v>
      </c>
      <c r="K1012">
        <v>1.5546703742064877E-2</v>
      </c>
    </row>
    <row r="1013" spans="1:11" x14ac:dyDescent="0.3">
      <c r="A1013">
        <v>10.3</v>
      </c>
      <c r="B1013">
        <f t="shared" si="96"/>
        <v>2.8997023634210707E-3</v>
      </c>
      <c r="C1013">
        <f t="shared" si="97"/>
        <v>1.4933467171618517E-2</v>
      </c>
      <c r="D1013">
        <f t="shared" si="98"/>
        <v>6.6012147176542024E-2</v>
      </c>
      <c r="E1013">
        <f t="shared" si="99"/>
        <v>5.7994047268421414E-3</v>
      </c>
      <c r="F1013">
        <f t="shared" si="100"/>
        <v>3.566633907007917E-2</v>
      </c>
      <c r="G1013">
        <f t="shared" si="101"/>
        <v>0.24459798935699856</v>
      </c>
      <c r="H1013">
        <v>10.3</v>
      </c>
      <c r="I1013">
        <f t="shared" si="102"/>
        <v>2.8997023634210707E-3</v>
      </c>
      <c r="J1013">
        <v>10.3</v>
      </c>
      <c r="K1013">
        <v>1.4933467171618517E-2</v>
      </c>
    </row>
    <row r="1014" spans="1:11" x14ac:dyDescent="0.3">
      <c r="A1014">
        <v>10.4</v>
      </c>
      <c r="B1014">
        <f t="shared" si="96"/>
        <v>2.7582822103803853E-3</v>
      </c>
      <c r="C1014">
        <f t="shared" si="97"/>
        <v>1.4343067493978009E-2</v>
      </c>
      <c r="D1014">
        <f t="shared" si="98"/>
        <v>6.4639424172860907E-2</v>
      </c>
      <c r="E1014">
        <f t="shared" si="99"/>
        <v>5.5165644207607716E-3</v>
      </c>
      <c r="F1014">
        <f t="shared" si="100"/>
        <v>3.4202699408716786E-2</v>
      </c>
      <c r="G1014">
        <f t="shared" si="101"/>
        <v>0.23806549872312419</v>
      </c>
      <c r="H1014">
        <v>10.4</v>
      </c>
      <c r="I1014">
        <f t="shared" si="102"/>
        <v>2.7582822103803853E-3</v>
      </c>
      <c r="J1014">
        <v>10.4</v>
      </c>
      <c r="K1014">
        <v>1.4343067493978009E-2</v>
      </c>
    </row>
    <row r="1015" spans="1:11" x14ac:dyDescent="0.3">
      <c r="A1015">
        <v>10.5</v>
      </c>
      <c r="B1015">
        <f t="shared" si="96"/>
        <v>2.6237591995906919E-3</v>
      </c>
      <c r="C1015">
        <f t="shared" si="97"/>
        <v>1.3774735797851137E-2</v>
      </c>
      <c r="D1015">
        <f t="shared" si="98"/>
        <v>6.3277692571378649E-2</v>
      </c>
      <c r="E1015">
        <f t="shared" si="99"/>
        <v>5.2475183991813846E-3</v>
      </c>
      <c r="F1015">
        <f t="shared" si="100"/>
        <v>3.2796989994883653E-2</v>
      </c>
      <c r="G1015">
        <f t="shared" si="101"/>
        <v>0.2316697380763594</v>
      </c>
      <c r="H1015">
        <v>10.5</v>
      </c>
      <c r="I1015">
        <f t="shared" si="102"/>
        <v>2.6237591995906919E-3</v>
      </c>
      <c r="J1015">
        <v>10.5</v>
      </c>
      <c r="K1015">
        <v>1.3774735797851137E-2</v>
      </c>
    </row>
    <row r="1016" spans="1:11" x14ac:dyDescent="0.3">
      <c r="A1016">
        <v>10.6</v>
      </c>
      <c r="B1016">
        <f t="shared" si="96"/>
        <v>2.4957969534551085E-3</v>
      </c>
      <c r="C1016">
        <f t="shared" si="97"/>
        <v>1.3227723853312076E-2</v>
      </c>
      <c r="D1016">
        <f t="shared" si="98"/>
        <v>6.192779383992271E-2</v>
      </c>
      <c r="E1016">
        <f t="shared" si="99"/>
        <v>4.991593906910217E-3</v>
      </c>
      <c r="F1016">
        <f t="shared" si="100"/>
        <v>3.1447041613534364E-2</v>
      </c>
      <c r="G1016">
        <f t="shared" si="101"/>
        <v>0.22540956571593376</v>
      </c>
      <c r="H1016">
        <v>10.6</v>
      </c>
      <c r="I1016">
        <f t="shared" si="102"/>
        <v>2.4957969534551085E-3</v>
      </c>
      <c r="J1016">
        <v>10.6</v>
      </c>
      <c r="K1016">
        <v>1.3227723853312076E-2</v>
      </c>
    </row>
    <row r="1017" spans="1:11" x14ac:dyDescent="0.3">
      <c r="A1017">
        <v>10.7</v>
      </c>
      <c r="B1017">
        <f t="shared" si="96"/>
        <v>2.3740754997057388E-3</v>
      </c>
      <c r="C1017">
        <f t="shared" si="97"/>
        <v>1.2701303923425703E-2</v>
      </c>
      <c r="D1017">
        <f t="shared" si="98"/>
        <v>6.0590511924708698E-2</v>
      </c>
      <c r="E1017">
        <f t="shared" si="99"/>
        <v>4.7481509994114776E-3</v>
      </c>
      <c r="F1017">
        <f t="shared" si="100"/>
        <v>3.0150758846262882E-2</v>
      </c>
      <c r="G1017">
        <f t="shared" si="101"/>
        <v>0.21928375868600777</v>
      </c>
      <c r="H1017">
        <v>10.7</v>
      </c>
      <c r="I1017">
        <f t="shared" si="102"/>
        <v>2.3740754997057388E-3</v>
      </c>
      <c r="J1017">
        <v>10.7</v>
      </c>
      <c r="K1017">
        <v>1.2701303923425703E-2</v>
      </c>
    </row>
    <row r="1018" spans="1:11" x14ac:dyDescent="0.3">
      <c r="A1018">
        <v>10.8</v>
      </c>
      <c r="B1018">
        <f t="shared" si="96"/>
        <v>2.2582904713063334E-3</v>
      </c>
      <c r="C1018">
        <f t="shared" si="97"/>
        <v>1.21947685450542E-2</v>
      </c>
      <c r="D1018">
        <f t="shared" si="98"/>
        <v>5.9266575128963432E-2</v>
      </c>
      <c r="E1018">
        <f t="shared" si="99"/>
        <v>4.5165809426126659E-3</v>
      </c>
      <c r="F1018">
        <f t="shared" si="100"/>
        <v>2.8906118032721063E-2</v>
      </c>
      <c r="G1018">
        <f t="shared" si="101"/>
        <v>0.21329101843394052</v>
      </c>
      <c r="H1018">
        <v>10.8</v>
      </c>
      <c r="I1018">
        <f t="shared" si="102"/>
        <v>2.2582904713063334E-3</v>
      </c>
      <c r="J1018">
        <v>10.8</v>
      </c>
      <c r="K1018">
        <v>1.21947685450542E-2</v>
      </c>
    </row>
    <row r="1019" spans="1:11" x14ac:dyDescent="0.3">
      <c r="A1019">
        <v>10.9</v>
      </c>
      <c r="B1019">
        <f t="shared" si="96"/>
        <v>2.1481523453761699E-3</v>
      </c>
      <c r="C1019">
        <f t="shared" si="97"/>
        <v>1.1707430282300126E-2</v>
      </c>
      <c r="D1019">
        <f t="shared" si="98"/>
        <v>5.7956657993336595E-2</v>
      </c>
      <c r="E1019">
        <f t="shared" si="99"/>
        <v>4.2963046907523398E-3</v>
      </c>
      <c r="F1019">
        <f t="shared" si="100"/>
        <v>2.7711165255352593E-2</v>
      </c>
      <c r="G1019">
        <f t="shared" si="101"/>
        <v>0.20742997628056145</v>
      </c>
      <c r="H1019">
        <v>10.9</v>
      </c>
      <c r="I1019">
        <f t="shared" si="102"/>
        <v>2.1481523453761699E-3</v>
      </c>
      <c r="J1019">
        <v>10.9</v>
      </c>
      <c r="K1019">
        <v>1.1707430282300126E-2</v>
      </c>
    </row>
    <row r="1020" spans="1:11" x14ac:dyDescent="0.3">
      <c r="A1020">
        <v>11</v>
      </c>
      <c r="B1020">
        <f t="shared" si="96"/>
        <v>2.0433857192320337E-3</v>
      </c>
      <c r="C1020">
        <f t="shared" si="97"/>
        <v>1.1238621455776185E-2</v>
      </c>
      <c r="D1020">
        <f t="shared" si="98"/>
        <v>5.6661383172871609E-2</v>
      </c>
      <c r="E1020">
        <f t="shared" si="99"/>
        <v>4.0867714384640666E-3</v>
      </c>
      <c r="F1020">
        <f t="shared" si="100"/>
        <v>2.6564014350016433E-2</v>
      </c>
      <c r="G1020">
        <f t="shared" si="101"/>
        <v>0.20169919870252861</v>
      </c>
      <c r="H1020">
        <v>11</v>
      </c>
      <c r="I1020">
        <f t="shared" si="102"/>
        <v>2.0433857192320337E-3</v>
      </c>
      <c r="J1020">
        <v>11</v>
      </c>
      <c r="K1020">
        <v>1.1238621455776185E-2</v>
      </c>
    </row>
    <row r="1021" spans="1:11" x14ac:dyDescent="0.3">
      <c r="A1021">
        <v>11.1</v>
      </c>
      <c r="B1021">
        <f t="shared" si="96"/>
        <v>1.9437286217380651E-3</v>
      </c>
      <c r="C1021">
        <f t="shared" si="97"/>
        <v>1.0787693850646261E-2</v>
      </c>
      <c r="D1021">
        <f t="shared" si="98"/>
        <v>5.5381323305755251E-2</v>
      </c>
      <c r="E1021">
        <f t="shared" si="99"/>
        <v>3.8874572434761303E-3</v>
      </c>
      <c r="F1021">
        <f t="shared" si="100"/>
        <v>2.5462844944768654E-2</v>
      </c>
      <c r="G1021">
        <f t="shared" si="101"/>
        <v>0.19609719242736584</v>
      </c>
      <c r="H1021">
        <v>11.1</v>
      </c>
      <c r="I1021">
        <f t="shared" si="102"/>
        <v>1.9437286217380651E-3</v>
      </c>
      <c r="J1021">
        <v>11.1</v>
      </c>
      <c r="K1021">
        <v>1.0787693850646261E-2</v>
      </c>
    </row>
    <row r="1022" spans="1:11" x14ac:dyDescent="0.3">
      <c r="A1022">
        <v>11.2</v>
      </c>
      <c r="B1022">
        <f t="shared" si="96"/>
        <v>1.8489318582414662E-3</v>
      </c>
      <c r="C1022">
        <f t="shared" si="97"/>
        <v>1.0354018406152209E-2</v>
      </c>
      <c r="D1022">
        <f t="shared" si="98"/>
        <v>5.4117002869488881E-2</v>
      </c>
      <c r="E1022">
        <f t="shared" si="99"/>
        <v>3.697863716482932E-3</v>
      </c>
      <c r="F1022">
        <f t="shared" si="100"/>
        <v>2.4405900528787348E-2</v>
      </c>
      <c r="G1022">
        <f t="shared" si="101"/>
        <v>0.19062240934221744</v>
      </c>
      <c r="H1022">
        <v>11.2</v>
      </c>
      <c r="I1022">
        <f t="shared" si="102"/>
        <v>1.8489318582414662E-3</v>
      </c>
      <c r="J1022">
        <v>11.2</v>
      </c>
      <c r="K1022">
        <v>1.0354018406152209E-2</v>
      </c>
    </row>
    <row r="1023" spans="1:11" x14ac:dyDescent="0.3">
      <c r="A1023">
        <v>11.3</v>
      </c>
      <c r="B1023">
        <f t="shared" si="96"/>
        <v>1.7587583874560644E-3</v>
      </c>
      <c r="C1023">
        <f t="shared" si="97"/>
        <v>9.9369848891267664E-3</v>
      </c>
      <c r="D1023">
        <f t="shared" si="98"/>
        <v>5.286890002052487E-2</v>
      </c>
      <c r="E1023">
        <f t="shared" si="99"/>
        <v>3.5175167749121284E-3</v>
      </c>
      <c r="F1023">
        <f t="shared" si="100"/>
        <v>2.3391486553165655E-2</v>
      </c>
      <c r="G1023">
        <f t="shared" si="101"/>
        <v>0.1852732512177816</v>
      </c>
      <c r="H1023">
        <v>11.3</v>
      </c>
      <c r="I1023">
        <f t="shared" si="102"/>
        <v>1.7587583874560644E-3</v>
      </c>
      <c r="J1023">
        <v>11.3</v>
      </c>
      <c r="K1023">
        <v>9.9369848891267664E-3</v>
      </c>
    </row>
    <row r="1024" spans="1:11" x14ac:dyDescent="0.3">
      <c r="A1024">
        <v>11.4</v>
      </c>
      <c r="B1024">
        <f t="shared" si="96"/>
        <v>1.6729827287356362E-3</v>
      </c>
      <c r="C1024">
        <f t="shared" si="97"/>
        <v>9.5360015537931265E-3</v>
      </c>
      <c r="D1024">
        <f t="shared" si="98"/>
        <v>5.163744841378979E-2</v>
      </c>
      <c r="E1024">
        <f t="shared" si="99"/>
        <v>3.345965457471272E-3</v>
      </c>
      <c r="F1024">
        <f t="shared" si="100"/>
        <v>2.2417968565057522E-2</v>
      </c>
      <c r="G1024">
        <f t="shared" si="101"/>
        <v>0.18004807424925789</v>
      </c>
      <c r="H1024">
        <v>11.4</v>
      </c>
      <c r="I1024">
        <f t="shared" si="102"/>
        <v>1.6729827287356362E-3</v>
      </c>
      <c r="J1024">
        <v>11.4</v>
      </c>
      <c r="K1024">
        <v>9.5360015537931265E-3</v>
      </c>
    </row>
    <row r="1025" spans="1:11" x14ac:dyDescent="0.3">
      <c r="A1025">
        <v>11.5</v>
      </c>
      <c r="B1025">
        <f t="shared" si="96"/>
        <v>1.5913903982548334E-3</v>
      </c>
      <c r="C1025">
        <f t="shared" si="97"/>
        <v>9.1504947899652914E-3</v>
      </c>
      <c r="D1025">
        <f t="shared" si="98"/>
        <v>5.042303899887126E-2</v>
      </c>
      <c r="E1025">
        <f t="shared" si="99"/>
        <v>3.1827807965096669E-3</v>
      </c>
      <c r="F1025">
        <f t="shared" si="100"/>
        <v>2.1483770376440253E-2</v>
      </c>
      <c r="G1025">
        <f t="shared" si="101"/>
        <v>0.17494519341648315</v>
      </c>
      <c r="H1025">
        <v>11.5</v>
      </c>
      <c r="I1025">
        <f t="shared" si="102"/>
        <v>1.5913903982548334E-3</v>
      </c>
      <c r="J1025">
        <v>11.5</v>
      </c>
      <c r="K1025">
        <v>9.1504947899652914E-3</v>
      </c>
    </row>
    <row r="1026" spans="1:11" x14ac:dyDescent="0.3">
      <c r="A1026">
        <v>11.6</v>
      </c>
      <c r="B1026">
        <f t="shared" si="96"/>
        <v>1.5137773726879079E-3</v>
      </c>
      <c r="C1026">
        <f t="shared" si="97"/>
        <v>8.7799087615898636E-3</v>
      </c>
      <c r="D1026">
        <f t="shared" si="98"/>
        <v>4.9226021789980513E-2</v>
      </c>
      <c r="E1026">
        <f t="shared" si="99"/>
        <v>3.0275547453758153E-3</v>
      </c>
      <c r="F1026">
        <f t="shared" si="100"/>
        <v>2.0587372268555542E-2</v>
      </c>
      <c r="G1026">
        <f t="shared" si="101"/>
        <v>0.16996288666573775</v>
      </c>
      <c r="H1026">
        <v>11.6</v>
      </c>
      <c r="I1026">
        <f t="shared" si="102"/>
        <v>1.5137773726879079E-3</v>
      </c>
      <c r="J1026">
        <v>11.6</v>
      </c>
      <c r="K1026">
        <v>8.7799087615898636E-3</v>
      </c>
    </row>
    <row r="1027" spans="1:11" x14ac:dyDescent="0.3">
      <c r="A1027">
        <v>11.7</v>
      </c>
      <c r="B1027">
        <f t="shared" ref="B1027:B1090" si="103">_xlfn.CHISQ.DIST(A1027,2,FALSE)</f>
        <v>1.4399495790441213E-3</v>
      </c>
      <c r="C1027">
        <f t="shared" ref="C1027:C1090" si="104">_xlfn.CHISQ.DIST(A1027,4,FALSE)</f>
        <v>8.4237050374081131E-3</v>
      </c>
      <c r="D1027">
        <f t="shared" ref="D1027:D1090" si="105">_xlfn.CHISQ.DIST(A1027,8,FALSE)</f>
        <v>4.8046707607116511E-2</v>
      </c>
      <c r="E1027">
        <f t="shared" ref="E1027:E1090" si="106">_xlfn.CHISQ.DIST.RT(A1027,2)</f>
        <v>2.879899158088243E-3</v>
      </c>
      <c r="F1027">
        <f t="shared" ref="F1027:F1090" si="107">+_xlfn.CHISQ.DIST.RT(A1027,4)</f>
        <v>1.9727309232904465E-2</v>
      </c>
      <c r="G1027">
        <f t="shared" ref="G1027:G1090" si="108">_xlfn.CHISQ.DIST.RT(A1027,8)</f>
        <v>0.16509939891597489</v>
      </c>
      <c r="H1027">
        <v>11.7</v>
      </c>
      <c r="I1027">
        <f t="shared" si="102"/>
        <v>1.4399495790441213E-3</v>
      </c>
      <c r="J1027">
        <v>11.7</v>
      </c>
      <c r="K1027">
        <v>8.4237050374081131E-3</v>
      </c>
    </row>
    <row r="1028" spans="1:11" x14ac:dyDescent="0.3">
      <c r="A1028">
        <v>11.8</v>
      </c>
      <c r="B1028">
        <f t="shared" si="103"/>
        <v>1.369722409384184E-3</v>
      </c>
      <c r="C1028">
        <f t="shared" si="104"/>
        <v>8.0813622153666862E-3</v>
      </c>
      <c r="D1028">
        <f t="shared" si="105"/>
        <v>4.6885369786152403E-2</v>
      </c>
      <c r="E1028">
        <f t="shared" si="106"/>
        <v>2.7394448187683684E-3</v>
      </c>
      <c r="F1028">
        <f t="shared" si="107"/>
        <v>1.8902169249501742E-2</v>
      </c>
      <c r="G1028">
        <f t="shared" si="108"/>
        <v>0.16035294589246998</v>
      </c>
      <c r="H1028">
        <v>11.8</v>
      </c>
      <c r="I1028">
        <f t="shared" si="102"/>
        <v>1.369722409384184E-3</v>
      </c>
      <c r="J1028">
        <v>11.8</v>
      </c>
      <c r="K1028">
        <v>8.0813622153666862E-3</v>
      </c>
    </row>
    <row r="1029" spans="1:11" x14ac:dyDescent="0.3">
      <c r="A1029">
        <v>11.9</v>
      </c>
      <c r="B1029">
        <f t="shared" si="103"/>
        <v>1.3029202592042489E-3</v>
      </c>
      <c r="C1029">
        <f t="shared" si="104"/>
        <v>7.7523755422652836E-3</v>
      </c>
      <c r="D1029">
        <f t="shared" si="105"/>
        <v>4.5742245855841114E-2</v>
      </c>
      <c r="E1029">
        <f t="shared" si="106"/>
        <v>2.6058405184084983E-3</v>
      </c>
      <c r="F1029">
        <f t="shared" si="107"/>
        <v>1.8110591602939062E-2</v>
      </c>
      <c r="G1029">
        <f t="shared" si="108"/>
        <v>0.15572171779109972</v>
      </c>
      <c r="H1029">
        <v>11.9</v>
      </c>
      <c r="I1029">
        <f t="shared" si="102"/>
        <v>1.3029202592042489E-3</v>
      </c>
      <c r="J1029">
        <v>11.9</v>
      </c>
      <c r="K1029">
        <v>7.7523755422652836E-3</v>
      </c>
    </row>
    <row r="1030" spans="1:11" x14ac:dyDescent="0.3">
      <c r="A1030">
        <v>12</v>
      </c>
      <c r="B1030">
        <f t="shared" si="103"/>
        <v>1.2393760883331792E-3</v>
      </c>
      <c r="C1030">
        <f t="shared" si="104"/>
        <v>7.4362565299990763E-3</v>
      </c>
      <c r="D1030">
        <f t="shared" si="105"/>
        <v>4.4617539179994455E-2</v>
      </c>
      <c r="E1030">
        <f t="shared" si="106"/>
        <v>2.4787521766663585E-3</v>
      </c>
      <c r="F1030">
        <f t="shared" si="107"/>
        <v>1.7351265236664509E-2</v>
      </c>
      <c r="G1030">
        <f t="shared" si="108"/>
        <v>0.15120388277664787</v>
      </c>
      <c r="H1030">
        <v>12</v>
      </c>
      <c r="I1030">
        <f t="shared" si="102"/>
        <v>1.2393760883331792E-3</v>
      </c>
      <c r="J1030">
        <v>12</v>
      </c>
      <c r="K1030">
        <v>7.4362565299990763E-3</v>
      </c>
    </row>
    <row r="1031" spans="1:11" x14ac:dyDescent="0.3">
      <c r="A1031">
        <v>12.1</v>
      </c>
      <c r="B1031">
        <f t="shared" si="103"/>
        <v>1.1789310032451162E-3</v>
      </c>
      <c r="C1031">
        <f t="shared" si="104"/>
        <v>7.1325325696329558E-3</v>
      </c>
      <c r="D1031">
        <f t="shared" si="105"/>
        <v>4.351142056333171E-2</v>
      </c>
      <c r="E1031">
        <f t="shared" si="106"/>
        <v>2.3578620064902329E-3</v>
      </c>
      <c r="F1031">
        <f t="shared" si="107"/>
        <v>1.6622927145756142E-2</v>
      </c>
      <c r="G1031">
        <f t="shared" si="108"/>
        <v>0.14679759031869891</v>
      </c>
      <c r="H1031">
        <v>12.1</v>
      </c>
      <c r="I1031">
        <f t="shared" si="102"/>
        <v>1.1789310032451162E-3</v>
      </c>
      <c r="J1031">
        <v>12.1</v>
      </c>
      <c r="K1031">
        <v>7.1325325696329558E-3</v>
      </c>
    </row>
    <row r="1032" spans="1:11" x14ac:dyDescent="0.3">
      <c r="A1032">
        <v>12.2</v>
      </c>
      <c r="B1032">
        <f t="shared" si="103"/>
        <v>1.1214338597429017E-3</v>
      </c>
      <c r="C1032">
        <f t="shared" si="104"/>
        <v>6.8407465444316985E-3</v>
      </c>
      <c r="D1032">
        <f t="shared" si="105"/>
        <v>4.2424029819717247E-2</v>
      </c>
      <c r="E1032">
        <f t="shared" si="106"/>
        <v>2.2428677194858034E-3</v>
      </c>
      <c r="F1032">
        <f t="shared" si="107"/>
        <v>1.5924360808349202E-2</v>
      </c>
      <c r="G1032">
        <f t="shared" si="108"/>
        <v>0.14250097436881706</v>
      </c>
      <c r="H1032">
        <v>12.2</v>
      </c>
      <c r="I1032">
        <f t="shared" si="102"/>
        <v>1.1214338597429017E-3</v>
      </c>
      <c r="J1032">
        <v>12.2</v>
      </c>
      <c r="K1032">
        <v>6.8407465444316985E-3</v>
      </c>
    </row>
    <row r="1033" spans="1:11" x14ac:dyDescent="0.3">
      <c r="A1033">
        <v>12.3</v>
      </c>
      <c r="B1033">
        <f t="shared" si="103"/>
        <v>1.0667408850188543E-3</v>
      </c>
      <c r="C1033">
        <f t="shared" si="104"/>
        <v>6.5604564428659532E-3</v>
      </c>
      <c r="D1033">
        <f t="shared" si="105"/>
        <v>4.1355477301716265E-2</v>
      </c>
      <c r="E1033">
        <f t="shared" si="106"/>
        <v>2.1334817700377081E-3</v>
      </c>
      <c r="F1033">
        <f t="shared" si="107"/>
        <v>1.5254394655769613E-2</v>
      </c>
      <c r="G1033">
        <f t="shared" si="108"/>
        <v>0.13831215638282773</v>
      </c>
      <c r="H1033">
        <v>12.3</v>
      </c>
      <c r="I1033">
        <f t="shared" si="102"/>
        <v>1.0667408850188543E-3</v>
      </c>
      <c r="J1033">
        <v>12.3</v>
      </c>
      <c r="K1033">
        <v>6.5604564428659532E-3</v>
      </c>
    </row>
    <row r="1034" spans="1:11" x14ac:dyDescent="0.3">
      <c r="A1034">
        <v>12.4</v>
      </c>
      <c r="B1034">
        <f t="shared" si="103"/>
        <v>1.0147153181478672E-3</v>
      </c>
      <c r="C1034">
        <f t="shared" si="104"/>
        <v>6.291234972516776E-3</v>
      </c>
      <c r="D1034">
        <f t="shared" si="105"/>
        <v>4.030584539059083E-2</v>
      </c>
      <c r="E1034">
        <f t="shared" si="106"/>
        <v>2.029430636295734E-3</v>
      </c>
      <c r="F1034">
        <f t="shared" si="107"/>
        <v>1.4611900581329286E-2</v>
      </c>
      <c r="G1034">
        <f t="shared" si="108"/>
        <v>0.1342292481921149</v>
      </c>
      <c r="H1034">
        <v>12.4</v>
      </c>
      <c r="I1034">
        <f t="shared" si="102"/>
        <v>1.0147153181478672E-3</v>
      </c>
      <c r="J1034">
        <v>12.4</v>
      </c>
      <c r="K1034">
        <v>6.291234972516776E-3</v>
      </c>
    </row>
    <row r="1035" spans="1:11" x14ac:dyDescent="0.3">
      <c r="A1035">
        <v>12.5</v>
      </c>
      <c r="B1035">
        <f t="shared" si="103"/>
        <v>9.6522706811385476E-4</v>
      </c>
      <c r="C1035">
        <f t="shared" si="104"/>
        <v>6.0326691757115912E-3</v>
      </c>
      <c r="D1035">
        <f t="shared" si="105"/>
        <v>3.9275189946039006E-2</v>
      </c>
      <c r="E1035">
        <f t="shared" si="106"/>
        <v>1.9304541362277093E-3</v>
      </c>
      <c r="F1035">
        <f t="shared" si="107"/>
        <v>1.3995792487650892E-2</v>
      </c>
      <c r="G1035">
        <f t="shared" si="108"/>
        <v>0.13025035472792634</v>
      </c>
      <c r="H1035">
        <v>12.5</v>
      </c>
      <c r="I1035">
        <f t="shared" si="102"/>
        <v>9.6522706811385476E-4</v>
      </c>
      <c r="J1035">
        <v>12.5</v>
      </c>
      <c r="K1035">
        <v>6.0326691757115912E-3</v>
      </c>
    </row>
    <row r="1036" spans="1:11" x14ac:dyDescent="0.3">
      <c r="A1036">
        <v>12.6</v>
      </c>
      <c r="B1036">
        <f t="shared" si="103"/>
        <v>9.1815238851445334E-4</v>
      </c>
      <c r="C1036">
        <f t="shared" si="104"/>
        <v>5.7843600476410583E-3</v>
      </c>
      <c r="D1036">
        <f t="shared" si="105"/>
        <v>3.8263541715145614E-2</v>
      </c>
      <c r="E1036">
        <f t="shared" si="106"/>
        <v>1.8363047770289071E-3</v>
      </c>
      <c r="F1036">
        <f t="shared" si="107"/>
        <v>1.3405024872311022E-2</v>
      </c>
      <c r="G1036">
        <f t="shared" si="108"/>
        <v>0.12637357660274084</v>
      </c>
      <c r="H1036">
        <v>12.6</v>
      </c>
      <c r="I1036">
        <f t="shared" si="102"/>
        <v>9.1815238851445334E-4</v>
      </c>
      <c r="J1036">
        <v>12.6</v>
      </c>
      <c r="K1036">
        <v>5.7843600476410583E-3</v>
      </c>
    </row>
    <row r="1037" spans="1:11" x14ac:dyDescent="0.3">
      <c r="A1037">
        <v>12.7</v>
      </c>
      <c r="B1037">
        <f t="shared" si="103"/>
        <v>8.7337356813055962E-4</v>
      </c>
      <c r="C1037">
        <f t="shared" si="104"/>
        <v>5.5459221576290556E-3</v>
      </c>
      <c r="D1037">
        <f t="shared" si="105"/>
        <v>3.7270907700166271E-2</v>
      </c>
      <c r="E1037">
        <f t="shared" si="106"/>
        <v>1.7467471362611197E-3</v>
      </c>
      <c r="F1037">
        <f t="shared" si="107"/>
        <v>1.2838591451519228E-2</v>
      </c>
      <c r="G1037">
        <f t="shared" si="108"/>
        <v>0.12259701255279623</v>
      </c>
      <c r="H1037">
        <v>12.7</v>
      </c>
      <c r="I1037">
        <f t="shared" si="102"/>
        <v>8.7337356813055962E-4</v>
      </c>
      <c r="J1037">
        <v>12.7</v>
      </c>
      <c r="K1037">
        <v>5.5459221576290556E-3</v>
      </c>
    </row>
    <row r="1038" spans="1:11" x14ac:dyDescent="0.3">
      <c r="A1038">
        <v>12.8</v>
      </c>
      <c r="B1038">
        <f t="shared" si="103"/>
        <v>8.3077863658696707E-4</v>
      </c>
      <c r="C1038">
        <f t="shared" si="104"/>
        <v>5.3169832741565897E-3</v>
      </c>
      <c r="D1038">
        <f t="shared" si="105"/>
        <v>3.6297272484908993E-2</v>
      </c>
      <c r="E1038">
        <f t="shared" si="106"/>
        <v>1.6615572731739339E-3</v>
      </c>
      <c r="F1038">
        <f t="shared" si="107"/>
        <v>1.2295523821487112E-2</v>
      </c>
      <c r="G1038">
        <f t="shared" si="108"/>
        <v>0.11891876174590724</v>
      </c>
      <c r="H1038">
        <v>12.8</v>
      </c>
      <c r="I1038">
        <f t="shared" si="102"/>
        <v>8.3077863658696707E-4</v>
      </c>
      <c r="J1038">
        <v>12.8</v>
      </c>
      <c r="K1038">
        <v>5.3169832741565897E-3</v>
      </c>
    </row>
    <row r="1039" spans="1:11" x14ac:dyDescent="0.3">
      <c r="A1039">
        <v>12.9</v>
      </c>
      <c r="B1039">
        <f t="shared" si="103"/>
        <v>7.9026108436810842E-4</v>
      </c>
      <c r="C1039">
        <f t="shared" si="104"/>
        <v>5.0971839941743018E-3</v>
      </c>
      <c r="D1039">
        <f t="shared" si="105"/>
        <v>3.5342599519606062E-2</v>
      </c>
      <c r="E1039">
        <f t="shared" si="106"/>
        <v>1.5805221687362171E-3</v>
      </c>
      <c r="F1039">
        <f t="shared" si="107"/>
        <v>1.1774890157084817E-2</v>
      </c>
      <c r="G1039">
        <f t="shared" si="108"/>
        <v>0.11533692595872116</v>
      </c>
      <c r="H1039">
        <v>12.9</v>
      </c>
      <c r="I1039">
        <f t="shared" si="102"/>
        <v>7.9026108436810842E-4</v>
      </c>
      <c r="J1039">
        <v>12.9</v>
      </c>
      <c r="K1039">
        <v>5.0971839941743018E-3</v>
      </c>
    </row>
    <row r="1040" spans="1:11" x14ac:dyDescent="0.3">
      <c r="A1040">
        <v>13</v>
      </c>
      <c r="B1040">
        <f t="shared" si="103"/>
        <v>7.5171959648878618E-4</v>
      </c>
      <c r="C1040">
        <f t="shared" si="104"/>
        <v>4.8861773771771118E-3</v>
      </c>
      <c r="D1040">
        <f t="shared" si="105"/>
        <v>3.440683236428882E-2</v>
      </c>
      <c r="E1040">
        <f t="shared" si="106"/>
        <v>1.5034391929775724E-3</v>
      </c>
      <c r="F1040">
        <f t="shared" si="107"/>
        <v>1.1275793947331792E-2</v>
      </c>
      <c r="G1040">
        <f t="shared" si="108"/>
        <v>0.11184961162756064</v>
      </c>
      <c r="H1040">
        <v>13</v>
      </c>
      <c r="I1040">
        <f t="shared" si="102"/>
        <v>7.5171959648878618E-4</v>
      </c>
      <c r="J1040">
        <v>13</v>
      </c>
      <c r="K1040">
        <v>4.8861773771771118E-3</v>
      </c>
    </row>
    <row r="1041" spans="1:11" x14ac:dyDescent="0.3">
      <c r="A1041">
        <v>13.1</v>
      </c>
      <c r="B1041">
        <f t="shared" si="103"/>
        <v>7.1505779915393721E-4</v>
      </c>
      <c r="C1041">
        <f t="shared" si="104"/>
        <v>4.6836285844582886E-3</v>
      </c>
      <c r="D1041">
        <f t="shared" si="105"/>
        <v>3.3489895890786964E-2</v>
      </c>
      <c r="E1041">
        <f t="shared" si="106"/>
        <v>1.4301155983078744E-3</v>
      </c>
      <c r="F1041">
        <f t="shared" si="107"/>
        <v>1.0797372767224452E-2</v>
      </c>
      <c r="G1041">
        <f t="shared" si="108"/>
        <v>0.10845493177700012</v>
      </c>
      <c r="H1041">
        <v>13.1</v>
      </c>
      <c r="I1041">
        <f t="shared" si="102"/>
        <v>7.1505779915393721E-4</v>
      </c>
      <c r="J1041">
        <v>13.1</v>
      </c>
      <c r="K1041">
        <v>4.6836285844582886E-3</v>
      </c>
    </row>
    <row r="1042" spans="1:11" x14ac:dyDescent="0.3">
      <c r="A1042">
        <v>13.2</v>
      </c>
      <c r="B1042">
        <f t="shared" si="103"/>
        <v>6.8018401877394693E-4</v>
      </c>
      <c r="C1042">
        <f t="shared" si="104"/>
        <v>4.4892145239080507E-3</v>
      </c>
      <c r="D1042">
        <f t="shared" si="105"/>
        <v>3.2591697443572452E-2</v>
      </c>
      <c r="E1042">
        <f t="shared" si="106"/>
        <v>1.3603680375478939E-3</v>
      </c>
      <c r="F1042">
        <f t="shared" si="107"/>
        <v>1.0338797085363992E-2</v>
      </c>
      <c r="G1042">
        <f t="shared" si="108"/>
        <v>0.105151007830302</v>
      </c>
      <c r="H1042">
        <v>13.2</v>
      </c>
      <c r="I1042">
        <f t="shared" si="102"/>
        <v>6.8018401877394693E-4</v>
      </c>
      <c r="J1042">
        <v>13.2</v>
      </c>
      <c r="K1042">
        <v>4.4892145239080507E-3</v>
      </c>
    </row>
    <row r="1043" spans="1:11" x14ac:dyDescent="0.3">
      <c r="A1043">
        <v>13.3</v>
      </c>
      <c r="B1043">
        <f t="shared" si="103"/>
        <v>6.4701105273292411E-4</v>
      </c>
      <c r="C1043">
        <f t="shared" si="104"/>
        <v>4.3026235006739444E-3</v>
      </c>
      <c r="D1043">
        <f t="shared" si="105"/>
        <v>3.1712127959758932E-2</v>
      </c>
      <c r="E1043">
        <f t="shared" si="106"/>
        <v>1.294022105465848E-3</v>
      </c>
      <c r="F1043">
        <f t="shared" si="107"/>
        <v>9.8992691068137371E-3</v>
      </c>
      <c r="G1043">
        <f t="shared" si="108"/>
        <v>0.10193597130581333</v>
      </c>
      <c r="H1043">
        <v>13.3</v>
      </c>
      <c r="I1043">
        <f t="shared" si="102"/>
        <v>6.4701105273292411E-4</v>
      </c>
      <c r="J1043">
        <v>13.3</v>
      </c>
      <c r="K1043">
        <v>4.3026235006739444E-3</v>
      </c>
    </row>
    <row r="1044" spans="1:11" x14ac:dyDescent="0.3">
      <c r="A1044">
        <v>13.4</v>
      </c>
      <c r="B1044">
        <f t="shared" si="103"/>
        <v>6.154559513367405E-4</v>
      </c>
      <c r="C1044">
        <f t="shared" si="104"/>
        <v>4.1235548739561615E-3</v>
      </c>
      <c r="D1044">
        <f t="shared" si="105"/>
        <v>3.0851063048648691E-2</v>
      </c>
      <c r="E1044">
        <f t="shared" si="106"/>
        <v>1.230911902673481E-3</v>
      </c>
      <c r="F1044">
        <f t="shared" si="107"/>
        <v>9.4780216505858036E-3</v>
      </c>
      <c r="G1044">
        <f t="shared" si="108"/>
        <v>9.8807965403389458E-2</v>
      </c>
      <c r="H1044">
        <v>13.4</v>
      </c>
      <c r="I1044">
        <f t="shared" si="102"/>
        <v>6.154559513367405E-4</v>
      </c>
      <c r="J1044">
        <v>13.4</v>
      </c>
      <c r="K1044">
        <v>4.1235548739561615E-3</v>
      </c>
    </row>
    <row r="1045" spans="1:11" x14ac:dyDescent="0.3">
      <c r="A1045">
        <v>13.5</v>
      </c>
      <c r="B1045">
        <f t="shared" si="103"/>
        <v>5.8543981039558721E-4</v>
      </c>
      <c r="C1045">
        <f t="shared" si="104"/>
        <v>3.9517187201702142E-3</v>
      </c>
      <c r="D1045">
        <f t="shared" si="105"/>
        <v>3.0008364031292572E-2</v>
      </c>
      <c r="E1045">
        <f t="shared" si="106"/>
        <v>1.1708796207911744E-3</v>
      </c>
      <c r="F1045">
        <f t="shared" si="107"/>
        <v>9.0743170611316017E-3</v>
      </c>
      <c r="G1045">
        <f t="shared" si="108"/>
        <v>9.5765146484865671E-2</v>
      </c>
      <c r="H1045">
        <v>13.5</v>
      </c>
      <c r="I1045">
        <f t="shared" si="102"/>
        <v>5.8543981039558721E-4</v>
      </c>
      <c r="J1045">
        <v>13.5</v>
      </c>
      <c r="K1045">
        <v>3.9517187201702142E-3</v>
      </c>
    </row>
    <row r="1046" spans="1:11" x14ac:dyDescent="0.3">
      <c r="A1046">
        <v>13.6</v>
      </c>
      <c r="B1046">
        <f t="shared" si="103"/>
        <v>5.5688757392240173E-4</v>
      </c>
      <c r="C1046">
        <f t="shared" si="104"/>
        <v>3.7868355026723314E-3</v>
      </c>
      <c r="D1046">
        <f t="shared" si="105"/>
        <v>2.9183878940594772E-2</v>
      </c>
      <c r="E1046">
        <f t="shared" si="106"/>
        <v>1.1137751478448032E-3</v>
      </c>
      <c r="F1046">
        <f t="shared" si="107"/>
        <v>8.6874461531894643E-3</v>
      </c>
      <c r="G1046">
        <f t="shared" si="108"/>
        <v>9.2805685452550829E-2</v>
      </c>
      <c r="H1046">
        <v>13.6</v>
      </c>
      <c r="I1046">
        <f t="shared" si="102"/>
        <v>5.5688757392240173E-4</v>
      </c>
      <c r="J1046">
        <v>13.6</v>
      </c>
      <c r="K1046">
        <v>3.7868355026723314E-3</v>
      </c>
    </row>
    <row r="1047" spans="1:11" x14ac:dyDescent="0.3">
      <c r="A1047">
        <v>13.7</v>
      </c>
      <c r="B1047">
        <f t="shared" si="103"/>
        <v>5.2972784645380496E-4</v>
      </c>
      <c r="C1047">
        <f t="shared" si="104"/>
        <v>3.6286357482085653E-3</v>
      </c>
      <c r="D1047">
        <f t="shared" si="105"/>
        <v>2.8377443482552726E-2</v>
      </c>
      <c r="E1047">
        <f t="shared" si="106"/>
        <v>1.0594556929076101E-3</v>
      </c>
      <c r="F1047">
        <f t="shared" si="107"/>
        <v>8.3167271893247394E-3</v>
      </c>
      <c r="G1047">
        <f t="shared" si="108"/>
        <v>8.9927769029658863E-2</v>
      </c>
      <c r="H1047">
        <v>13.7</v>
      </c>
      <c r="I1047">
        <f t="shared" si="102"/>
        <v>5.2972784645380496E-4</v>
      </c>
      <c r="J1047">
        <v>13.7</v>
      </c>
      <c r="K1047">
        <v>3.6286357482085653E-3</v>
      </c>
    </row>
    <row r="1048" spans="1:11" x14ac:dyDescent="0.3">
      <c r="A1048">
        <v>13.8</v>
      </c>
      <c r="B1048">
        <f t="shared" si="103"/>
        <v>5.0389271452425523E-4</v>
      </c>
      <c r="C1048">
        <f t="shared" si="104"/>
        <v>3.4768597302173615E-3</v>
      </c>
      <c r="D1048">
        <f t="shared" si="105"/>
        <v>2.758888195927477E-2</v>
      </c>
      <c r="E1048">
        <f t="shared" si="106"/>
        <v>1.0077854290485105E-3</v>
      </c>
      <c r="F1048">
        <f t="shared" si="107"/>
        <v>7.9615048894832331E-3</v>
      </c>
      <c r="G1048">
        <f t="shared" si="108"/>
        <v>8.7129600946532548E-2</v>
      </c>
      <c r="H1048">
        <v>13.8</v>
      </c>
      <c r="I1048">
        <f t="shared" si="102"/>
        <v>5.0389271452425523E-4</v>
      </c>
      <c r="J1048">
        <v>13.8</v>
      </c>
      <c r="K1048">
        <v>3.4768597302173615E-3</v>
      </c>
    </row>
    <row r="1049" spans="1:11" x14ac:dyDescent="0.3">
      <c r="A1049">
        <v>13.9</v>
      </c>
      <c r="B1049">
        <f t="shared" si="103"/>
        <v>4.7931757684700993E-4</v>
      </c>
      <c r="C1049">
        <f t="shared" si="104"/>
        <v>3.3312571590867193E-3</v>
      </c>
      <c r="D1049">
        <f t="shared" si="105"/>
        <v>2.681800815446438E-2</v>
      </c>
      <c r="E1049">
        <f t="shared" si="106"/>
        <v>9.5863515369401986E-4</v>
      </c>
      <c r="F1049">
        <f t="shared" si="107"/>
        <v>7.6211494718674581E-3</v>
      </c>
      <c r="G1049">
        <f t="shared" si="108"/>
        <v>8.4409403036448907E-2</v>
      </c>
      <c r="H1049">
        <v>13.9</v>
      </c>
      <c r="I1049">
        <f t="shared" si="102"/>
        <v>4.7931757684700993E-4</v>
      </c>
      <c r="J1049">
        <v>13.9</v>
      </c>
      <c r="K1049">
        <v>3.3312571590867193E-3</v>
      </c>
    </row>
    <row r="1050" spans="1:11" x14ac:dyDescent="0.3">
      <c r="A1050">
        <v>14</v>
      </c>
      <c r="B1050">
        <f t="shared" si="103"/>
        <v>4.5594098277725801E-4</v>
      </c>
      <c r="C1050">
        <f t="shared" si="104"/>
        <v>3.1915868794408072E-3</v>
      </c>
      <c r="D1050">
        <f t="shared" si="105"/>
        <v>2.6064626182099936E-2</v>
      </c>
      <c r="E1050">
        <f t="shared" si="106"/>
        <v>9.1188196555451624E-4</v>
      </c>
      <c r="F1050">
        <f t="shared" si="107"/>
        <v>7.2950557244361299E-3</v>
      </c>
      <c r="G1050">
        <f t="shared" si="108"/>
        <v>8.1765416244721612E-2</v>
      </c>
      <c r="H1050">
        <v>14</v>
      </c>
      <c r="I1050">
        <f t="shared" si="102"/>
        <v>4.5594098277725801E-4</v>
      </c>
      <c r="J1050">
        <v>14</v>
      </c>
      <c r="K1050">
        <v>3.1915868794408072E-3</v>
      </c>
    </row>
    <row r="1051" spans="1:11" x14ac:dyDescent="0.3">
      <c r="A1051">
        <v>14.100000000000001</v>
      </c>
      <c r="B1051">
        <f t="shared" si="103"/>
        <v>4.3370447865350087E-4</v>
      </c>
      <c r="C1051">
        <f t="shared" si="104"/>
        <v>3.0576165745071823E-3</v>
      </c>
      <c r="D1051">
        <f t="shared" si="105"/>
        <v>2.5328531299073875E-2</v>
      </c>
      <c r="E1051">
        <f t="shared" si="106"/>
        <v>8.6740895730700175E-4</v>
      </c>
      <c r="F1051">
        <f t="shared" si="107"/>
        <v>6.9826421063213647E-3</v>
      </c>
      <c r="G1051">
        <f t="shared" si="108"/>
        <v>7.9195901554744721E-2</v>
      </c>
      <c r="H1051">
        <v>14.100000000000001</v>
      </c>
      <c r="I1051">
        <f t="shared" si="102"/>
        <v>4.3370447865350087E-4</v>
      </c>
      <c r="J1051">
        <v>14.100000000000001</v>
      </c>
      <c r="K1051">
        <v>3.0576165745071823E-3</v>
      </c>
    </row>
    <row r="1052" spans="1:11" x14ac:dyDescent="0.3">
      <c r="A1052">
        <v>14.2</v>
      </c>
      <c r="B1052">
        <f t="shared" si="103"/>
        <v>4.125524616329523E-4</v>
      </c>
      <c r="C1052">
        <f t="shared" si="104"/>
        <v>2.9291224775939611E-3</v>
      </c>
      <c r="D1052">
        <f t="shared" si="105"/>
        <v>2.4609510682585267E-2</v>
      </c>
      <c r="E1052">
        <f t="shared" si="106"/>
        <v>8.251049232659046E-4</v>
      </c>
      <c r="F1052">
        <f t="shared" si="107"/>
        <v>6.6833498784538269E-3</v>
      </c>
      <c r="G1052">
        <f t="shared" si="108"/>
        <v>7.6699140834541463E-2</v>
      </c>
      <c r="H1052">
        <v>14.2</v>
      </c>
      <c r="I1052">
        <f t="shared" si="102"/>
        <v>4.125524616329523E-4</v>
      </c>
      <c r="J1052">
        <v>14.2</v>
      </c>
      <c r="K1052">
        <v>2.9291224775939611E-3</v>
      </c>
    </row>
    <row r="1053" spans="1:11" x14ac:dyDescent="0.3">
      <c r="A1053">
        <v>14.3</v>
      </c>
      <c r="B1053">
        <f t="shared" si="103"/>
        <v>3.9243204065546582E-4</v>
      </c>
      <c r="C1053">
        <f t="shared" si="104"/>
        <v>2.8058890906865813E-3</v>
      </c>
      <c r="D1053">
        <f t="shared" si="105"/>
        <v>2.3907344173104132E-2</v>
      </c>
      <c r="E1053">
        <f t="shared" si="106"/>
        <v>7.8486408131093165E-4</v>
      </c>
      <c r="F1053">
        <f t="shared" si="107"/>
        <v>6.3966422626840934E-3</v>
      </c>
      <c r="G1053">
        <f t="shared" si="108"/>
        <v>7.4273437607301387E-2</v>
      </c>
      <c r="H1053">
        <v>14.3</v>
      </c>
      <c r="I1053">
        <f t="shared" si="102"/>
        <v>3.9243204065546582E-4</v>
      </c>
      <c r="J1053">
        <v>14.3</v>
      </c>
      <c r="K1053">
        <v>2.8058890906865813E-3</v>
      </c>
    </row>
    <row r="1054" spans="1:11" x14ac:dyDescent="0.3">
      <c r="A1054">
        <v>14.4</v>
      </c>
      <c r="B1054">
        <f t="shared" si="103"/>
        <v>3.732929041883396E-4</v>
      </c>
      <c r="C1054">
        <f t="shared" si="104"/>
        <v>2.6877089101560456E-3</v>
      </c>
      <c r="D1054">
        <f t="shared" si="105"/>
        <v>2.3221804983748234E-2</v>
      </c>
      <c r="E1054">
        <f t="shared" si="106"/>
        <v>7.465858083766792E-4</v>
      </c>
      <c r="F1054">
        <f t="shared" si="107"/>
        <v>6.1220036286887686E-3</v>
      </c>
      <c r="G1054">
        <f t="shared" si="108"/>
        <v>7.1917117749308757E-2</v>
      </c>
      <c r="H1054">
        <v>14.4</v>
      </c>
      <c r="I1054">
        <f t="shared" si="102"/>
        <v>3.732929041883396E-4</v>
      </c>
      <c r="J1054">
        <v>14.4</v>
      </c>
      <c r="K1054">
        <v>2.6877089101560456E-3</v>
      </c>
    </row>
    <row r="1055" spans="1:11" x14ac:dyDescent="0.3">
      <c r="A1055">
        <v>14.5</v>
      </c>
      <c r="B1055">
        <f t="shared" si="103"/>
        <v>3.5508719442127451E-4</v>
      </c>
      <c r="C1055">
        <f t="shared" si="104"/>
        <v>2.574382159554241E-3</v>
      </c>
      <c r="D1055">
        <f t="shared" si="105"/>
        <v>2.2552660376928296E-2</v>
      </c>
      <c r="E1055">
        <f t="shared" si="106"/>
        <v>7.1017438884254903E-4</v>
      </c>
      <c r="F1055">
        <f t="shared" si="107"/>
        <v>5.8589387079510296E-3</v>
      </c>
      <c r="G1055">
        <f t="shared" si="108"/>
        <v>6.9628530118575852E-2</v>
      </c>
      <c r="H1055">
        <v>14.5</v>
      </c>
      <c r="I1055">
        <f t="shared" si="102"/>
        <v>3.5508719442127451E-4</v>
      </c>
      <c r="J1055">
        <v>14.5</v>
      </c>
      <c r="K1055">
        <v>2.574382159554241E-3</v>
      </c>
    </row>
    <row r="1056" spans="1:11" x14ac:dyDescent="0.3">
      <c r="A1056">
        <v>14.600000000000001</v>
      </c>
      <c r="B1056">
        <f t="shared" si="103"/>
        <v>3.3776938759692187E-4</v>
      </c>
      <c r="C1056">
        <f t="shared" si="104"/>
        <v>2.4657165294575296E-3</v>
      </c>
      <c r="D1056">
        <f t="shared" si="105"/>
        <v>2.1899672309131972E-2</v>
      </c>
      <c r="E1056">
        <f t="shared" si="106"/>
        <v>6.7553877519384374E-4</v>
      </c>
      <c r="F1056">
        <f t="shared" si="107"/>
        <v>5.6069718341089031E-3</v>
      </c>
      <c r="G1056">
        <f t="shared" si="108"/>
        <v>6.7406047117412798E-2</v>
      </c>
      <c r="H1056">
        <v>14.600000000000001</v>
      </c>
      <c r="I1056">
        <f t="shared" ref="I1056:I1110" si="109">_xlfn.CHISQ.DIST(H1056,2,FALSE)</f>
        <v>3.3776938759692187E-4</v>
      </c>
      <c r="J1056">
        <v>14.600000000000001</v>
      </c>
      <c r="K1056">
        <v>2.4657165294575296E-3</v>
      </c>
    </row>
    <row r="1057" spans="1:13" x14ac:dyDescent="0.3">
      <c r="A1057">
        <v>14.7</v>
      </c>
      <c r="B1057">
        <f t="shared" si="103"/>
        <v>3.2129618017777894E-4</v>
      </c>
      <c r="C1057">
        <f t="shared" si="104"/>
        <v>2.361526924306676E-3</v>
      </c>
      <c r="D1057">
        <f t="shared" si="105"/>
        <v>2.1262598044726227E-2</v>
      </c>
      <c r="E1057">
        <f t="shared" si="106"/>
        <v>6.4259236035555788E-4</v>
      </c>
      <c r="F1057">
        <f t="shared" si="107"/>
        <v>5.3656462089689081E-3</v>
      </c>
      <c r="G1057">
        <f t="shared" si="108"/>
        <v>6.5248065192075419E-2</v>
      </c>
      <c r="H1057">
        <v>14.7</v>
      </c>
      <c r="I1057">
        <f t="shared" si="109"/>
        <v>3.2129618017777894E-4</v>
      </c>
      <c r="J1057">
        <v>14.7</v>
      </c>
      <c r="K1057">
        <v>2.361526924306676E-3</v>
      </c>
    </row>
    <row r="1058" spans="1:13" x14ac:dyDescent="0.3">
      <c r="A1058">
        <v>14.8</v>
      </c>
      <c r="B1058">
        <f t="shared" si="103"/>
        <v>3.056263805647862E-4</v>
      </c>
      <c r="C1058">
        <f t="shared" si="104"/>
        <v>2.2616352161794182E-3</v>
      </c>
      <c r="D1058">
        <f t="shared" si="105"/>
        <v>2.064119073966417E-2</v>
      </c>
      <c r="E1058">
        <f t="shared" si="106"/>
        <v>6.112527611295723E-4</v>
      </c>
      <c r="F1058">
        <f t="shared" si="107"/>
        <v>5.1345231934884078E-3</v>
      </c>
      <c r="G1058">
        <f t="shared" si="108"/>
        <v>6.3153005272544416E-2</v>
      </c>
      <c r="H1058">
        <v>14.8</v>
      </c>
      <c r="I1058">
        <f t="shared" si="109"/>
        <v>3.056263805647862E-4</v>
      </c>
      <c r="J1058">
        <v>14.8</v>
      </c>
      <c r="K1058">
        <v>2.2616352161794182E-3</v>
      </c>
    </row>
    <row r="1059" spans="1:13" x14ac:dyDescent="0.3">
      <c r="A1059">
        <v>14.9</v>
      </c>
      <c r="B1059">
        <f t="shared" si="103"/>
        <v>2.907208060968779E-4</v>
      </c>
      <c r="C1059">
        <f t="shared" si="104"/>
        <v>2.1658700054217406E-3</v>
      </c>
      <c r="D1059">
        <f t="shared" si="105"/>
        <v>2.0035199995986689E-2</v>
      </c>
      <c r="E1059">
        <f t="shared" si="106"/>
        <v>5.8144161219375557E-4</v>
      </c>
      <c r="F1059">
        <f t="shared" si="107"/>
        <v>4.9131816230372338E-3</v>
      </c>
      <c r="G1059">
        <f t="shared" si="108"/>
        <v>6.111931315540256E-2</v>
      </c>
      <c r="H1059">
        <v>14.9</v>
      </c>
      <c r="I1059">
        <f t="shared" si="109"/>
        <v>2.907208060968779E-4</v>
      </c>
      <c r="J1059">
        <v>14.9</v>
      </c>
      <c r="K1059">
        <v>2.1658700054217406E-3</v>
      </c>
    </row>
    <row r="1060" spans="1:13" x14ac:dyDescent="0.3">
      <c r="A1060">
        <v>15</v>
      </c>
      <c r="B1060">
        <f t="shared" si="103"/>
        <v>2.7654218507391676E-4</v>
      </c>
      <c r="C1060">
        <f t="shared" si="104"/>
        <v>2.0740663880543762E-3</v>
      </c>
      <c r="D1060">
        <f t="shared" si="105"/>
        <v>1.9444372388009785E-2</v>
      </c>
      <c r="E1060">
        <f t="shared" si="106"/>
        <v>5.5308437014783363E-4</v>
      </c>
      <c r="F1060">
        <f t="shared" si="107"/>
        <v>4.7012171462565856E-3</v>
      </c>
      <c r="G1060">
        <f t="shared" si="108"/>
        <v>5.9145459832683961E-2</v>
      </c>
      <c r="H1060">
        <v>15</v>
      </c>
      <c r="I1060">
        <f t="shared" si="109"/>
        <v>2.7654218507391676E-4</v>
      </c>
      <c r="J1060">
        <v>15</v>
      </c>
      <c r="K1060">
        <v>2.0740663880543762E-3</v>
      </c>
    </row>
    <row r="1061" spans="1:13" x14ac:dyDescent="0.3">
      <c r="A1061">
        <v>15.100000000000001</v>
      </c>
      <c r="B1061">
        <f t="shared" si="103"/>
        <v>2.6305506355803161E-4</v>
      </c>
      <c r="C1061">
        <f t="shared" si="104"/>
        <v>1.9860657298631399E-3</v>
      </c>
      <c r="D1061">
        <f t="shared" si="105"/>
        <v>1.8868451961087274E-2</v>
      </c>
      <c r="E1061">
        <f t="shared" si="106"/>
        <v>5.2611012711606322E-4</v>
      </c>
      <c r="F1061">
        <f t="shared" si="107"/>
        <v>4.4982415868423413E-3</v>
      </c>
      <c r="G1061">
        <f t="shared" si="108"/>
        <v>5.7229941769483567E-2</v>
      </c>
      <c r="H1061">
        <v>15.100000000000001</v>
      </c>
      <c r="I1061">
        <f t="shared" si="109"/>
        <v>2.6305506355803161E-4</v>
      </c>
      <c r="J1061">
        <v>15.100000000000001</v>
      </c>
      <c r="K1061">
        <v>1.9860657298631399E-3</v>
      </c>
    </row>
    <row r="1062" spans="1:13" x14ac:dyDescent="0.3">
      <c r="A1062">
        <v>15.2</v>
      </c>
      <c r="B1062">
        <f t="shared" si="103"/>
        <v>2.5022571672030536E-4</v>
      </c>
      <c r="C1062">
        <f t="shared" si="104"/>
        <v>1.901715447074322E-3</v>
      </c>
      <c r="D1062">
        <f t="shared" si="105"/>
        <v>1.8307180703835472E-2</v>
      </c>
      <c r="E1062">
        <f t="shared" si="106"/>
        <v>5.0045143344061083E-4</v>
      </c>
      <c r="F1062">
        <f t="shared" si="107"/>
        <v>4.3038823275892528E-3</v>
      </c>
      <c r="G1062">
        <f t="shared" si="108"/>
        <v>5.5371281133025016E-2</v>
      </c>
      <c r="H1062">
        <v>15.2</v>
      </c>
      <c r="I1062">
        <f t="shared" si="109"/>
        <v>2.5022571672030536E-4</v>
      </c>
      <c r="J1062">
        <v>15.2</v>
      </c>
      <c r="K1062">
        <v>1.901715447074322E-3</v>
      </c>
    </row>
    <row r="1063" spans="1:13" x14ac:dyDescent="0.3">
      <c r="A1063">
        <v>15.3</v>
      </c>
      <c r="B1063">
        <f t="shared" si="103"/>
        <v>2.3802206451113467E-4</v>
      </c>
      <c r="C1063">
        <f t="shared" si="104"/>
        <v>1.8208687935101799E-3</v>
      </c>
      <c r="D1063">
        <f t="shared" si="105"/>
        <v>1.7760298994699917E-2</v>
      </c>
      <c r="E1063">
        <f t="shared" si="106"/>
        <v>4.7604412902226933E-4</v>
      </c>
      <c r="F1063">
        <f t="shared" si="107"/>
        <v>4.1177817160426297E-3</v>
      </c>
      <c r="G1063">
        <f t="shared" si="108"/>
        <v>5.3568025975795353E-2</v>
      </c>
      <c r="H1063">
        <v>15.3</v>
      </c>
      <c r="I1063">
        <f t="shared" si="109"/>
        <v>2.3802206451113467E-4</v>
      </c>
      <c r="J1063">
        <v>15.3</v>
      </c>
      <c r="K1063">
        <v>1.8208687935101799E-3</v>
      </c>
    </row>
    <row r="1064" spans="1:13" x14ac:dyDescent="0.3">
      <c r="A1064">
        <v>15.4</v>
      </c>
      <c r="B1064">
        <f t="shared" si="103"/>
        <v>2.2641359144339848E-4</v>
      </c>
      <c r="C1064">
        <f t="shared" si="104"/>
        <v>1.7433846541141692E-3</v>
      </c>
      <c r="D1064">
        <f t="shared" si="105"/>
        <v>1.7227546023738181E-2</v>
      </c>
      <c r="E1064">
        <f t="shared" si="106"/>
        <v>4.5282718288679695E-4</v>
      </c>
      <c r="F1064">
        <f t="shared" si="107"/>
        <v>3.939596491115133E-3</v>
      </c>
      <c r="G1064">
        <f t="shared" si="108"/>
        <v>5.1818750375270568E-2</v>
      </c>
      <c r="H1064">
        <v>15.4</v>
      </c>
      <c r="I1064">
        <f t="shared" si="109"/>
        <v>2.2641359144339848E-4</v>
      </c>
      <c r="J1064">
        <v>15.4</v>
      </c>
      <c r="K1064">
        <v>1.7433846541141692E-3</v>
      </c>
    </row>
    <row r="1065" spans="1:13" x14ac:dyDescent="0.3">
      <c r="A1065">
        <v>15.5</v>
      </c>
      <c r="B1065">
        <f t="shared" si="103"/>
        <v>2.1537127028784371E-4</v>
      </c>
      <c r="C1065">
        <f t="shared" si="104"/>
        <v>1.6691273447307893E-3</v>
      </c>
      <c r="D1065">
        <f t="shared" si="105"/>
        <v>1.6708660190482175E-2</v>
      </c>
      <c r="E1065">
        <f t="shared" si="106"/>
        <v>4.3074254057568753E-4</v>
      </c>
      <c r="F1065">
        <f t="shared" si="107"/>
        <v>3.7689972300372658E-3</v>
      </c>
      <c r="G1065">
        <f t="shared" si="108"/>
        <v>5.0122054532665217E-2</v>
      </c>
      <c r="H1065">
        <v>15.5</v>
      </c>
      <c r="I1065">
        <f t="shared" si="109"/>
        <v>2.1537127028784371E-4</v>
      </c>
      <c r="J1065">
        <v>15.5</v>
      </c>
      <c r="K1065">
        <v>1.6691273447307893E-3</v>
      </c>
      <c r="L1065">
        <f>_xlfn.CHISQ.INV.RT(0.05,8)</f>
        <v>15.507313055865453</v>
      </c>
      <c r="M1065">
        <f>_xlfn.CHISQ.DIST(L1065,8,FALSE)</f>
        <v>1.6671250813025448E-2</v>
      </c>
    </row>
    <row r="1066" spans="1:13" x14ac:dyDescent="0.3">
      <c r="A1066">
        <v>15.600000000000001</v>
      </c>
      <c r="B1066">
        <f t="shared" si="103"/>
        <v>2.0486748948989321E-4</v>
      </c>
      <c r="C1066">
        <f t="shared" si="104"/>
        <v>1.5979664180211673E-3</v>
      </c>
      <c r="D1066">
        <f t="shared" si="105"/>
        <v>1.6203379478734646E-2</v>
      </c>
      <c r="E1066">
        <f t="shared" si="106"/>
        <v>4.0973497897978643E-4</v>
      </c>
      <c r="F1066">
        <f t="shared" si="107"/>
        <v>3.6056678150221209E-3</v>
      </c>
      <c r="G1066">
        <f t="shared" si="108"/>
        <v>4.8476564833056499E-2</v>
      </c>
      <c r="H1066">
        <v>15.600000000000001</v>
      </c>
      <c r="I1066">
        <f t="shared" si="109"/>
        <v>2.0486748948989321E-4</v>
      </c>
      <c r="J1066">
        <v>15.600000000000001</v>
      </c>
      <c r="K1066">
        <v>1.5979664180211673E-3</v>
      </c>
      <c r="L1066">
        <v>15.600000000000001</v>
      </c>
      <c r="M1066">
        <v>1.6203379478734646E-2</v>
      </c>
    </row>
    <row r="1067" spans="1:13" x14ac:dyDescent="0.3">
      <c r="A1067">
        <v>15.7</v>
      </c>
      <c r="B1067">
        <f t="shared" si="103"/>
        <v>1.9487598412637738E-4</v>
      </c>
      <c r="C1067">
        <f t="shared" si="104"/>
        <v>1.5297764753920624E-3</v>
      </c>
      <c r="D1067">
        <f t="shared" si="105"/>
        <v>1.5711441809141236E-2</v>
      </c>
      <c r="E1067">
        <f t="shared" si="106"/>
        <v>3.897519682527548E-4</v>
      </c>
      <c r="F1067">
        <f t="shared" si="107"/>
        <v>3.4493049190368798E-3</v>
      </c>
      <c r="G1067">
        <f t="shared" si="108"/>
        <v>4.6880933869147025E-2</v>
      </c>
      <c r="H1067">
        <v>15.7</v>
      </c>
      <c r="I1067">
        <f t="shared" si="109"/>
        <v>1.9487598412637738E-4</v>
      </c>
      <c r="J1067">
        <v>15.7</v>
      </c>
      <c r="K1067">
        <v>1.5297764753920624E-3</v>
      </c>
      <c r="L1067">
        <v>15.7</v>
      </c>
      <c r="M1067">
        <v>1.5711441809141236E-2</v>
      </c>
    </row>
    <row r="1068" spans="1:13" x14ac:dyDescent="0.3">
      <c r="A1068">
        <v>15.8</v>
      </c>
      <c r="B1068">
        <f t="shared" si="103"/>
        <v>1.8537177022954414E-4</v>
      </c>
      <c r="C1068">
        <f t="shared" si="104"/>
        <v>1.464436984813399E-3</v>
      </c>
      <c r="D1068">
        <f t="shared" si="105"/>
        <v>1.5232585370367377E-2</v>
      </c>
      <c r="E1068">
        <f t="shared" si="106"/>
        <v>3.7074354045908822E-4</v>
      </c>
      <c r="F1068">
        <f t="shared" si="107"/>
        <v>3.2996175100858853E-3</v>
      </c>
      <c r="G1068">
        <f t="shared" si="108"/>
        <v>4.533384043084647E-2</v>
      </c>
      <c r="H1068">
        <v>15.8</v>
      </c>
      <c r="I1068">
        <f t="shared" si="109"/>
        <v>1.8537177022954414E-4</v>
      </c>
      <c r="J1068">
        <v>15.8</v>
      </c>
      <c r="K1068">
        <v>1.464436984813399E-3</v>
      </c>
      <c r="L1068">
        <v>15.8</v>
      </c>
      <c r="M1068">
        <v>1.5232585370367377E-2</v>
      </c>
    </row>
    <row r="1069" spans="1:13" x14ac:dyDescent="0.3">
      <c r="A1069">
        <v>15.9</v>
      </c>
      <c r="B1069">
        <f t="shared" si="103"/>
        <v>1.763310823141279E-4</v>
      </c>
      <c r="C1069">
        <f t="shared" si="104"/>
        <v>1.401832104397317E-3</v>
      </c>
      <c r="D1069">
        <f t="shared" si="105"/>
        <v>1.4766548929695235E-2</v>
      </c>
      <c r="E1069">
        <f t="shared" si="106"/>
        <v>3.5266216462825575E-4</v>
      </c>
      <c r="F1069">
        <f t="shared" si="107"/>
        <v>3.1563263734228886E-3</v>
      </c>
      <c r="G1069">
        <f t="shared" si="108"/>
        <v>4.3833989462772026E-2</v>
      </c>
      <c r="H1069">
        <v>15.9</v>
      </c>
      <c r="I1069">
        <f t="shared" si="109"/>
        <v>1.763310823141279E-4</v>
      </c>
      <c r="J1069">
        <v>15.9</v>
      </c>
      <c r="K1069">
        <v>1.401832104397317E-3</v>
      </c>
      <c r="L1069">
        <v>15.9</v>
      </c>
      <c r="M1069">
        <v>1.4766548929695235E-2</v>
      </c>
    </row>
    <row r="1070" spans="1:13" x14ac:dyDescent="0.3">
      <c r="A1070">
        <v>16</v>
      </c>
      <c r="B1070">
        <f t="shared" si="103"/>
        <v>1.6773131395125587E-4</v>
      </c>
      <c r="C1070">
        <f t="shared" si="104"/>
        <v>1.3418505116100474E-3</v>
      </c>
      <c r="D1070">
        <f t="shared" si="105"/>
        <v>1.4313072123840507E-2</v>
      </c>
      <c r="E1070">
        <f t="shared" si="106"/>
        <v>3.3546262790251185E-4</v>
      </c>
      <c r="F1070">
        <f t="shared" si="107"/>
        <v>3.0191636511226068E-3</v>
      </c>
      <c r="G1070">
        <f t="shared" si="108"/>
        <v>4.2380111991683997E-2</v>
      </c>
      <c r="H1070">
        <v>16</v>
      </c>
      <c r="I1070">
        <f t="shared" si="109"/>
        <v>1.6773131395125587E-4</v>
      </c>
      <c r="J1070">
        <v>16</v>
      </c>
      <c r="K1070">
        <v>1.3418505116100474E-3</v>
      </c>
      <c r="L1070">
        <v>16</v>
      </c>
      <c r="M1070">
        <v>1.4313072123840507E-2</v>
      </c>
    </row>
    <row r="1071" spans="1:13" x14ac:dyDescent="0.3">
      <c r="A1071">
        <v>16.100000000000001</v>
      </c>
      <c r="B1071">
        <f t="shared" si="103"/>
        <v>1.5955096124060166E-4</v>
      </c>
      <c r="C1071">
        <f t="shared" si="104"/>
        <v>1.2843852379868439E-3</v>
      </c>
      <c r="D1071">
        <f t="shared" si="105"/>
        <v>1.3871895730773742E-2</v>
      </c>
      <c r="E1071">
        <f t="shared" si="106"/>
        <v>3.1910192248120326E-4</v>
      </c>
      <c r="F1071">
        <f t="shared" si="107"/>
        <v>2.8878723984548898E-3</v>
      </c>
      <c r="G1071">
        <f t="shared" si="108"/>
        <v>4.0970965025796446E-2</v>
      </c>
      <c r="H1071">
        <v>16.100000000000001</v>
      </c>
      <c r="I1071">
        <f t="shared" si="109"/>
        <v>1.5955096124060166E-4</v>
      </c>
      <c r="J1071">
        <v>16.100000000000001</v>
      </c>
      <c r="K1071">
        <v>1.2843852379868439E-3</v>
      </c>
      <c r="L1071">
        <v>16.100000000000001</v>
      </c>
      <c r="M1071">
        <v>1.3871895730773742E-2</v>
      </c>
    </row>
    <row r="1072" spans="1:13" x14ac:dyDescent="0.3">
      <c r="A1072">
        <v>16.2</v>
      </c>
      <c r="B1072">
        <f t="shared" si="103"/>
        <v>1.5176956903943342E-4</v>
      </c>
      <c r="C1072">
        <f t="shared" si="104"/>
        <v>1.2293335092194103E-3</v>
      </c>
      <c r="D1072">
        <f t="shared" si="105"/>
        <v>1.3442761923314256E-2</v>
      </c>
      <c r="E1072">
        <f t="shared" si="106"/>
        <v>3.0353913807886678E-4</v>
      </c>
      <c r="F1072">
        <f t="shared" si="107"/>
        <v>2.7622061565176874E-3</v>
      </c>
      <c r="G1072">
        <f t="shared" si="108"/>
        <v>3.9605331427823409E-2</v>
      </c>
      <c r="H1072">
        <v>16.2</v>
      </c>
      <c r="I1072">
        <f t="shared" si="109"/>
        <v>1.5176956903943342E-4</v>
      </c>
      <c r="J1072">
        <v>16.2</v>
      </c>
      <c r="K1072">
        <v>1.2293335092194103E-3</v>
      </c>
      <c r="L1072">
        <v>16.2</v>
      </c>
      <c r="M1072">
        <v>1.3442761923314256E-2</v>
      </c>
    </row>
    <row r="1073" spans="1:13" x14ac:dyDescent="0.3">
      <c r="A1073">
        <v>16.3</v>
      </c>
      <c r="B1073">
        <f t="shared" si="103"/>
        <v>1.4436767981410151E-4</v>
      </c>
      <c r="C1073">
        <f t="shared" si="104"/>
        <v>1.1765965904849275E-3</v>
      </c>
      <c r="D1073">
        <f t="shared" si="105"/>
        <v>1.3025414505247513E-2</v>
      </c>
      <c r="E1073">
        <f t="shared" si="106"/>
        <v>2.8873535962820301E-4</v>
      </c>
      <c r="F1073">
        <f t="shared" si="107"/>
        <v>2.6419285405980576E-3</v>
      </c>
      <c r="G1073">
        <f t="shared" si="108"/>
        <v>3.8282019763545255E-2</v>
      </c>
      <c r="H1073">
        <v>16.3</v>
      </c>
      <c r="I1073">
        <f t="shared" si="109"/>
        <v>1.4436767981410151E-4</v>
      </c>
      <c r="J1073">
        <v>16.3</v>
      </c>
      <c r="K1073">
        <v>1.1765965904849275E-3</v>
      </c>
      <c r="L1073">
        <v>16.3</v>
      </c>
      <c r="M1073">
        <v>1.3025414505247513E-2</v>
      </c>
    </row>
    <row r="1074" spans="1:13" x14ac:dyDescent="0.3">
      <c r="A1074">
        <v>16.399999999999999</v>
      </c>
      <c r="B1074">
        <f t="shared" si="103"/>
        <v>1.373267849860713E-4</v>
      </c>
      <c r="C1074">
        <f t="shared" si="104"/>
        <v>1.1260796368857844E-3</v>
      </c>
      <c r="D1074">
        <f t="shared" si="105"/>
        <v>1.2619599130700026E-2</v>
      </c>
      <c r="E1074">
        <f t="shared" si="106"/>
        <v>2.7465356997214254E-4</v>
      </c>
      <c r="F1074">
        <f t="shared" si="107"/>
        <v>2.526812843743711E-3</v>
      </c>
      <c r="G1074">
        <f t="shared" si="108"/>
        <v>3.6999864127607182E-2</v>
      </c>
      <c r="H1074">
        <v>16.399999999999999</v>
      </c>
      <c r="I1074">
        <f t="shared" si="109"/>
        <v>1.373267849860713E-4</v>
      </c>
      <c r="J1074">
        <v>16.399999999999999</v>
      </c>
      <c r="K1074">
        <v>1.1260796368857844E-3</v>
      </c>
      <c r="L1074">
        <v>16.399999999999999</v>
      </c>
      <c r="M1074">
        <v>1.2619599130700026E-2</v>
      </c>
    </row>
    <row r="1075" spans="1:13" x14ac:dyDescent="0.3">
      <c r="A1075">
        <v>16.5</v>
      </c>
      <c r="B1075">
        <f t="shared" si="103"/>
        <v>1.3062927865083374E-4</v>
      </c>
      <c r="C1075">
        <f t="shared" si="104"/>
        <v>1.0776915488693785E-3</v>
      </c>
      <c r="D1075">
        <f t="shared" si="105"/>
        <v>1.2225063507487016E-2</v>
      </c>
      <c r="E1075">
        <f t="shared" si="106"/>
        <v>2.6125855730166754E-4</v>
      </c>
      <c r="F1075">
        <f t="shared" si="107"/>
        <v>2.4166416550404249E-3</v>
      </c>
      <c r="G1075">
        <f t="shared" si="108"/>
        <v>3.5757723948186826E-2</v>
      </c>
      <c r="H1075">
        <v>16.5</v>
      </c>
      <c r="I1075">
        <f t="shared" si="109"/>
        <v>1.3062927865083374E-4</v>
      </c>
      <c r="J1075">
        <v>16.5</v>
      </c>
      <c r="K1075">
        <v>1.0776915488693785E-3</v>
      </c>
      <c r="L1075">
        <v>16.5</v>
      </c>
      <c r="M1075">
        <v>1.2225063507487016E-2</v>
      </c>
    </row>
    <row r="1076" spans="1:13" x14ac:dyDescent="0.3">
      <c r="A1076">
        <v>16.600000000000001</v>
      </c>
      <c r="B1076">
        <f t="shared" si="103"/>
        <v>1.2425841355397592E-4</v>
      </c>
      <c r="C1076">
        <f t="shared" si="104"/>
        <v>1.0313448324980002E-3</v>
      </c>
      <c r="D1076">
        <f t="shared" si="105"/>
        <v>1.1841557585131215E-2</v>
      </c>
      <c r="E1076">
        <f t="shared" si="106"/>
        <v>2.4851682710795185E-4</v>
      </c>
      <c r="F1076">
        <f t="shared" si="107"/>
        <v>2.3112064921039523E-3</v>
      </c>
      <c r="G1076">
        <f t="shared" si="108"/>
        <v>3.455448377209977E-2</v>
      </c>
      <c r="H1076">
        <v>16.600000000000001</v>
      </c>
      <c r="I1076">
        <f t="shared" si="109"/>
        <v>1.2425841355397592E-4</v>
      </c>
      <c r="J1076">
        <v>16.600000000000001</v>
      </c>
      <c r="K1076">
        <v>1.0313448324980002E-3</v>
      </c>
      <c r="L1076">
        <v>16.600000000000001</v>
      </c>
      <c r="M1076">
        <v>1.1841557585131215E-2</v>
      </c>
    </row>
    <row r="1077" spans="1:13" x14ac:dyDescent="0.3">
      <c r="A1077">
        <v>16.7</v>
      </c>
      <c r="B1077">
        <f t="shared" si="103"/>
        <v>1.1819825921432036E-4</v>
      </c>
      <c r="C1077">
        <f t="shared" si="104"/>
        <v>9.869554644395752E-4</v>
      </c>
      <c r="D1077">
        <f t="shared" si="105"/>
        <v>1.1468833728231379E-2</v>
      </c>
      <c r="E1077">
        <f t="shared" si="106"/>
        <v>2.3639651842864072E-4</v>
      </c>
      <c r="F1077">
        <f t="shared" si="107"/>
        <v>2.2103074473077905E-3</v>
      </c>
      <c r="G1077">
        <f t="shared" si="108"/>
        <v>3.3389053031840997E-2</v>
      </c>
      <c r="H1077">
        <v>16.7</v>
      </c>
      <c r="I1077">
        <f t="shared" si="109"/>
        <v>1.1819825921432036E-4</v>
      </c>
      <c r="J1077">
        <v>16.7</v>
      </c>
      <c r="K1077">
        <v>9.869554644395752E-4</v>
      </c>
      <c r="L1077">
        <v>16.7</v>
      </c>
      <c r="M1077">
        <v>1.1468833728231379E-2</v>
      </c>
    </row>
    <row r="1078" spans="1:13" x14ac:dyDescent="0.3">
      <c r="A1078">
        <v>16.8</v>
      </c>
      <c r="B1078">
        <f t="shared" si="103"/>
        <v>1.1243366208942408E-4</v>
      </c>
      <c r="C1078">
        <f t="shared" si="104"/>
        <v>9.4444276155116272E-4</v>
      </c>
      <c r="D1078">
        <f t="shared" si="105"/>
        <v>1.1106646875841675E-2</v>
      </c>
      <c r="E1078">
        <f t="shared" si="106"/>
        <v>2.2486732417884819E-4</v>
      </c>
      <c r="F1078">
        <f t="shared" si="107"/>
        <v>2.1137528472811732E-3</v>
      </c>
      <c r="G1078">
        <f t="shared" si="108"/>
        <v>3.2260365795994284E-2</v>
      </c>
      <c r="H1078">
        <v>16.8</v>
      </c>
      <c r="I1078">
        <f t="shared" si="109"/>
        <v>1.1243366208942408E-4</v>
      </c>
      <c r="J1078">
        <v>16.8</v>
      </c>
      <c r="K1078">
        <v>9.4444276155116272E-4</v>
      </c>
      <c r="L1078">
        <v>16.8</v>
      </c>
      <c r="M1078">
        <v>1.1106646875841675E-2</v>
      </c>
    </row>
    <row r="1079" spans="1:13" x14ac:dyDescent="0.3">
      <c r="A1079">
        <v>16.899999999999999</v>
      </c>
      <c r="B1079">
        <f t="shared" si="103"/>
        <v>1.0695020768383072E-4</v>
      </c>
      <c r="C1079">
        <f t="shared" si="104"/>
        <v>9.0372925492836968E-4</v>
      </c>
      <c r="D1079">
        <f t="shared" si="105"/>
        <v>1.0754754687503823E-2</v>
      </c>
      <c r="E1079">
        <f t="shared" si="106"/>
        <v>2.1390041536766149E-4</v>
      </c>
      <c r="F1079">
        <f t="shared" si="107"/>
        <v>2.021358925224401E-3</v>
      </c>
      <c r="G1079">
        <f t="shared" si="108"/>
        <v>3.1167380504376757E-2</v>
      </c>
      <c r="H1079">
        <v>16.899999999999999</v>
      </c>
      <c r="I1079">
        <f t="shared" si="109"/>
        <v>1.0695020768383072E-4</v>
      </c>
      <c r="J1079">
        <v>16.899999999999999</v>
      </c>
      <c r="K1079">
        <v>9.0372925492836968E-4</v>
      </c>
      <c r="L1079">
        <v>16.899999999999999</v>
      </c>
      <c r="M1079">
        <v>1.0754754687503823E-2</v>
      </c>
    </row>
    <row r="1080" spans="1:13" x14ac:dyDescent="0.3">
      <c r="A1080">
        <v>17</v>
      </c>
      <c r="B1080">
        <f t="shared" si="103"/>
        <v>1.0173418450532208E-4</v>
      </c>
      <c r="C1080">
        <f t="shared" si="104"/>
        <v>8.6474056829523771E-4</v>
      </c>
      <c r="D1080">
        <f t="shared" si="105"/>
        <v>1.0412917676555158E-2</v>
      </c>
      <c r="E1080">
        <f t="shared" si="106"/>
        <v>2.0346836901064417E-4</v>
      </c>
      <c r="F1080">
        <f t="shared" si="107"/>
        <v>1.9329495056011196E-3</v>
      </c>
      <c r="G1080">
        <f t="shared" si="108"/>
        <v>3.0109079689220948E-2</v>
      </c>
      <c r="H1080">
        <v>17</v>
      </c>
      <c r="I1080">
        <f t="shared" si="109"/>
        <v>1.0173418450532208E-4</v>
      </c>
      <c r="J1080">
        <v>17</v>
      </c>
      <c r="K1080">
        <v>8.6474056829523771E-4</v>
      </c>
      <c r="L1080">
        <v>17</v>
      </c>
      <c r="M1080">
        <v>1.0412917676555158E-2</v>
      </c>
    </row>
    <row r="1081" spans="1:13" x14ac:dyDescent="0.3">
      <c r="A1081">
        <v>17.100000000000001</v>
      </c>
      <c r="B1081">
        <f t="shared" si="103"/>
        <v>9.6772549779046928E-5</v>
      </c>
      <c r="C1081">
        <f t="shared" si="104"/>
        <v>8.2740530061085123E-4</v>
      </c>
      <c r="D1081">
        <f t="shared" si="105"/>
        <v>1.0080899331317462E-2</v>
      </c>
      <c r="E1081">
        <f t="shared" si="106"/>
        <v>1.9354509955809383E-4</v>
      </c>
      <c r="F1081">
        <f t="shared" si="107"/>
        <v>1.8483557007797963E-3</v>
      </c>
      <c r="G1081">
        <f t="shared" si="108"/>
        <v>2.9084469683637492E-2</v>
      </c>
      <c r="H1081">
        <v>17.100000000000001</v>
      </c>
      <c r="I1081">
        <f t="shared" si="109"/>
        <v>9.6772549779046928E-5</v>
      </c>
      <c r="J1081">
        <v>17.100000000000001</v>
      </c>
      <c r="K1081">
        <v>8.2740530061085123E-4</v>
      </c>
      <c r="L1081">
        <v>17.100000000000001</v>
      </c>
      <c r="M1081">
        <v>1.0080899331317462E-2</v>
      </c>
    </row>
    <row r="1082" spans="1:13" x14ac:dyDescent="0.3">
      <c r="A1082">
        <v>17.2</v>
      </c>
      <c r="B1082">
        <f t="shared" si="103"/>
        <v>9.2052896833789584E-5</v>
      </c>
      <c r="C1082">
        <f t="shared" si="104"/>
        <v>7.9165491277059059E-4</v>
      </c>
      <c r="D1082">
        <f t="shared" si="105"/>
        <v>9.7584662247521478E-3</v>
      </c>
      <c r="E1082">
        <f t="shared" si="106"/>
        <v>1.8410579366757919E-4</v>
      </c>
      <c r="F1082">
        <f t="shared" si="107"/>
        <v>1.7674156192087603E-3</v>
      </c>
      <c r="G1082">
        <f t="shared" si="108"/>
        <v>2.8092580318540127E-2</v>
      </c>
      <c r="H1082">
        <v>17.2</v>
      </c>
      <c r="I1082">
        <f t="shared" si="109"/>
        <v>9.2052896833789584E-5</v>
      </c>
      <c r="J1082">
        <v>17.2</v>
      </c>
      <c r="K1082">
        <v>7.9165491277059059E-4</v>
      </c>
      <c r="L1082">
        <v>17.2</v>
      </c>
      <c r="M1082">
        <v>9.7584662247521478E-3</v>
      </c>
    </row>
    <row r="1083" spans="1:13" x14ac:dyDescent="0.3">
      <c r="A1083">
        <v>17.3</v>
      </c>
      <c r="B1083">
        <f t="shared" si="103"/>
        <v>8.7563424078829224E-5</v>
      </c>
      <c r="C1083">
        <f t="shared" si="104"/>
        <v>7.5742361828187266E-4</v>
      </c>
      <c r="D1083">
        <f t="shared" si="105"/>
        <v>9.4453881131492372E-3</v>
      </c>
      <c r="E1083">
        <f t="shared" si="106"/>
        <v>1.7512684815765842E-4</v>
      </c>
      <c r="F1083">
        <f t="shared" si="107"/>
        <v>1.6899740847214038E-3</v>
      </c>
      <c r="G1083">
        <f t="shared" si="108"/>
        <v>2.713246460915808E-2</v>
      </c>
      <c r="H1083">
        <v>17.3</v>
      </c>
      <c r="I1083">
        <f t="shared" si="109"/>
        <v>8.7563424078829224E-5</v>
      </c>
      <c r="J1083">
        <v>17.3</v>
      </c>
      <c r="K1083">
        <v>7.5742361828187266E-4</v>
      </c>
      <c r="L1083">
        <v>17.3</v>
      </c>
      <c r="M1083">
        <v>9.4453881131492372E-3</v>
      </c>
    </row>
    <row r="1084" spans="1:13" x14ac:dyDescent="0.3">
      <c r="A1084">
        <v>17.399999999999999</v>
      </c>
      <c r="B1084">
        <f t="shared" si="103"/>
        <v>8.3292905493816756E-5</v>
      </c>
      <c r="C1084">
        <f t="shared" si="104"/>
        <v>7.246482777962059E-4</v>
      </c>
      <c r="D1084">
        <f t="shared" si="105"/>
        <v>9.1414380243991372E-3</v>
      </c>
      <c r="E1084">
        <f t="shared" si="106"/>
        <v>1.6658581098763354E-4</v>
      </c>
      <c r="F1084">
        <f t="shared" si="107"/>
        <v>1.6158823665800453E-3</v>
      </c>
      <c r="G1084">
        <f t="shared" si="108"/>
        <v>2.6203198432205303E-2</v>
      </c>
      <c r="H1084">
        <v>17.399999999999999</v>
      </c>
      <c r="I1084">
        <f t="shared" si="109"/>
        <v>8.3292905493816756E-5</v>
      </c>
      <c r="J1084">
        <v>17.399999999999999</v>
      </c>
      <c r="K1084">
        <v>7.246482777962059E-4</v>
      </c>
      <c r="L1084">
        <v>17.399999999999999</v>
      </c>
      <c r="M1084">
        <v>9.1414380243991372E-3</v>
      </c>
    </row>
    <row r="1085" spans="1:13" x14ac:dyDescent="0.3">
      <c r="A1085">
        <v>17.5</v>
      </c>
      <c r="B1085">
        <f t="shared" si="103"/>
        <v>7.9230662557875641E-5</v>
      </c>
      <c r="C1085">
        <f t="shared" si="104"/>
        <v>6.9326829738141184E-4</v>
      </c>
      <c r="D1085">
        <f t="shared" si="105"/>
        <v>8.8463923363773928E-3</v>
      </c>
      <c r="E1085">
        <f t="shared" si="106"/>
        <v>1.5846132511575126E-4</v>
      </c>
      <c r="F1085">
        <f t="shared" si="107"/>
        <v>1.5449979198785748E-3</v>
      </c>
      <c r="G1085">
        <f t="shared" si="108"/>
        <v>2.5303880194720702E-2</v>
      </c>
      <c r="H1085">
        <v>17.5</v>
      </c>
      <c r="I1085">
        <f t="shared" si="109"/>
        <v>7.9230662557875641E-5</v>
      </c>
      <c r="J1085">
        <v>17.5</v>
      </c>
      <c r="K1085">
        <v>6.9326829738141184E-4</v>
      </c>
      <c r="L1085">
        <v>17.5</v>
      </c>
      <c r="M1085">
        <v>8.8463923363773928E-3</v>
      </c>
    </row>
    <row r="1086" spans="1:13" x14ac:dyDescent="0.3">
      <c r="A1086">
        <v>17.600000000000001</v>
      </c>
      <c r="B1086">
        <f t="shared" si="103"/>
        <v>7.5366537547738252E-5</v>
      </c>
      <c r="C1086">
        <f t="shared" si="104"/>
        <v>6.6322553042009677E-4</v>
      </c>
      <c r="D1086">
        <f t="shared" si="105"/>
        <v>8.5600308459553819E-3</v>
      </c>
      <c r="E1086">
        <f t="shared" si="106"/>
        <v>1.507330750954765E-4</v>
      </c>
      <c r="F1086">
        <f t="shared" si="107"/>
        <v>1.4771841359356699E-3</v>
      </c>
      <c r="G1086">
        <f t="shared" si="108"/>
        <v>2.4433630495543285E-2</v>
      </c>
      <c r="H1086">
        <v>17.600000000000001</v>
      </c>
      <c r="I1086">
        <f t="shared" si="109"/>
        <v>7.5366537547738252E-5</v>
      </c>
      <c r="J1086">
        <v>17.600000000000001</v>
      </c>
      <c r="K1086">
        <v>6.6322553042009677E-4</v>
      </c>
      <c r="L1086">
        <v>17.600000000000001</v>
      </c>
      <c r="M1086">
        <v>8.5600308459553819E-3</v>
      </c>
    </row>
    <row r="1087" spans="1:13" x14ac:dyDescent="0.3">
      <c r="A1087">
        <v>17.7</v>
      </c>
      <c r="B1087">
        <f t="shared" si="103"/>
        <v>7.1690868138146575E-5</v>
      </c>
      <c r="C1087">
        <f t="shared" si="104"/>
        <v>6.3446418302259724E-4</v>
      </c>
      <c r="D1087">
        <f t="shared" si="105"/>
        <v>8.2821368291312314E-3</v>
      </c>
      <c r="E1087">
        <f t="shared" si="106"/>
        <v>1.4338173627629318E-4</v>
      </c>
      <c r="F1087">
        <f t="shared" si="107"/>
        <v>1.4123101023214878E-3</v>
      </c>
      <c r="G1087">
        <f t="shared" si="108"/>
        <v>2.3591591780333928E-2</v>
      </c>
      <c r="H1087">
        <v>17.7</v>
      </c>
      <c r="I1087">
        <f t="shared" si="109"/>
        <v>7.1690868138146575E-5</v>
      </c>
      <c r="J1087">
        <v>17.7</v>
      </c>
      <c r="K1087">
        <v>6.3446418302259724E-4</v>
      </c>
      <c r="L1087">
        <v>17.7</v>
      </c>
      <c r="M1087">
        <v>8.2821368291312314E-3</v>
      </c>
    </row>
    <row r="1088" spans="1:13" x14ac:dyDescent="0.3">
      <c r="A1088">
        <v>17.8</v>
      </c>
      <c r="B1088">
        <f t="shared" si="103"/>
        <v>6.81944632410057E-5</v>
      </c>
      <c r="C1088">
        <f t="shared" si="104"/>
        <v>6.0693072284495077E-4</v>
      </c>
      <c r="D1088">
        <f t="shared" si="105"/>
        <v>8.012497092758095E-3</v>
      </c>
      <c r="E1088">
        <f t="shared" si="106"/>
        <v>1.363889264820114E-4</v>
      </c>
      <c r="F1088">
        <f t="shared" si="107"/>
        <v>1.350250372171913E-3</v>
      </c>
      <c r="G1088">
        <f t="shared" si="108"/>
        <v>2.277692799100816E-2</v>
      </c>
      <c r="H1088">
        <v>17.8</v>
      </c>
      <c r="I1088">
        <f t="shared" si="109"/>
        <v>6.81944632410057E-5</v>
      </c>
      <c r="J1088">
        <v>17.8</v>
      </c>
      <c r="K1088">
        <v>6.0693072284495077E-4</v>
      </c>
      <c r="L1088">
        <v>17.8</v>
      </c>
      <c r="M1088">
        <v>8.012497092758095E-3</v>
      </c>
    </row>
    <row r="1089" spans="1:13" x14ac:dyDescent="0.3">
      <c r="A1089">
        <v>17.899999999999999</v>
      </c>
      <c r="B1089">
        <f t="shared" si="103"/>
        <v>6.4868580022877035E-5</v>
      </c>
      <c r="C1089">
        <f t="shared" si="104"/>
        <v>5.8057379120474931E-4</v>
      </c>
      <c r="D1089">
        <f t="shared" si="105"/>
        <v>7.7509020183297393E-3</v>
      </c>
      <c r="E1089">
        <f t="shared" si="106"/>
        <v>1.2973716004575404E-4</v>
      </c>
      <c r="F1089">
        <f t="shared" si="107"/>
        <v>1.2908847424552526E-3</v>
      </c>
      <c r="G1089">
        <f t="shared" si="108"/>
        <v>2.1988824210397231E-2</v>
      </c>
      <c r="H1089">
        <v>17.899999999999999</v>
      </c>
      <c r="I1089">
        <f t="shared" si="109"/>
        <v>6.4868580022877035E-5</v>
      </c>
      <c r="J1089">
        <v>17.899999999999999</v>
      </c>
      <c r="K1089">
        <v>5.8057379120474931E-4</v>
      </c>
      <c r="L1089">
        <v>17.899999999999999</v>
      </c>
      <c r="M1089">
        <v>7.7509020183297393E-3</v>
      </c>
    </row>
    <row r="1090" spans="1:13" x14ac:dyDescent="0.3">
      <c r="A1090">
        <v>18</v>
      </c>
      <c r="B1090">
        <f t="shared" si="103"/>
        <v>6.1704902043339781E-5</v>
      </c>
      <c r="C1090">
        <f t="shared" si="104"/>
        <v>5.5534411839005843E-4</v>
      </c>
      <c r="D1090">
        <f t="shared" si="105"/>
        <v>7.4971455982657835E-3</v>
      </c>
      <c r="E1090">
        <f t="shared" si="106"/>
        <v>1.2340980408667956E-4</v>
      </c>
      <c r="F1090">
        <f t="shared" si="107"/>
        <v>1.2340980408667955E-3</v>
      </c>
      <c r="G1090">
        <f t="shared" si="108"/>
        <v>2.1226486302908885E-2</v>
      </c>
      <c r="H1090">
        <v>18</v>
      </c>
      <c r="I1090">
        <f t="shared" si="109"/>
        <v>6.1704902043339781E-5</v>
      </c>
      <c r="J1090">
        <v>18</v>
      </c>
      <c r="K1090">
        <v>5.5534411839005843E-4</v>
      </c>
      <c r="L1090">
        <v>18</v>
      </c>
      <c r="M1090">
        <v>7.4971455982657835E-3</v>
      </c>
    </row>
    <row r="1091" spans="1:13" x14ac:dyDescent="0.3">
      <c r="A1091">
        <v>18.100000000000001</v>
      </c>
      <c r="B1091">
        <f t="shared" ref="B1091:B1110" si="110">_xlfn.CHISQ.DIST(A1091,2,FALSE)</f>
        <v>5.8695518459558976E-5</v>
      </c>
      <c r="C1091">
        <f t="shared" ref="C1091:C1110" si="111">_xlfn.CHISQ.DIST(A1091,4,FALSE)</f>
        <v>5.31194442059009E-4</v>
      </c>
      <c r="D1091">
        <f t="shared" ref="D1091:D1110" si="112">_xlfn.CHISQ.DIST(A1091,8,FALSE)</f>
        <v>7.2510254651229978E-3</v>
      </c>
      <c r="E1091">
        <f t="shared" ref="E1091:E1110" si="113">_xlfn.CHISQ.DIST.RT(A1091,2)</f>
        <v>1.1739103691911796E-4</v>
      </c>
      <c r="F1091">
        <f t="shared" ref="F1091:F1110" si="114">+_xlfn.CHISQ.DIST.RT(A1091,4)</f>
        <v>1.1797799210371356E-3</v>
      </c>
      <c r="G1091">
        <f t="shared" ref="G1091:G1110" si="115">_xlfn.CHISQ.DIST.RT(A1091,8)</f>
        <v>2.0489140551917157E-2</v>
      </c>
      <c r="H1091">
        <v>18.100000000000001</v>
      </c>
      <c r="I1091">
        <f t="shared" si="109"/>
        <v>5.8695518459558976E-5</v>
      </c>
      <c r="J1091">
        <v>18.100000000000001</v>
      </c>
      <c r="K1091">
        <v>5.31194442059009E-4</v>
      </c>
      <c r="L1091">
        <v>18.100000000000001</v>
      </c>
      <c r="M1091">
        <v>7.2510254651229978E-3</v>
      </c>
    </row>
    <row r="1092" spans="1:13" x14ac:dyDescent="0.3">
      <c r="A1092">
        <v>18.200000000000003</v>
      </c>
      <c r="B1092">
        <f t="shared" si="110"/>
        <v>5.5832904245057273E-5</v>
      </c>
      <c r="C1092">
        <f t="shared" si="111"/>
        <v>5.0807942863002181E-4</v>
      </c>
      <c r="D1092">
        <f t="shared" si="112"/>
        <v>7.0123429141420151E-3</v>
      </c>
      <c r="E1092">
        <f t="shared" si="113"/>
        <v>1.1166580849011457E-4</v>
      </c>
      <c r="F1092">
        <f t="shared" si="114"/>
        <v>1.1278246657501574E-3</v>
      </c>
      <c r="G1092">
        <f t="shared" si="115"/>
        <v>1.9776033294567379E-2</v>
      </c>
      <c r="H1092">
        <v>18.200000000000003</v>
      </c>
      <c r="I1092">
        <f t="shared" si="109"/>
        <v>5.5832904245057273E-5</v>
      </c>
      <c r="J1092">
        <v>18.200000000000003</v>
      </c>
      <c r="K1092">
        <v>5.0807942863002181E-4</v>
      </c>
      <c r="L1092">
        <v>18.200000000000003</v>
      </c>
      <c r="M1092">
        <v>7.0123429141420151E-3</v>
      </c>
    </row>
    <row r="1093" spans="1:13" x14ac:dyDescent="0.3">
      <c r="A1093">
        <v>18.3</v>
      </c>
      <c r="B1093">
        <f t="shared" si="110"/>
        <v>5.3109901373229375E-5</v>
      </c>
      <c r="C1093">
        <f t="shared" si="111"/>
        <v>4.8595559756504903E-4</v>
      </c>
      <c r="D1093">
        <f t="shared" si="112"/>
        <v>6.7809029195233022E-3</v>
      </c>
      <c r="E1093">
        <f t="shared" si="113"/>
        <v>1.0621980274645875E-4</v>
      </c>
      <c r="F1093">
        <f t="shared" si="114"/>
        <v>1.0781309978765564E-3</v>
      </c>
      <c r="G1093">
        <f t="shared" si="115"/>
        <v>1.908643055464335E-2</v>
      </c>
      <c r="H1093">
        <v>18.3</v>
      </c>
      <c r="I1093">
        <f t="shared" si="109"/>
        <v>5.3109901373229375E-5</v>
      </c>
      <c r="J1093">
        <v>18.3</v>
      </c>
      <c r="K1093">
        <v>4.8595559756504903E-4</v>
      </c>
      <c r="L1093">
        <v>18.3</v>
      </c>
      <c r="M1093">
        <v>6.7809029195233022E-3</v>
      </c>
    </row>
    <row r="1094" spans="1:13" x14ac:dyDescent="0.3">
      <c r="A1094">
        <v>18.399999999999999</v>
      </c>
      <c r="B1094">
        <f t="shared" si="110"/>
        <v>5.0519700918546709E-5</v>
      </c>
      <c r="C1094">
        <f t="shared" si="111"/>
        <v>4.6478124845062996E-4</v>
      </c>
      <c r="D1094">
        <f t="shared" si="112"/>
        <v>6.5565141448102162E-3</v>
      </c>
      <c r="E1094">
        <f t="shared" si="113"/>
        <v>1.0103940183709342E-4</v>
      </c>
      <c r="F1094">
        <f t="shared" si="114"/>
        <v>1.0306018987383527E-3</v>
      </c>
      <c r="G1094">
        <f t="shared" si="115"/>
        <v>1.8419617674104577E-2</v>
      </c>
      <c r="H1094">
        <v>18.399999999999999</v>
      </c>
      <c r="I1094">
        <f t="shared" si="109"/>
        <v>5.0519700918546709E-5</v>
      </c>
      <c r="J1094">
        <v>18.399999999999999</v>
      </c>
      <c r="K1094">
        <v>4.6478124845062996E-4</v>
      </c>
      <c r="L1094">
        <v>18.399999999999999</v>
      </c>
      <c r="M1094">
        <v>6.5565141448102162E-3</v>
      </c>
    </row>
    <row r="1095" spans="1:13" x14ac:dyDescent="0.3">
      <c r="A1095">
        <v>18.5</v>
      </c>
      <c r="B1095">
        <f t="shared" si="110"/>
        <v>4.8055826030697361E-5</v>
      </c>
      <c r="C1095">
        <f t="shared" si="111"/>
        <v>4.4451639078395082E-4</v>
      </c>
      <c r="D1095">
        <f t="shared" si="112"/>
        <v>6.3389889477419624E-3</v>
      </c>
      <c r="E1095">
        <f t="shared" si="113"/>
        <v>9.6111652061394695E-5</v>
      </c>
      <c r="F1095">
        <f t="shared" si="114"/>
        <v>9.8514443362929553E-4</v>
      </c>
      <c r="G1095">
        <f t="shared" si="115"/>
        <v>1.7774898943864758E-2</v>
      </c>
      <c r="H1095">
        <v>18.5</v>
      </c>
      <c r="I1095">
        <f t="shared" si="109"/>
        <v>4.8055826030697361E-5</v>
      </c>
      <c r="J1095">
        <v>18.5</v>
      </c>
      <c r="K1095">
        <v>4.4451639078395082E-4</v>
      </c>
      <c r="L1095">
        <v>18.5</v>
      </c>
      <c r="M1095">
        <v>6.3389889477419624E-3</v>
      </c>
    </row>
    <row r="1096" spans="1:13" x14ac:dyDescent="0.3">
      <c r="A1096">
        <v>18.600000000000001</v>
      </c>
      <c r="B1096">
        <f t="shared" si="110"/>
        <v>4.5712115739086635E-5</v>
      </c>
      <c r="C1096">
        <f t="shared" si="111"/>
        <v>4.2512267637350598E-4</v>
      </c>
      <c r="D1096">
        <f t="shared" si="112"/>
        <v>6.1281433799240895E-3</v>
      </c>
      <c r="E1096">
        <f t="shared" si="113"/>
        <v>9.142423147817327E-5</v>
      </c>
      <c r="F1096">
        <f t="shared" si="114"/>
        <v>9.4166958422518474E-4</v>
      </c>
      <c r="G1096">
        <f t="shared" si="115"/>
        <v>1.715159723434696E-2</v>
      </c>
      <c r="H1096">
        <v>18.600000000000001</v>
      </c>
      <c r="I1096">
        <f t="shared" si="109"/>
        <v>4.5712115739086635E-5</v>
      </c>
      <c r="J1096">
        <v>18.600000000000001</v>
      </c>
      <c r="K1096">
        <v>4.2512267637350598E-4</v>
      </c>
      <c r="L1096">
        <v>18.600000000000001</v>
      </c>
      <c r="M1096">
        <v>6.1281433799240895E-3</v>
      </c>
    </row>
    <row r="1097" spans="1:13" x14ac:dyDescent="0.3">
      <c r="A1097">
        <v>18.700000000000003</v>
      </c>
      <c r="B1097">
        <f t="shared" si="110"/>
        <v>4.3482709547201384E-5</v>
      </c>
      <c r="C1097">
        <f t="shared" si="111"/>
        <v>4.0656333426633329E-4</v>
      </c>
      <c r="D1097">
        <f t="shared" si="112"/>
        <v>5.9237971816497531E-3</v>
      </c>
      <c r="E1097">
        <f t="shared" si="113"/>
        <v>8.6965419094402768E-5</v>
      </c>
      <c r="F1097">
        <f t="shared" si="114"/>
        <v>9.0009208762706881E-4</v>
      </c>
      <c r="G1097">
        <f t="shared" si="115"/>
        <v>1.6549053626316784E-2</v>
      </c>
      <c r="H1097">
        <v>18.700000000000003</v>
      </c>
      <c r="I1097">
        <f t="shared" si="109"/>
        <v>4.3482709547201384E-5</v>
      </c>
      <c r="J1097">
        <v>18.700000000000003</v>
      </c>
      <c r="K1097">
        <v>4.0656333426633329E-4</v>
      </c>
      <c r="L1097">
        <v>18.700000000000003</v>
      </c>
      <c r="M1097">
        <v>5.9237971816497531E-3</v>
      </c>
    </row>
    <row r="1098" spans="1:13" x14ac:dyDescent="0.3">
      <c r="A1098">
        <v>18.8</v>
      </c>
      <c r="B1098">
        <f t="shared" si="110"/>
        <v>4.1362032778316128E-5</v>
      </c>
      <c r="C1098">
        <f t="shared" si="111"/>
        <v>3.8880310811617179E-4</v>
      </c>
      <c r="D1098">
        <f t="shared" si="112"/>
        <v>5.7257737721908199E-3</v>
      </c>
      <c r="E1098">
        <f t="shared" si="113"/>
        <v>8.2724065556632228E-5</v>
      </c>
      <c r="F1098">
        <f t="shared" si="114"/>
        <v>8.6033028178897515E-4</v>
      </c>
      <c r="G1098">
        <f t="shared" si="115"/>
        <v>1.5966627042462624E-2</v>
      </c>
      <c r="H1098">
        <v>18.8</v>
      </c>
      <c r="I1098">
        <f t="shared" si="109"/>
        <v>4.1362032778316128E-5</v>
      </c>
      <c r="J1098">
        <v>18.8</v>
      </c>
      <c r="K1098">
        <v>3.8880310811617179E-4</v>
      </c>
      <c r="L1098">
        <v>18.8</v>
      </c>
      <c r="M1098">
        <v>5.7257737721908199E-3</v>
      </c>
    </row>
    <row r="1099" spans="1:13" x14ac:dyDescent="0.3">
      <c r="A1099">
        <v>18.899999999999999</v>
      </c>
      <c r="B1099">
        <f t="shared" si="110"/>
        <v>3.9344782635897348E-5</v>
      </c>
      <c r="C1099">
        <f t="shared" si="111"/>
        <v>3.7180819590923008E-4</v>
      </c>
      <c r="D1099">
        <f t="shared" si="112"/>
        <v>5.5339002358640015E-3</v>
      </c>
      <c r="E1099">
        <f t="shared" si="113"/>
        <v>7.8689565271794696E-5</v>
      </c>
      <c r="F1099">
        <f t="shared" si="114"/>
        <v>8.2230595709025455E-4</v>
      </c>
      <c r="G1099">
        <f t="shared" si="115"/>
        <v>1.5403693880160475E-2</v>
      </c>
      <c r="H1099">
        <v>18.899999999999999</v>
      </c>
      <c r="I1099">
        <f t="shared" si="109"/>
        <v>3.9344782635897348E-5</v>
      </c>
      <c r="J1099">
        <v>18.899999999999999</v>
      </c>
      <c r="K1099">
        <v>3.7180819590923008E-4</v>
      </c>
      <c r="L1099">
        <v>18.899999999999999</v>
      </c>
      <c r="M1099">
        <v>5.5339002358640015E-3</v>
      </c>
    </row>
    <row r="1100" spans="1:13" x14ac:dyDescent="0.3">
      <c r="A1100">
        <v>19</v>
      </c>
      <c r="B1100">
        <f t="shared" si="110"/>
        <v>3.7425914943850299E-5</v>
      </c>
      <c r="C1100">
        <f t="shared" si="111"/>
        <v>3.5554619196657804E-4</v>
      </c>
      <c r="D1100">
        <f t="shared" si="112"/>
        <v>5.348007304163945E-3</v>
      </c>
      <c r="E1100">
        <f t="shared" si="113"/>
        <v>7.4851829887700598E-5</v>
      </c>
      <c r="F1100">
        <f t="shared" si="114"/>
        <v>7.8594421382085632E-4</v>
      </c>
      <c r="G1100">
        <f t="shared" si="115"/>
        <v>1.4859647645831227E-2</v>
      </c>
      <c r="H1100">
        <v>19</v>
      </c>
      <c r="I1100">
        <f t="shared" si="109"/>
        <v>3.7425914943850299E-5</v>
      </c>
      <c r="J1100">
        <v>19</v>
      </c>
      <c r="K1100">
        <v>3.5554619196657804E-4</v>
      </c>
      <c r="L1100">
        <v>19</v>
      </c>
      <c r="M1100">
        <v>5.348007304163945E-3</v>
      </c>
    </row>
    <row r="1101" spans="1:13" x14ac:dyDescent="0.3">
      <c r="A1101">
        <v>19.100000000000001</v>
      </c>
      <c r="B1101">
        <f t="shared" si="110"/>
        <v>3.5600631533451366E-5</v>
      </c>
      <c r="C1101">
        <f t="shared" si="111"/>
        <v>3.3998603114446073E-4</v>
      </c>
      <c r="D1101">
        <f t="shared" si="112"/>
        <v>5.1679293342421122E-3</v>
      </c>
      <c r="E1101">
        <f t="shared" si="113"/>
        <v>7.1201263066902732E-5</v>
      </c>
      <c r="F1101">
        <f t="shared" si="114"/>
        <v>7.5117332535582382E-4</v>
      </c>
      <c r="G1101">
        <f t="shared" si="115"/>
        <v>1.4333898591269644E-2</v>
      </c>
      <c r="H1101">
        <v>19.100000000000001</v>
      </c>
      <c r="I1101">
        <f t="shared" si="109"/>
        <v>3.5600631533451366E-5</v>
      </c>
      <c r="J1101">
        <v>19.100000000000001</v>
      </c>
      <c r="K1101">
        <v>3.3998603114446073E-4</v>
      </c>
      <c r="L1101">
        <v>19.100000000000001</v>
      </c>
      <c r="M1101">
        <v>5.1679293342421122E-3</v>
      </c>
    </row>
    <row r="1102" spans="1:13" x14ac:dyDescent="0.3">
      <c r="A1102">
        <v>19.200000000000003</v>
      </c>
      <c r="B1102">
        <f t="shared" si="110"/>
        <v>3.3864368245426881E-5</v>
      </c>
      <c r="C1102">
        <f t="shared" si="111"/>
        <v>3.2509793515609833E-4</v>
      </c>
      <c r="D1102">
        <f t="shared" si="112"/>
        <v>4.9935042839976702E-3</v>
      </c>
      <c r="E1102">
        <f t="shared" si="113"/>
        <v>6.7728736490853776E-5</v>
      </c>
      <c r="F1102">
        <f t="shared" si="114"/>
        <v>7.1792460680305007E-4</v>
      </c>
      <c r="G1102">
        <f t="shared" si="115"/>
        <v>1.382587335229693E-2</v>
      </c>
      <c r="H1102">
        <v>19.200000000000003</v>
      </c>
      <c r="I1102">
        <f t="shared" si="109"/>
        <v>3.3864368245426881E-5</v>
      </c>
      <c r="J1102">
        <v>19.200000000000003</v>
      </c>
      <c r="K1102">
        <v>3.2509793515609833E-4</v>
      </c>
      <c r="L1102">
        <v>19.200000000000003</v>
      </c>
      <c r="M1102">
        <v>4.9935042839976702E-3</v>
      </c>
    </row>
    <row r="1103" spans="1:13" x14ac:dyDescent="0.3">
      <c r="A1103">
        <v>19.3</v>
      </c>
      <c r="B1103">
        <f t="shared" si="110"/>
        <v>3.2212783517177709E-5</v>
      </c>
      <c r="C1103">
        <f t="shared" si="111"/>
        <v>3.1085336094076506E-4</v>
      </c>
      <c r="D1103">
        <f t="shared" si="112"/>
        <v>4.8245736840343972E-3</v>
      </c>
      <c r="E1103">
        <f t="shared" si="113"/>
        <v>6.4425567034355417E-5</v>
      </c>
      <c r="F1103">
        <f t="shared" si="114"/>
        <v>6.8613228891588524E-4</v>
      </c>
      <c r="G1103">
        <f t="shared" si="115"/>
        <v>1.3335014590063062E-2</v>
      </c>
      <c r="H1103">
        <v>19.3</v>
      </c>
      <c r="I1103">
        <f t="shared" si="109"/>
        <v>3.2212783517177709E-5</v>
      </c>
      <c r="J1103">
        <v>19.3</v>
      </c>
      <c r="K1103">
        <v>3.1085336094076506E-4</v>
      </c>
      <c r="L1103">
        <v>19.3</v>
      </c>
      <c r="M1103">
        <v>4.8245736840343972E-3</v>
      </c>
    </row>
    <row r="1104" spans="1:13" x14ac:dyDescent="0.3">
      <c r="A1104">
        <v>19.399999999999999</v>
      </c>
      <c r="B1104">
        <f t="shared" si="110"/>
        <v>3.0641747526611066E-5</v>
      </c>
      <c r="C1104">
        <f t="shared" si="111"/>
        <v>2.9722495100812735E-4</v>
      </c>
      <c r="D1104">
        <f t="shared" si="112"/>
        <v>4.6609826067257843E-3</v>
      </c>
      <c r="E1104">
        <f t="shared" si="113"/>
        <v>6.1283495053222133E-5</v>
      </c>
      <c r="F1104">
        <f t="shared" si="114"/>
        <v>6.5573339706947672E-4</v>
      </c>
      <c r="G1104">
        <f t="shared" si="115"/>
        <v>1.2860780635299876E-2</v>
      </c>
      <c r="H1104">
        <v>19.399999999999999</v>
      </c>
      <c r="I1104">
        <f t="shared" si="109"/>
        <v>3.0641747526611066E-5</v>
      </c>
      <c r="J1104">
        <v>19.399999999999999</v>
      </c>
      <c r="K1104">
        <v>2.9722495100812735E-4</v>
      </c>
      <c r="L1104">
        <v>19.399999999999999</v>
      </c>
      <c r="M1104">
        <v>4.6609826067257843E-3</v>
      </c>
    </row>
    <row r="1105" spans="1:13" x14ac:dyDescent="0.3">
      <c r="A1105">
        <v>19.5</v>
      </c>
      <c r="B1105">
        <f t="shared" si="110"/>
        <v>2.9147331865434409E-5</v>
      </c>
      <c r="C1105">
        <f t="shared" si="111"/>
        <v>2.8418648568798567E-4</v>
      </c>
      <c r="D1105">
        <f t="shared" si="112"/>
        <v>4.5025796326190219E-3</v>
      </c>
      <c r="E1105">
        <f t="shared" si="113"/>
        <v>5.8294663730868811E-5</v>
      </c>
      <c r="F1105">
        <f t="shared" si="114"/>
        <v>6.2666763510683975E-4</v>
      </c>
      <c r="G1105">
        <f t="shared" si="115"/>
        <v>1.2402645135802737E-2</v>
      </c>
      <c r="H1105">
        <v>19.5</v>
      </c>
      <c r="I1105">
        <f t="shared" si="109"/>
        <v>2.9147331865434409E-5</v>
      </c>
      <c r="J1105">
        <v>19.5</v>
      </c>
      <c r="K1105">
        <v>2.8418648568798567E-4</v>
      </c>
      <c r="L1105">
        <v>19.5</v>
      </c>
      <c r="M1105">
        <v>4.5025796326190219E-3</v>
      </c>
    </row>
    <row r="1106" spans="1:13" x14ac:dyDescent="0.3">
      <c r="A1106">
        <v>19.600000000000001</v>
      </c>
      <c r="B1106">
        <f t="shared" si="110"/>
        <v>2.7725799716088473E-5</v>
      </c>
      <c r="C1106">
        <f t="shared" si="111"/>
        <v>2.7171283721766717E-4</v>
      </c>
      <c r="D1106">
        <f t="shared" si="112"/>
        <v>4.3492168143974587E-3</v>
      </c>
      <c r="E1106">
        <f t="shared" si="113"/>
        <v>5.5451599432176945E-5</v>
      </c>
      <c r="F1106">
        <f t="shared" si="114"/>
        <v>5.9887727386751107E-4</v>
      </c>
      <c r="G1106">
        <f t="shared" si="115"/>
        <v>1.1960096707395562E-2</v>
      </c>
      <c r="H1106">
        <v>19.600000000000001</v>
      </c>
      <c r="I1106">
        <f t="shared" si="109"/>
        <v>2.7725799716088473E-5</v>
      </c>
      <c r="J1106">
        <v>19.600000000000001</v>
      </c>
      <c r="K1106">
        <v>2.7171283721766717E-4</v>
      </c>
      <c r="L1106">
        <v>19.600000000000001</v>
      </c>
      <c r="M1106">
        <v>4.3492168143974587E-3</v>
      </c>
    </row>
    <row r="1107" spans="1:13" x14ac:dyDescent="0.3">
      <c r="A1107">
        <v>19.700000000000003</v>
      </c>
      <c r="B1107">
        <f t="shared" si="110"/>
        <v>2.6373596507756878E-5</v>
      </c>
      <c r="C1107">
        <f t="shared" si="111"/>
        <v>2.5977992560140538E-4</v>
      </c>
      <c r="D1107">
        <f t="shared" si="112"/>
        <v>4.200749638610393E-3</v>
      </c>
      <c r="E1107">
        <f t="shared" si="113"/>
        <v>5.2747193015513757E-5</v>
      </c>
      <c r="F1107">
        <f t="shared" si="114"/>
        <v>5.723070442183243E-4</v>
      </c>
      <c r="G1107">
        <f t="shared" si="115"/>
        <v>1.1532638588612948E-2</v>
      </c>
      <c r="H1107">
        <v>19.700000000000003</v>
      </c>
      <c r="I1107">
        <f t="shared" si="109"/>
        <v>2.6373596507756878E-5</v>
      </c>
      <c r="J1107">
        <v>19.700000000000003</v>
      </c>
      <c r="K1107">
        <v>2.5977992560140538E-4</v>
      </c>
      <c r="L1107">
        <v>19.700000000000003</v>
      </c>
      <c r="M1107">
        <v>4.200749638610393E-3</v>
      </c>
    </row>
    <row r="1108" spans="1:13" x14ac:dyDescent="0.3">
      <c r="A1108">
        <v>19.8</v>
      </c>
      <c r="B1108">
        <f t="shared" si="110"/>
        <v>2.5087341028087645E-5</v>
      </c>
      <c r="C1108">
        <f t="shared" si="111"/>
        <v>2.483646761780678E-4</v>
      </c>
      <c r="D1108">
        <f t="shared" si="112"/>
        <v>4.0570369853687362E-3</v>
      </c>
      <c r="E1108">
        <f t="shared" si="113"/>
        <v>5.0174682056175283E-5</v>
      </c>
      <c r="F1108">
        <f t="shared" si="114"/>
        <v>5.4690403441231064E-4</v>
      </c>
      <c r="G1108">
        <f t="shared" si="115"/>
        <v>1.111978829931265E-2</v>
      </c>
      <c r="H1108">
        <v>19.8</v>
      </c>
      <c r="I1108">
        <f t="shared" si="109"/>
        <v>2.5087341028087645E-5</v>
      </c>
      <c r="J1108">
        <v>19.8</v>
      </c>
      <c r="K1108">
        <v>2.483646761780678E-4</v>
      </c>
      <c r="L1108">
        <v>19.8</v>
      </c>
      <c r="M1108">
        <v>4.0570369853687362E-3</v>
      </c>
    </row>
    <row r="1109" spans="1:13" x14ac:dyDescent="0.3">
      <c r="A1109">
        <v>19.899999999999999</v>
      </c>
      <c r="B1109">
        <f t="shared" si="110"/>
        <v>2.3863816968400985E-5</v>
      </c>
      <c r="C1109">
        <f t="shared" si="111"/>
        <v>2.3744497883558991E-4</v>
      </c>
      <c r="D1109">
        <f t="shared" si="112"/>
        <v>3.91794108619508E-3</v>
      </c>
      <c r="E1109">
        <f t="shared" si="113"/>
        <v>4.772763393680197E-5</v>
      </c>
      <c r="F1109">
        <f t="shared" si="114"/>
        <v>5.2261759160798153E-4</v>
      </c>
      <c r="G1109">
        <f t="shared" si="115"/>
        <v>1.0721077303412258E-2</v>
      </c>
      <c r="H1109">
        <v>19.899999999999999</v>
      </c>
      <c r="I1109">
        <f t="shared" si="109"/>
        <v>2.3863816968400985E-5</v>
      </c>
      <c r="J1109">
        <v>19.899999999999999</v>
      </c>
      <c r="K1109">
        <v>2.3744497883558991E-4</v>
      </c>
      <c r="L1109">
        <v>19.899999999999999</v>
      </c>
      <c r="M1109">
        <v>3.91794108619508E-3</v>
      </c>
    </row>
    <row r="1110" spans="1:13" x14ac:dyDescent="0.3">
      <c r="A1110">
        <v>20</v>
      </c>
      <c r="B1110">
        <f t="shared" si="110"/>
        <v>2.269996488124243E-5</v>
      </c>
      <c r="C1110">
        <f t="shared" si="111"/>
        <v>2.2699964881242444E-4</v>
      </c>
      <c r="D1110">
        <f t="shared" si="112"/>
        <v>3.7833274802070711E-3</v>
      </c>
      <c r="E1110">
        <f t="shared" si="113"/>
        <v>4.5399929762484854E-5</v>
      </c>
      <c r="F1110">
        <f t="shared" si="114"/>
        <v>4.9939922738733344E-4</v>
      </c>
      <c r="G1110">
        <f t="shared" si="115"/>
        <v>1.0336050675925718E-2</v>
      </c>
      <c r="H1110">
        <v>20</v>
      </c>
      <c r="I1110">
        <f t="shared" si="109"/>
        <v>2.269996488124243E-5</v>
      </c>
      <c r="J1110">
        <v>20</v>
      </c>
      <c r="K1110">
        <v>2.2699964881242444E-4</v>
      </c>
      <c r="L1110">
        <v>20</v>
      </c>
      <c r="M1110">
        <v>3.7833274802070711E-3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20" sqref="B20"/>
    </sheetView>
  </sheetViews>
  <sheetFormatPr defaultRowHeight="14.4" x14ac:dyDescent="0.3"/>
  <cols>
    <col min="1" max="1" width="11.88671875" bestFit="1" customWidth="1"/>
    <col min="9" max="9" width="11.88671875" bestFit="1" customWidth="1"/>
  </cols>
  <sheetData>
    <row r="1" spans="1:12" x14ac:dyDescent="0.3">
      <c r="A1" t="s">
        <v>82</v>
      </c>
      <c r="H1" t="s">
        <v>83</v>
      </c>
    </row>
    <row r="2" spans="1:12" x14ac:dyDescent="0.3">
      <c r="A2" s="30" t="s">
        <v>21</v>
      </c>
      <c r="B2" s="30" t="s">
        <v>65</v>
      </c>
      <c r="C2" s="30" t="s">
        <v>66</v>
      </c>
      <c r="D2" s="30" t="s">
        <v>67</v>
      </c>
      <c r="E2" t="s">
        <v>68</v>
      </c>
      <c r="H2" t="s">
        <v>21</v>
      </c>
      <c r="I2" t="s">
        <v>65</v>
      </c>
      <c r="J2" t="s">
        <v>66</v>
      </c>
      <c r="K2" t="s">
        <v>67</v>
      </c>
      <c r="L2" t="s">
        <v>109</v>
      </c>
    </row>
    <row r="3" spans="1:12" x14ac:dyDescent="0.3">
      <c r="A3">
        <v>2.1</v>
      </c>
      <c r="B3">
        <v>0.2</v>
      </c>
      <c r="C3">
        <f>1/B3^2</f>
        <v>24.999999999999996</v>
      </c>
      <c r="D3">
        <f>C3*A3</f>
        <v>52.499999999999993</v>
      </c>
      <c r="E3">
        <f t="shared" ref="E3:E8" si="0">(A3-$B$12)^2*C3</f>
        <v>13.143515584522525</v>
      </c>
      <c r="G3">
        <v>1</v>
      </c>
      <c r="H3">
        <v>2.1</v>
      </c>
      <c r="I3">
        <v>0.2</v>
      </c>
      <c r="J3">
        <f>1/I3^2</f>
        <v>24.999999999999996</v>
      </c>
      <c r="K3">
        <f>J3*H3</f>
        <v>52.499999999999993</v>
      </c>
      <c r="L3">
        <f>(H3-$J$10)^2*J3</f>
        <v>8.0655042430489821E-2</v>
      </c>
    </row>
    <row r="4" spans="1:12" x14ac:dyDescent="0.3">
      <c r="A4">
        <v>2.2999999999999998</v>
      </c>
      <c r="B4">
        <v>0.2</v>
      </c>
      <c r="C4">
        <f t="shared" ref="C4:C8" si="1">1/B4^2</f>
        <v>24.999999999999996</v>
      </c>
      <c r="D4">
        <f t="shared" ref="D4:D8" si="2">C4*A4</f>
        <v>57.499999999999986</v>
      </c>
      <c r="E4">
        <f t="shared" si="0"/>
        <v>6.8927182257425965</v>
      </c>
      <c r="G4">
        <v>2</v>
      </c>
      <c r="H4">
        <v>2.2999999999999998</v>
      </c>
      <c r="I4">
        <v>0.2</v>
      </c>
      <c r="J4">
        <f t="shared" ref="J4:J6" si="3">1/I4^2</f>
        <v>24.999999999999996</v>
      </c>
      <c r="K4">
        <f t="shared" ref="K4:K6" si="4">J4*H4</f>
        <v>57.499999999999986</v>
      </c>
      <c r="L4">
        <f t="shared" ref="L4:L6" si="5">(H4-$J$10)^2*J4</f>
        <v>0.51265841416412272</v>
      </c>
    </row>
    <row r="5" spans="1:12" x14ac:dyDescent="0.3">
      <c r="A5">
        <v>2.15</v>
      </c>
      <c r="B5">
        <v>0.22</v>
      </c>
      <c r="C5">
        <f t="shared" si="1"/>
        <v>20.66115702479339</v>
      </c>
      <c r="D5">
        <f t="shared" si="2"/>
        <v>44.421487603305785</v>
      </c>
      <c r="E5">
        <f t="shared" si="0"/>
        <v>9.4159638387004545</v>
      </c>
      <c r="G5">
        <v>3</v>
      </c>
      <c r="H5">
        <v>2.15</v>
      </c>
      <c r="I5">
        <v>0.22</v>
      </c>
      <c r="J5">
        <f t="shared" si="3"/>
        <v>20.66115702479339</v>
      </c>
      <c r="K5">
        <f t="shared" si="4"/>
        <v>44.421487603305785</v>
      </c>
      <c r="L5">
        <f t="shared" si="5"/>
        <v>9.5527716024679406E-4</v>
      </c>
    </row>
    <row r="6" spans="1:12" x14ac:dyDescent="0.3">
      <c r="A6">
        <v>1.95</v>
      </c>
      <c r="B6">
        <v>0.32</v>
      </c>
      <c r="C6">
        <f t="shared" si="1"/>
        <v>9.765625</v>
      </c>
      <c r="D6">
        <f t="shared" si="2"/>
        <v>19.04296875</v>
      </c>
      <c r="E6">
        <f t="shared" si="0"/>
        <v>7.4781693764091735</v>
      </c>
      <c r="G6">
        <v>4</v>
      </c>
      <c r="H6">
        <v>1.95</v>
      </c>
      <c r="I6">
        <v>0.32</v>
      </c>
      <c r="J6">
        <f t="shared" si="3"/>
        <v>9.765625</v>
      </c>
      <c r="K6">
        <f t="shared" si="4"/>
        <v>19.04296875</v>
      </c>
      <c r="L6">
        <f t="shared" si="5"/>
        <v>0.41763770063682226</v>
      </c>
    </row>
    <row r="7" spans="1:12" x14ac:dyDescent="0.3">
      <c r="A7">
        <v>4</v>
      </c>
      <c r="B7">
        <v>0.2</v>
      </c>
      <c r="C7">
        <f t="shared" si="1"/>
        <v>24.999999999999996</v>
      </c>
      <c r="D7">
        <f t="shared" si="2"/>
        <v>99.999999999999986</v>
      </c>
      <c r="E7">
        <f t="shared" si="0"/>
        <v>34.510940676113115</v>
      </c>
      <c r="J7" s="27">
        <f>SUM(J3:J6)</f>
        <v>80.426782024793383</v>
      </c>
      <c r="K7" s="27">
        <f>SUM(K3:K6)</f>
        <v>173.46445635330576</v>
      </c>
      <c r="L7" s="27">
        <f>SUM(L3:L6)</f>
        <v>1.0119064343916815</v>
      </c>
    </row>
    <row r="8" spans="1:12" x14ac:dyDescent="0.3">
      <c r="A8">
        <v>3.9</v>
      </c>
      <c r="B8">
        <v>0.21</v>
      </c>
      <c r="C8">
        <f t="shared" si="1"/>
        <v>22.67573696145125</v>
      </c>
      <c r="D8">
        <f t="shared" si="2"/>
        <v>88.435374149659879</v>
      </c>
      <c r="E8">
        <f t="shared" si="0"/>
        <v>26.20076132018421</v>
      </c>
    </row>
    <row r="9" spans="1:12" x14ac:dyDescent="0.3">
      <c r="B9" t="s">
        <v>74</v>
      </c>
      <c r="C9" s="27">
        <f>SUM(C3:C8)</f>
        <v>128.10251898624463</v>
      </c>
      <c r="D9" s="27">
        <f>SUM(D3:D8)</f>
        <v>361.89983050296564</v>
      </c>
      <c r="E9" s="27">
        <f>SUM(E3:E8)</f>
        <v>97.642069021672071</v>
      </c>
      <c r="I9" s="27" t="s">
        <v>69</v>
      </c>
      <c r="J9" s="27">
        <f>_xlfn.CHISQ.INV.RT(0.05,3)</f>
        <v>7.8147279032511792</v>
      </c>
    </row>
    <row r="10" spans="1:12" x14ac:dyDescent="0.3">
      <c r="I10" t="s">
        <v>70</v>
      </c>
      <c r="J10" s="28">
        <f>+K7/J7</f>
        <v>2.1567996628266366</v>
      </c>
    </row>
    <row r="11" spans="1:12" x14ac:dyDescent="0.3">
      <c r="A11" s="27" t="s">
        <v>71</v>
      </c>
      <c r="B11" s="27">
        <f>_xlfn.CHISQ.INV.RT(0.05,5)</f>
        <v>11.070497693516353</v>
      </c>
      <c r="I11" t="s">
        <v>72</v>
      </c>
      <c r="J11" s="28">
        <f>1/SQRT(J7)</f>
        <v>0.11150636380362829</v>
      </c>
    </row>
    <row r="12" spans="1:12" x14ac:dyDescent="0.3">
      <c r="A12" t="s">
        <v>70</v>
      </c>
      <c r="B12" s="29">
        <f>+D9/C9</f>
        <v>2.8250797358779938</v>
      </c>
      <c r="I12" t="s">
        <v>110</v>
      </c>
      <c r="J12">
        <f>_xlfn.T.INV.2T(0.05,3)</f>
        <v>3.1824463052837091</v>
      </c>
    </row>
    <row r="13" spans="1:12" x14ac:dyDescent="0.3">
      <c r="A13" t="s">
        <v>73</v>
      </c>
      <c r="B13" s="29">
        <f>SQRT(1/C9)</f>
        <v>8.8352972475586364E-2</v>
      </c>
      <c r="I13" t="s">
        <v>81</v>
      </c>
      <c r="J13" s="40">
        <f>J11*J12</f>
        <v>0.35486301550247795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E18" sqref="E18"/>
    </sheetView>
  </sheetViews>
  <sheetFormatPr defaultRowHeight="14.4" x14ac:dyDescent="0.3"/>
  <cols>
    <col min="1" max="1" width="12.44140625" bestFit="1" customWidth="1"/>
  </cols>
  <sheetData>
    <row r="2" spans="1:9" x14ac:dyDescent="0.3">
      <c r="A2" s="31" t="s">
        <v>21</v>
      </c>
      <c r="B2" s="31" t="s">
        <v>75</v>
      </c>
      <c r="C2" s="31" t="s">
        <v>66</v>
      </c>
      <c r="D2" s="31" t="s">
        <v>67</v>
      </c>
      <c r="E2" s="31" t="s">
        <v>76</v>
      </c>
      <c r="F2" s="31"/>
    </row>
    <row r="3" spans="1:9" x14ac:dyDescent="0.3">
      <c r="A3" s="38">
        <v>2.5</v>
      </c>
      <c r="B3" s="38">
        <v>0.2</v>
      </c>
      <c r="C3" s="31">
        <f>1/B3^2</f>
        <v>24.999999999999996</v>
      </c>
      <c r="D3" s="31">
        <f>C3*A3</f>
        <v>62.499999999999993</v>
      </c>
      <c r="E3" s="31">
        <f>+C3*(A3-$B$9)^2</f>
        <v>1.449489172889326</v>
      </c>
      <c r="F3" s="31"/>
      <c r="H3" s="38"/>
      <c r="I3" s="38"/>
    </row>
    <row r="4" spans="1:9" x14ac:dyDescent="0.3">
      <c r="A4" s="38">
        <v>2.2999999999999998</v>
      </c>
      <c r="B4" s="38">
        <v>0.19</v>
      </c>
      <c r="C4" s="31">
        <f t="shared" ref="C4:C7" si="0">1/B4^2</f>
        <v>27.700831024930746</v>
      </c>
      <c r="D4" s="31">
        <f t="shared" ref="D4:D7" si="1">C4*A4</f>
        <v>63.711911357340711</v>
      </c>
      <c r="E4" s="31">
        <f t="shared" ref="E4:E7" si="2">+C4*(A4-$B$9)^2</f>
        <v>5.3821427506409174</v>
      </c>
      <c r="F4" s="31"/>
      <c r="H4" s="38"/>
      <c r="I4" s="38"/>
    </row>
    <row r="5" spans="1:9" x14ac:dyDescent="0.3">
      <c r="A5" s="38">
        <v>3.2</v>
      </c>
      <c r="B5" s="38">
        <v>0.3</v>
      </c>
      <c r="C5" s="31">
        <f t="shared" si="0"/>
        <v>11.111111111111111</v>
      </c>
      <c r="D5" s="31">
        <f t="shared" si="1"/>
        <v>35.555555555555557</v>
      </c>
      <c r="E5" s="31">
        <f t="shared" si="2"/>
        <v>2.3430479397399941</v>
      </c>
      <c r="F5" s="31"/>
      <c r="H5" s="38"/>
      <c r="I5" s="38"/>
    </row>
    <row r="6" spans="1:9" x14ac:dyDescent="0.3">
      <c r="A6" s="38">
        <v>3</v>
      </c>
      <c r="B6" s="38">
        <v>0.25</v>
      </c>
      <c r="C6" s="31">
        <f t="shared" si="0"/>
        <v>16</v>
      </c>
      <c r="D6" s="31">
        <f t="shared" si="1"/>
        <v>48</v>
      </c>
      <c r="E6" s="31">
        <f t="shared" si="2"/>
        <v>1.0750416153466116</v>
      </c>
      <c r="F6" s="31"/>
      <c r="H6" s="38"/>
      <c r="I6" s="38"/>
    </row>
    <row r="7" spans="1:9" x14ac:dyDescent="0.3">
      <c r="A7" s="38">
        <v>3.1</v>
      </c>
      <c r="B7" s="38">
        <v>0.2</v>
      </c>
      <c r="C7" s="31">
        <f t="shared" si="0"/>
        <v>24.999999999999996</v>
      </c>
      <c r="D7" s="31">
        <f t="shared" si="1"/>
        <v>77.499999999999986</v>
      </c>
      <c r="E7" s="31">
        <f t="shared" si="2"/>
        <v>3.2258051941970325</v>
      </c>
      <c r="F7" s="31"/>
      <c r="H7" s="38"/>
      <c r="I7" s="38"/>
    </row>
    <row r="8" spans="1:9" x14ac:dyDescent="0.3">
      <c r="A8" s="31"/>
      <c r="B8" s="31" t="s">
        <v>74</v>
      </c>
      <c r="C8" s="31">
        <f>SUM(C3:C7)</f>
        <v>104.81194213604185</v>
      </c>
      <c r="D8" s="31">
        <f>SUM(D3:D7)</f>
        <v>287.26746691289628</v>
      </c>
      <c r="E8" s="32">
        <f>SUM(E3:E7)</f>
        <v>13.475526672813881</v>
      </c>
      <c r="F8" s="33" t="s">
        <v>77</v>
      </c>
    </row>
    <row r="9" spans="1:9" x14ac:dyDescent="0.3">
      <c r="A9" s="31" t="s">
        <v>70</v>
      </c>
      <c r="B9" s="34">
        <f>+D8/C8</f>
        <v>2.7407894659564098</v>
      </c>
      <c r="C9" s="31"/>
      <c r="D9" s="31"/>
      <c r="E9" s="31"/>
      <c r="F9" s="31"/>
      <c r="H9" s="39"/>
      <c r="I9" s="39"/>
    </row>
    <row r="10" spans="1:9" x14ac:dyDescent="0.3">
      <c r="A10" s="31" t="s">
        <v>78</v>
      </c>
      <c r="B10" s="34">
        <f>1/SQRT(C8)</f>
        <v>9.7677518045474629E-2</v>
      </c>
      <c r="C10" s="31"/>
      <c r="D10" s="31" t="s">
        <v>107</v>
      </c>
      <c r="E10" s="31">
        <f>_xlfn.T.INV.2T(0.05,4)</f>
        <v>2.7764451051977934</v>
      </c>
      <c r="F10" s="31"/>
    </row>
    <row r="11" spans="1:9" x14ac:dyDescent="0.3">
      <c r="A11" s="31" t="s">
        <v>79</v>
      </c>
      <c r="B11" s="32">
        <f>_xlfn.CHISQ.INV.RT(0.05,4)</f>
        <v>9.4877290367811575</v>
      </c>
      <c r="C11" s="31"/>
      <c r="D11" s="31"/>
      <c r="E11" s="31"/>
      <c r="F11" s="31"/>
      <c r="H11" s="39"/>
      <c r="I11" s="40"/>
    </row>
    <row r="12" spans="1:9" x14ac:dyDescent="0.3">
      <c r="A12" s="31"/>
      <c r="B12" s="31"/>
      <c r="C12" s="31"/>
      <c r="D12" s="31"/>
      <c r="E12" s="31"/>
      <c r="F12" s="31"/>
    </row>
    <row r="13" spans="1:9" x14ac:dyDescent="0.3">
      <c r="A13" s="31" t="s">
        <v>80</v>
      </c>
      <c r="B13" s="31"/>
      <c r="C13" s="31"/>
      <c r="D13" s="31"/>
      <c r="E13" s="31"/>
      <c r="F13" s="31"/>
    </row>
    <row r="14" spans="1:9" x14ac:dyDescent="0.3">
      <c r="A14" s="31" t="s">
        <v>78</v>
      </c>
      <c r="B14" s="35">
        <f>B10*SQRT(E8/4)</f>
        <v>0.17928233262694632</v>
      </c>
      <c r="C14" s="31"/>
      <c r="D14" s="31"/>
      <c r="E14" s="31"/>
      <c r="F14" s="31"/>
    </row>
    <row r="15" spans="1:9" x14ac:dyDescent="0.3">
      <c r="A15" s="31" t="s">
        <v>81</v>
      </c>
      <c r="B15" s="28">
        <f>B14*E10</f>
        <v>0.49776755487052776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" sqref="F2"/>
    </sheetView>
  </sheetViews>
  <sheetFormatPr defaultRowHeight="14.4" x14ac:dyDescent="0.3"/>
  <cols>
    <col min="2" max="2" width="21.33203125" bestFit="1" customWidth="1"/>
    <col min="5" max="5" width="13.5546875" bestFit="1" customWidth="1"/>
  </cols>
  <sheetData>
    <row r="1" spans="1:6" ht="15" thickBot="1" x14ac:dyDescent="0.35"/>
    <row r="2" spans="1:6" x14ac:dyDescent="0.3">
      <c r="A2" t="s">
        <v>4</v>
      </c>
      <c r="B2" s="3" t="s">
        <v>5</v>
      </c>
      <c r="C2" s="3"/>
      <c r="E2" t="s">
        <v>102</v>
      </c>
      <c r="F2">
        <f>(A7-C4)/C8</f>
        <v>1.5913211293232268</v>
      </c>
    </row>
    <row r="3" spans="1:6" x14ac:dyDescent="0.3">
      <c r="A3">
        <v>12.47</v>
      </c>
      <c r="B3" s="1"/>
      <c r="C3" s="1"/>
      <c r="E3" t="s">
        <v>101</v>
      </c>
      <c r="F3">
        <f>_xlfn.T.INV(0.05/5,3)</f>
        <v>-4.5407028585681335</v>
      </c>
    </row>
    <row r="4" spans="1:6" x14ac:dyDescent="0.3">
      <c r="A4">
        <v>12.48</v>
      </c>
      <c r="B4" s="1" t="s">
        <v>6</v>
      </c>
      <c r="C4" s="4">
        <v>12.542000000000002</v>
      </c>
      <c r="E4" t="s">
        <v>105</v>
      </c>
      <c r="F4">
        <f>4/SQRT(5)*SQRT(F3^2/(3+F3^2))</f>
        <v>1.6713856694849001</v>
      </c>
    </row>
    <row r="5" spans="1:6" x14ac:dyDescent="0.3">
      <c r="A5">
        <v>12.53</v>
      </c>
      <c r="B5" s="1" t="s">
        <v>7</v>
      </c>
      <c r="C5" s="1">
        <v>3.5972211497209805E-2</v>
      </c>
    </row>
    <row r="6" spans="1:6" x14ac:dyDescent="0.3">
      <c r="A6">
        <v>12.56</v>
      </c>
      <c r="B6" s="1" t="s">
        <v>8</v>
      </c>
      <c r="C6" s="1">
        <v>12.53</v>
      </c>
      <c r="E6" s="30" t="s">
        <v>103</v>
      </c>
      <c r="F6" t="s">
        <v>104</v>
      </c>
    </row>
    <row r="7" spans="1:6" x14ac:dyDescent="0.3">
      <c r="A7" s="46">
        <v>12.67</v>
      </c>
      <c r="B7" s="1" t="s">
        <v>9</v>
      </c>
      <c r="C7" s="1" t="e">
        <v>#N/A</v>
      </c>
      <c r="E7" t="s">
        <v>20</v>
      </c>
    </row>
    <row r="8" spans="1:6" x14ac:dyDescent="0.3">
      <c r="B8" s="1" t="s">
        <v>10</v>
      </c>
      <c r="C8" s="4">
        <v>8.0436310208760617E-2</v>
      </c>
    </row>
    <row r="9" spans="1:6" x14ac:dyDescent="0.3">
      <c r="B9" s="1" t="s">
        <v>11</v>
      </c>
      <c r="C9" s="1">
        <v>6.469999999999968E-3</v>
      </c>
    </row>
    <row r="10" spans="1:6" x14ac:dyDescent="0.3">
      <c r="B10" s="1" t="s">
        <v>12</v>
      </c>
      <c r="C10" s="1">
        <v>1.2631596549522275</v>
      </c>
    </row>
    <row r="11" spans="1:6" x14ac:dyDescent="0.3">
      <c r="B11" s="1" t="s">
        <v>13</v>
      </c>
      <c r="C11" s="1">
        <v>1.1926838110641311</v>
      </c>
    </row>
    <row r="12" spans="1:6" x14ac:dyDescent="0.3">
      <c r="B12" s="1" t="s">
        <v>14</v>
      </c>
      <c r="C12" s="1">
        <v>0.19999999999999929</v>
      </c>
    </row>
    <row r="13" spans="1:6" x14ac:dyDescent="0.3">
      <c r="B13" s="1" t="s">
        <v>15</v>
      </c>
      <c r="C13" s="1">
        <v>12.47</v>
      </c>
    </row>
    <row r="14" spans="1:6" x14ac:dyDescent="0.3">
      <c r="B14" s="1" t="s">
        <v>16</v>
      </c>
      <c r="C14" s="1">
        <v>12.67</v>
      </c>
    </row>
    <row r="15" spans="1:6" x14ac:dyDescent="0.3">
      <c r="B15" s="1" t="s">
        <v>17</v>
      </c>
      <c r="C15" s="1">
        <v>62.710000000000008</v>
      </c>
    </row>
    <row r="16" spans="1:6" x14ac:dyDescent="0.3">
      <c r="B16" s="1" t="s">
        <v>18</v>
      </c>
      <c r="C16" s="1">
        <v>5</v>
      </c>
    </row>
    <row r="17" spans="2:3" ht="15" thickBot="1" x14ac:dyDescent="0.35">
      <c r="B17" s="2" t="s">
        <v>19</v>
      </c>
      <c r="C17" s="2">
        <v>9.9874870534567936E-2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0"/>
  <sheetViews>
    <sheetView topLeftCell="A3" workbookViewId="0">
      <selection activeCell="G20" sqref="G20"/>
    </sheetView>
  </sheetViews>
  <sheetFormatPr defaultRowHeight="14.4" x14ac:dyDescent="0.3"/>
  <cols>
    <col min="2" max="2" width="21.33203125" bestFit="1" customWidth="1"/>
    <col min="4" max="4" width="13.77734375" bestFit="1" customWidth="1"/>
  </cols>
  <sheetData>
    <row r="4" spans="1:6" ht="15" thickBot="1" x14ac:dyDescent="0.35"/>
    <row r="5" spans="1:6" x14ac:dyDescent="0.3">
      <c r="A5" t="s">
        <v>21</v>
      </c>
      <c r="B5" s="3" t="s">
        <v>5</v>
      </c>
      <c r="C5" s="3"/>
      <c r="D5" t="s">
        <v>22</v>
      </c>
      <c r="E5" s="27">
        <f>(6.2-C7)/C11</f>
        <v>2.2086678178462393</v>
      </c>
    </row>
    <row r="6" spans="1:6" x14ac:dyDescent="0.3">
      <c r="A6">
        <v>5</v>
      </c>
      <c r="B6" s="1"/>
      <c r="C6" s="1"/>
      <c r="D6" t="s">
        <v>106</v>
      </c>
      <c r="E6">
        <f>_xlfn.T.INV(0.05/7,5)</f>
        <v>-3.6805306702876588</v>
      </c>
      <c r="F6">
        <f>_xlfn.T.INV(1-0.05/7,5)</f>
        <v>3.6805306702876619</v>
      </c>
    </row>
    <row r="7" spans="1:6" ht="15.6" x14ac:dyDescent="0.3">
      <c r="A7">
        <v>5.0999999999999996</v>
      </c>
      <c r="B7" s="1" t="s">
        <v>6</v>
      </c>
      <c r="C7" s="4">
        <v>5.2928571428571436</v>
      </c>
      <c r="D7" t="s">
        <v>23</v>
      </c>
      <c r="E7" s="26">
        <f>6/SQRT(7)*SQRT(E6^2/(5+E6^2))</f>
        <v>1.9381347162597817</v>
      </c>
    </row>
    <row r="8" spans="1:6" x14ac:dyDescent="0.3">
      <c r="A8">
        <v>5.0999999999999996</v>
      </c>
      <c r="B8" s="1" t="s">
        <v>7</v>
      </c>
      <c r="C8" s="1">
        <v>0.15523736488288611</v>
      </c>
      <c r="D8" t="s">
        <v>115</v>
      </c>
    </row>
    <row r="9" spans="1:6" x14ac:dyDescent="0.3">
      <c r="A9">
        <v>5.15</v>
      </c>
      <c r="B9" s="1" t="s">
        <v>8</v>
      </c>
      <c r="C9" s="1">
        <v>5.15</v>
      </c>
      <c r="D9" t="s">
        <v>24</v>
      </c>
    </row>
    <row r="10" spans="1:6" x14ac:dyDescent="0.3">
      <c r="A10">
        <v>5.2</v>
      </c>
      <c r="B10" s="1" t="s">
        <v>9</v>
      </c>
      <c r="C10" s="1">
        <v>5.0999999999999996</v>
      </c>
    </row>
    <row r="11" spans="1:6" x14ac:dyDescent="0.3">
      <c r="A11">
        <v>5.3</v>
      </c>
      <c r="B11" s="1" t="s">
        <v>10</v>
      </c>
      <c r="C11" s="4">
        <v>0.4107194616651082</v>
      </c>
    </row>
    <row r="12" spans="1:6" x14ac:dyDescent="0.3">
      <c r="A12" s="46">
        <v>6.2</v>
      </c>
      <c r="B12" s="1" t="s">
        <v>11</v>
      </c>
      <c r="C12" s="1">
        <v>0.16869047619047628</v>
      </c>
    </row>
    <row r="13" spans="1:6" x14ac:dyDescent="0.3">
      <c r="B13" s="1" t="s">
        <v>12</v>
      </c>
      <c r="C13" s="1">
        <v>5.879302192501644</v>
      </c>
    </row>
    <row r="14" spans="1:6" x14ac:dyDescent="0.3">
      <c r="B14" s="1" t="s">
        <v>13</v>
      </c>
      <c r="C14" s="1">
        <v>2.3685995263707</v>
      </c>
    </row>
    <row r="15" spans="1:6" x14ac:dyDescent="0.3">
      <c r="B15" s="1" t="s">
        <v>14</v>
      </c>
      <c r="C15" s="1">
        <v>1.2000000000000002</v>
      </c>
    </row>
    <row r="16" spans="1:6" x14ac:dyDescent="0.3">
      <c r="B16" s="1" t="s">
        <v>15</v>
      </c>
      <c r="C16" s="1">
        <v>5</v>
      </c>
    </row>
    <row r="17" spans="2:3" x14ac:dyDescent="0.3">
      <c r="B17" s="1" t="s">
        <v>16</v>
      </c>
      <c r="C17" s="1">
        <v>6.2</v>
      </c>
    </row>
    <row r="18" spans="2:3" x14ac:dyDescent="0.3">
      <c r="B18" s="1" t="s">
        <v>17</v>
      </c>
      <c r="C18" s="1">
        <v>37.050000000000004</v>
      </c>
    </row>
    <row r="19" spans="2:3" x14ac:dyDescent="0.3">
      <c r="B19" s="1" t="s">
        <v>18</v>
      </c>
      <c r="C19" s="1">
        <v>7</v>
      </c>
    </row>
    <row r="20" spans="2:3" ht="15" thickBot="1" x14ac:dyDescent="0.35">
      <c r="B20" s="2" t="s">
        <v>19</v>
      </c>
      <c r="C20" s="2">
        <v>0.37985214787244981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4.4" x14ac:dyDescent="0.3"/>
  <sheetData>
    <row r="1" spans="1:4" x14ac:dyDescent="0.3">
      <c r="A1" t="s">
        <v>21</v>
      </c>
    </row>
    <row r="2" spans="1:4" x14ac:dyDescent="0.3">
      <c r="A2">
        <v>99.89</v>
      </c>
      <c r="C2" s="6" t="s">
        <v>98</v>
      </c>
      <c r="D2">
        <v>0.2</v>
      </c>
    </row>
    <row r="3" spans="1:4" x14ac:dyDescent="0.3">
      <c r="A3">
        <v>100.42</v>
      </c>
    </row>
    <row r="4" spans="1:4" x14ac:dyDescent="0.3">
      <c r="A4">
        <v>100.11</v>
      </c>
      <c r="C4" t="s">
        <v>70</v>
      </c>
      <c r="D4">
        <f>AVERAGE(A2:A6)</f>
        <v>100.142</v>
      </c>
    </row>
    <row r="5" spans="1:4" x14ac:dyDescent="0.3">
      <c r="A5">
        <v>99.96</v>
      </c>
      <c r="C5" t="s">
        <v>108</v>
      </c>
      <c r="D5">
        <f>(D4-100)/D2*SQRT(5)</f>
        <v>1.587608264024805</v>
      </c>
    </row>
    <row r="6" spans="1:4" x14ac:dyDescent="0.3">
      <c r="A6">
        <v>100.33</v>
      </c>
      <c r="C6" t="s">
        <v>99</v>
      </c>
      <c r="D6">
        <f>_xlfn.NORM.S.INV(0.975)</f>
        <v>1.9599639845400536</v>
      </c>
    </row>
    <row r="8" spans="1:4" x14ac:dyDescent="0.3">
      <c r="C8" t="s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27" sqref="G27"/>
    </sheetView>
  </sheetViews>
  <sheetFormatPr defaultRowHeight="14.4" x14ac:dyDescent="0.3"/>
  <cols>
    <col min="2" max="2" width="21.33203125" bestFit="1" customWidth="1"/>
    <col min="4" max="4" width="9.77734375" customWidth="1"/>
    <col min="8" max="8" width="9.21875" bestFit="1" customWidth="1"/>
  </cols>
  <sheetData>
    <row r="1" spans="1:8" ht="28.8" x14ac:dyDescent="0.3">
      <c r="D1" s="18" t="s">
        <v>51</v>
      </c>
      <c r="E1" s="6" t="s">
        <v>25</v>
      </c>
      <c r="F1">
        <v>0.123</v>
      </c>
    </row>
    <row r="2" spans="1:8" ht="15" thickBot="1" x14ac:dyDescent="0.35">
      <c r="A2" t="s">
        <v>21</v>
      </c>
    </row>
    <row r="3" spans="1:8" ht="15" x14ac:dyDescent="0.3">
      <c r="A3" s="5">
        <v>0.112</v>
      </c>
      <c r="B3" s="3" t="s">
        <v>5</v>
      </c>
      <c r="C3" s="3"/>
      <c r="D3" s="17"/>
      <c r="E3" s="27" t="s">
        <v>26</v>
      </c>
      <c r="F3" s="28">
        <f>ABS(C5-F1)/C6</f>
        <v>4.4271887242357417</v>
      </c>
    </row>
    <row r="4" spans="1:8" x14ac:dyDescent="0.3">
      <c r="A4">
        <v>0.11799999999999999</v>
      </c>
      <c r="B4" s="1"/>
      <c r="C4" s="1"/>
      <c r="D4" s="1"/>
    </row>
    <row r="5" spans="1:8" x14ac:dyDescent="0.3">
      <c r="A5">
        <v>0.115</v>
      </c>
      <c r="B5" s="1" t="s">
        <v>6</v>
      </c>
      <c r="C5" s="4">
        <v>0.11599999999999999</v>
      </c>
      <c r="D5" s="4">
        <f>+AVERAGE(A3:A6)</f>
        <v>0.11599999999999999</v>
      </c>
      <c r="E5" s="27" t="s">
        <v>27</v>
      </c>
      <c r="F5" s="27">
        <f>_xlfn.T.INV.2T(0.05,3)</f>
        <v>3.1824463052837091</v>
      </c>
    </row>
    <row r="6" spans="1:8" x14ac:dyDescent="0.3">
      <c r="A6">
        <v>0.11899999999999999</v>
      </c>
      <c r="B6" s="1" t="s">
        <v>7</v>
      </c>
      <c r="C6" s="4">
        <v>1.5811388300841873E-3</v>
      </c>
      <c r="D6" s="4">
        <f>+D9/SQRT(4)</f>
        <v>1.5811388300841873E-3</v>
      </c>
      <c r="E6" s="27" t="s">
        <v>28</v>
      </c>
      <c r="F6" s="27">
        <f>_xlfn.T.INV.2T(0.01,3)</f>
        <v>5.8409093097333571</v>
      </c>
    </row>
    <row r="7" spans="1:8" x14ac:dyDescent="0.3">
      <c r="B7" s="1" t="s">
        <v>8</v>
      </c>
      <c r="C7" s="1">
        <v>0.11649999999999999</v>
      </c>
      <c r="D7" s="1"/>
    </row>
    <row r="8" spans="1:8" x14ac:dyDescent="0.3">
      <c r="B8" s="1" t="s">
        <v>9</v>
      </c>
      <c r="C8" s="1" t="e">
        <v>#N/A</v>
      </c>
      <c r="D8" s="1"/>
    </row>
    <row r="9" spans="1:8" x14ac:dyDescent="0.3">
      <c r="B9" s="1" t="s">
        <v>10</v>
      </c>
      <c r="C9" s="7">
        <v>3.1622776601683746E-3</v>
      </c>
      <c r="D9">
        <f>+_xlfn.STDEV.S(A3:A6)</f>
        <v>3.1622776601683746E-3</v>
      </c>
    </row>
    <row r="10" spans="1:8" x14ac:dyDescent="0.3">
      <c r="B10" s="1" t="s">
        <v>11</v>
      </c>
      <c r="C10" s="15">
        <v>9.9999999999999703E-6</v>
      </c>
      <c r="D10">
        <f>_xlfn.VAR.S(A3:A6)</f>
        <v>9.9999999999999703E-6</v>
      </c>
    </row>
    <row r="11" spans="1:8" x14ac:dyDescent="0.3">
      <c r="B11" s="1" t="s">
        <v>12</v>
      </c>
      <c r="C11" s="1">
        <v>-1.7000000000000046</v>
      </c>
      <c r="D11" s="1"/>
    </row>
    <row r="12" spans="1:8" x14ac:dyDescent="0.3">
      <c r="B12" s="1" t="s">
        <v>13</v>
      </c>
      <c r="C12" s="1">
        <v>-0.63245553203366567</v>
      </c>
      <c r="D12" s="1"/>
    </row>
    <row r="13" spans="1:8" x14ac:dyDescent="0.3">
      <c r="B13" s="1" t="s">
        <v>14</v>
      </c>
      <c r="C13" s="1">
        <v>6.9999999999999923E-3</v>
      </c>
      <c r="D13" s="1"/>
    </row>
    <row r="14" spans="1:8" x14ac:dyDescent="0.3">
      <c r="B14" s="1" t="s">
        <v>15</v>
      </c>
      <c r="C14" s="1">
        <v>0.112</v>
      </c>
      <c r="D14" s="1"/>
    </row>
    <row r="15" spans="1:8" x14ac:dyDescent="0.3">
      <c r="B15" s="1" t="s">
        <v>16</v>
      </c>
      <c r="C15" s="1">
        <v>0.11899999999999999</v>
      </c>
      <c r="D15" s="1"/>
    </row>
    <row r="16" spans="1:8" x14ac:dyDescent="0.3">
      <c r="B16" s="1" t="s">
        <v>17</v>
      </c>
      <c r="C16" s="1">
        <v>0.46399999999999997</v>
      </c>
      <c r="D16" s="1"/>
      <c r="H16" s="16"/>
    </row>
    <row r="17" spans="2:4" x14ac:dyDescent="0.3">
      <c r="B17" s="1" t="s">
        <v>18</v>
      </c>
      <c r="C17" s="1">
        <v>4</v>
      </c>
      <c r="D17" s="19" t="s">
        <v>52</v>
      </c>
    </row>
    <row r="18" spans="2:4" ht="15" thickBot="1" x14ac:dyDescent="0.35">
      <c r="B18" s="2" t="s">
        <v>19</v>
      </c>
      <c r="C18" s="2">
        <v>5.0318894279420259E-3</v>
      </c>
      <c r="D1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25" sqref="C25"/>
    </sheetView>
  </sheetViews>
  <sheetFormatPr defaultRowHeight="14.4" x14ac:dyDescent="0.3"/>
  <cols>
    <col min="3" max="3" width="38.88671875" bestFit="1" customWidth="1"/>
    <col min="6" max="6" width="14.33203125" bestFit="1" customWidth="1"/>
  </cols>
  <sheetData>
    <row r="1" spans="1:7" ht="15" thickBot="1" x14ac:dyDescent="0.35">
      <c r="C1" t="s">
        <v>42</v>
      </c>
    </row>
    <row r="2" spans="1:7" ht="16.8" thickBot="1" x14ac:dyDescent="0.35">
      <c r="A2" s="8" t="s">
        <v>29</v>
      </c>
      <c r="B2" s="9" t="s">
        <v>30</v>
      </c>
    </row>
    <row r="3" spans="1:7" ht="15.6" thickBot="1" x14ac:dyDescent="0.35">
      <c r="A3" s="10">
        <v>6.4</v>
      </c>
      <c r="B3" s="11">
        <v>6.5</v>
      </c>
      <c r="C3" s="12"/>
      <c r="D3" s="12" t="s">
        <v>31</v>
      </c>
      <c r="E3" s="12" t="s">
        <v>32</v>
      </c>
    </row>
    <row r="4" spans="1:7" ht="15.6" thickBot="1" x14ac:dyDescent="0.35">
      <c r="A4" s="10">
        <v>6.2</v>
      </c>
      <c r="B4" s="11">
        <v>6.7</v>
      </c>
      <c r="C4" s="1" t="s">
        <v>6</v>
      </c>
      <c r="D4" s="1">
        <v>6.3428571428571425</v>
      </c>
      <c r="E4" s="1">
        <v>6.3999999999999995</v>
      </c>
    </row>
    <row r="5" spans="1:7" ht="15.6" thickBot="1" x14ac:dyDescent="0.35">
      <c r="A5" s="10">
        <v>6.2</v>
      </c>
      <c r="B5" s="11">
        <v>6.5</v>
      </c>
      <c r="C5" s="1" t="s">
        <v>33</v>
      </c>
      <c r="D5" s="7">
        <v>1.2857142857142864E-2</v>
      </c>
      <c r="E5" s="7">
        <v>9.3333333333333338E-2</v>
      </c>
    </row>
    <row r="6" spans="1:7" ht="15.6" thickBot="1" x14ac:dyDescent="0.35">
      <c r="A6" s="10">
        <v>6.5</v>
      </c>
      <c r="B6" s="11">
        <v>6.1</v>
      </c>
      <c r="C6" s="1" t="s">
        <v>34</v>
      </c>
      <c r="D6" s="1">
        <v>7</v>
      </c>
      <c r="E6" s="1">
        <v>7</v>
      </c>
    </row>
    <row r="7" spans="1:7" ht="15.6" thickBot="1" x14ac:dyDescent="0.35">
      <c r="A7" s="10">
        <v>6.3</v>
      </c>
      <c r="B7" s="11">
        <v>6</v>
      </c>
      <c r="C7" s="1" t="s">
        <v>35</v>
      </c>
      <c r="D7" s="1">
        <v>0</v>
      </c>
      <c r="E7" s="1"/>
    </row>
    <row r="8" spans="1:7" ht="15.6" thickBot="1" x14ac:dyDescent="0.35">
      <c r="A8" s="10">
        <v>6.4</v>
      </c>
      <c r="B8" s="11">
        <v>6.8</v>
      </c>
      <c r="C8" s="1" t="s">
        <v>36</v>
      </c>
      <c r="D8" s="4">
        <v>8</v>
      </c>
      <c r="E8" s="1"/>
    </row>
    <row r="9" spans="1:7" ht="15.6" thickBot="1" x14ac:dyDescent="0.35">
      <c r="A9" s="10">
        <v>6.4</v>
      </c>
      <c r="B9" s="11">
        <v>6.2</v>
      </c>
      <c r="C9" s="1" t="s">
        <v>37</v>
      </c>
      <c r="D9" s="4">
        <v>-0.46394680381623377</v>
      </c>
      <c r="E9" s="1"/>
    </row>
    <row r="10" spans="1:7" x14ac:dyDescent="0.3">
      <c r="C10" s="1" t="s">
        <v>38</v>
      </c>
      <c r="D10" s="1">
        <v>0.32752432962832884</v>
      </c>
      <c r="E10" s="1"/>
    </row>
    <row r="11" spans="1:7" x14ac:dyDescent="0.3">
      <c r="C11" s="1" t="s">
        <v>39</v>
      </c>
      <c r="D11" s="1">
        <v>1.8595480375308981</v>
      </c>
      <c r="E11" s="1"/>
    </row>
    <row r="12" spans="1:7" x14ac:dyDescent="0.3">
      <c r="C12" s="1" t="s">
        <v>40</v>
      </c>
      <c r="D12" s="4">
        <v>0.65504865925665767</v>
      </c>
      <c r="E12" s="1"/>
      <c r="F12" s="14" t="s">
        <v>53</v>
      </c>
      <c r="G12">
        <f>+_xlfn.T.DIST.2T(-D9,8)</f>
        <v>0.65504865925665767</v>
      </c>
    </row>
    <row r="13" spans="1:7" ht="15" thickBot="1" x14ac:dyDescent="0.35">
      <c r="C13" s="2" t="s">
        <v>41</v>
      </c>
      <c r="D13" s="13">
        <v>2.3060041352041671</v>
      </c>
      <c r="E13" s="2"/>
      <c r="F13" t="s">
        <v>43</v>
      </c>
      <c r="G13">
        <f>_xlfn.T.INV.2T(0.05,8)</f>
        <v>2.3060041352041671</v>
      </c>
    </row>
    <row r="22" spans="2:2" x14ac:dyDescent="0.3">
      <c r="B22">
        <f>_xlfn.F.INV.RT(0.05,5,10)</f>
        <v>3.325834530413013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M14" sqref="M14"/>
    </sheetView>
  </sheetViews>
  <sheetFormatPr defaultRowHeight="14.4" x14ac:dyDescent="0.3"/>
  <cols>
    <col min="4" max="4" width="31.5546875" bestFit="1" customWidth="1"/>
  </cols>
  <sheetData>
    <row r="2" spans="1:6" ht="15.6" x14ac:dyDescent="0.3">
      <c r="A2" t="s">
        <v>111</v>
      </c>
      <c r="B2" t="s">
        <v>112</v>
      </c>
      <c r="D2" s="42" t="s">
        <v>113</v>
      </c>
      <c r="E2" s="42"/>
      <c r="F2" s="42"/>
    </row>
    <row r="3" spans="1:6" ht="16.2" thickBot="1" x14ac:dyDescent="0.35">
      <c r="A3" s="41">
        <v>1.79</v>
      </c>
      <c r="B3" s="41">
        <v>2.0099999999999998</v>
      </c>
      <c r="D3" s="42"/>
      <c r="E3" s="42"/>
      <c r="F3" s="42"/>
    </row>
    <row r="4" spans="1:6" ht="15.6" x14ac:dyDescent="0.3">
      <c r="A4" s="41">
        <v>1.78</v>
      </c>
      <c r="B4" s="41">
        <v>2.5099999999999998</v>
      </c>
      <c r="D4" s="43"/>
      <c r="E4" s="43" t="s">
        <v>31</v>
      </c>
      <c r="F4" s="43" t="s">
        <v>32</v>
      </c>
    </row>
    <row r="5" spans="1:6" ht="15.6" x14ac:dyDescent="0.3">
      <c r="A5" s="41">
        <v>6.14</v>
      </c>
      <c r="B5" s="41">
        <v>5.94</v>
      </c>
      <c r="D5" s="44" t="s">
        <v>6</v>
      </c>
      <c r="E5" s="44">
        <v>3.9262500000000005</v>
      </c>
      <c r="F5" s="44">
        <v>4.1425000000000001</v>
      </c>
    </row>
    <row r="6" spans="1:6" ht="15.6" x14ac:dyDescent="0.3">
      <c r="A6" s="41">
        <v>5.82</v>
      </c>
      <c r="B6" s="41">
        <v>7.23</v>
      </c>
      <c r="D6" s="44" t="s">
        <v>33</v>
      </c>
      <c r="E6" s="44">
        <v>4.7365410714285661</v>
      </c>
      <c r="F6" s="44">
        <v>5.2547071428571428</v>
      </c>
    </row>
    <row r="7" spans="1:6" ht="15.6" x14ac:dyDescent="0.3">
      <c r="A7" s="41">
        <v>1.73</v>
      </c>
      <c r="B7" s="41">
        <v>1.41</v>
      </c>
      <c r="D7" s="44" t="s">
        <v>34</v>
      </c>
      <c r="E7" s="44">
        <v>8</v>
      </c>
      <c r="F7" s="44">
        <v>8</v>
      </c>
    </row>
    <row r="8" spans="1:6" ht="15.6" x14ac:dyDescent="0.3">
      <c r="A8" s="41">
        <v>5.37</v>
      </c>
      <c r="B8" s="41">
        <v>4.95</v>
      </c>
      <c r="D8" s="44" t="s">
        <v>114</v>
      </c>
      <c r="E8" s="44">
        <v>0.96464626352322635</v>
      </c>
      <c r="F8" s="44"/>
    </row>
    <row r="9" spans="1:6" ht="15.6" x14ac:dyDescent="0.3">
      <c r="A9" s="41">
        <v>6.41</v>
      </c>
      <c r="B9" s="41">
        <v>6.59</v>
      </c>
      <c r="D9" s="44" t="s">
        <v>35</v>
      </c>
      <c r="E9" s="44">
        <v>0</v>
      </c>
      <c r="F9" s="44"/>
    </row>
    <row r="10" spans="1:6" ht="15.6" x14ac:dyDescent="0.3">
      <c r="A10" s="41">
        <v>2.37</v>
      </c>
      <c r="B10" s="41">
        <v>2.5</v>
      </c>
      <c r="D10" s="44" t="s">
        <v>36</v>
      </c>
      <c r="E10" s="44">
        <v>7</v>
      </c>
      <c r="F10" s="44"/>
    </row>
    <row r="11" spans="1:6" ht="15.6" x14ac:dyDescent="0.3">
      <c r="D11" s="44" t="s">
        <v>37</v>
      </c>
      <c r="E11" s="44">
        <v>-1.0107482510764214</v>
      </c>
      <c r="F11" s="44"/>
    </row>
    <row r="12" spans="1:6" ht="15.6" x14ac:dyDescent="0.3">
      <c r="D12" s="44" t="s">
        <v>38</v>
      </c>
      <c r="E12" s="44">
        <v>0.17289574433183549</v>
      </c>
      <c r="F12" s="44"/>
    </row>
    <row r="13" spans="1:6" ht="15.6" x14ac:dyDescent="0.3">
      <c r="D13" s="44" t="s">
        <v>39</v>
      </c>
      <c r="E13" s="44">
        <v>1.8945786050900073</v>
      </c>
      <c r="F13" s="44"/>
    </row>
    <row r="14" spans="1:6" ht="15.6" x14ac:dyDescent="0.3">
      <c r="D14" s="44" t="s">
        <v>40</v>
      </c>
      <c r="E14" s="44">
        <v>0.34579148866367099</v>
      </c>
      <c r="F14" s="44"/>
    </row>
    <row r="15" spans="1:6" ht="16.2" thickBot="1" x14ac:dyDescent="0.35">
      <c r="D15" s="45" t="s">
        <v>41</v>
      </c>
      <c r="E15" s="45">
        <v>2.3646242515927849</v>
      </c>
      <c r="F15" s="4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2"/>
  <sheetViews>
    <sheetView workbookViewId="0">
      <selection activeCell="F6" sqref="F6"/>
    </sheetView>
  </sheetViews>
  <sheetFormatPr defaultRowHeight="14.4" x14ac:dyDescent="0.3"/>
  <cols>
    <col min="2" max="2" width="12" bestFit="1" customWidth="1"/>
    <col min="15" max="15" width="11" bestFit="1" customWidth="1"/>
  </cols>
  <sheetData>
    <row r="1" spans="1:16" x14ac:dyDescent="0.3">
      <c r="D1" t="s">
        <v>84</v>
      </c>
      <c r="E1" t="s">
        <v>84</v>
      </c>
      <c r="F1">
        <v>0.05</v>
      </c>
      <c r="J1" t="s">
        <v>85</v>
      </c>
      <c r="L1" t="s">
        <v>86</v>
      </c>
      <c r="N1" t="s">
        <v>85</v>
      </c>
      <c r="O1" t="s">
        <v>87</v>
      </c>
      <c r="P1" t="s">
        <v>88</v>
      </c>
    </row>
    <row r="2" spans="1:16" x14ac:dyDescent="0.3">
      <c r="B2" t="s">
        <v>89</v>
      </c>
      <c r="C2" t="s">
        <v>90</v>
      </c>
      <c r="D2" t="s">
        <v>86</v>
      </c>
      <c r="E2" t="s">
        <v>85</v>
      </c>
      <c r="F2">
        <v>1.9</v>
      </c>
      <c r="H2" t="s">
        <v>85</v>
      </c>
      <c r="J2">
        <v>3.4816586539015244</v>
      </c>
      <c r="K2">
        <v>0</v>
      </c>
      <c r="L2">
        <v>5.1173550291992269</v>
      </c>
      <c r="M2">
        <v>0</v>
      </c>
      <c r="N2" t="s">
        <v>91</v>
      </c>
    </row>
    <row r="3" spans="1:16" x14ac:dyDescent="0.3">
      <c r="A3">
        <v>0.01</v>
      </c>
      <c r="B3">
        <f>_xlfn.F.DIST(A3,5,9,FALSE)</f>
        <v>1.0304532487880038E-2</v>
      </c>
      <c r="C3">
        <f>_xlfn.F.DIST(A3,1,9,FALSE)</f>
        <v>3.8588632662096636</v>
      </c>
      <c r="D3">
        <f>_xlfn.F.DIST.RT(A3,1,9)</f>
        <v>0.92253644795668122</v>
      </c>
      <c r="E3">
        <f>_xlfn.F.DIST.RT(A3,5,9)</f>
        <v>0.99995832190690059</v>
      </c>
      <c r="F3">
        <f>+_xlfn.F.INV.RT(0.05,1,9)</f>
        <v>5.1173550291992269</v>
      </c>
      <c r="G3">
        <f>_xlfn.F.DIST(F3,1,9,FALSE)</f>
        <v>1.8063166602497602E-2</v>
      </c>
      <c r="H3">
        <f>+_xlfn.F.INV.RT(0.05,5,9)</f>
        <v>3.4816586539015244</v>
      </c>
      <c r="I3">
        <f>_xlfn.F.DIST(H3,5,9,FALSE)</f>
        <v>3.7159109043541125E-2</v>
      </c>
      <c r="J3">
        <f>+_xlfn.F.INV.RT(0.05,5,9)</f>
        <v>3.4816586539015244</v>
      </c>
      <c r="K3">
        <f>_xlfn.F.DIST(J3,5,9,FALSE)</f>
        <v>3.7159109043541125E-2</v>
      </c>
      <c r="L3">
        <v>5.12</v>
      </c>
      <c r="M3">
        <v>1.8041592985916882E-2</v>
      </c>
      <c r="N3">
        <f>EXP(_xlfn.GAMMALN.PRECISE(5/2))*EXP(_xlfn.GAMMALN.PRECISE(9/2))/EXP(_xlfn.GAMMALN.PRECISE(5/2+9/2))</f>
        <v>2.1475731030398976E-2</v>
      </c>
      <c r="O3">
        <f>1/$N$3*(5/9)^(5/2)*A3^(5/2-1)*(1+5/9*A3)^(-(5+9)/2)</f>
        <v>1.0304532487880028E-2</v>
      </c>
      <c r="P3">
        <f>B3-O3</f>
        <v>0</v>
      </c>
    </row>
    <row r="4" spans="1:16" x14ac:dyDescent="0.3">
      <c r="A4">
        <v>0.02</v>
      </c>
      <c r="B4">
        <f t="shared" ref="B4:B67" si="0">_xlfn.F.DIST(A4,5,9,FALSE)</f>
        <v>2.8042943339614216E-2</v>
      </c>
      <c r="C4">
        <f t="shared" ref="C4:C67" si="1">_xlfn.F.DIST(A4,1,9,FALSE)</f>
        <v>2.7135364490998621</v>
      </c>
      <c r="D4">
        <f t="shared" ref="D4:D67" si="2">_xlfn.F.DIST.RT(A4,1,9)</f>
        <v>0.89065202589597448</v>
      </c>
      <c r="E4">
        <f t="shared" ref="E4:E67" si="3">_xlfn.F.DIST.RT(A4,5,9)</f>
        <v>0.9997706277391718</v>
      </c>
      <c r="F4">
        <f>+_xlfn.F.INV.RT(0.05,1,9)</f>
        <v>5.1173550291992269</v>
      </c>
      <c r="G4">
        <v>0</v>
      </c>
      <c r="H4">
        <f>+_xlfn.F.INV.RT(0.05,5,9)</f>
        <v>3.4816586539015244</v>
      </c>
      <c r="I4">
        <v>0</v>
      </c>
      <c r="J4">
        <v>3.4899999999999998</v>
      </c>
      <c r="K4">
        <v>3.6883043694725816E-2</v>
      </c>
      <c r="L4">
        <v>5.13</v>
      </c>
      <c r="M4">
        <v>1.7960311027298385E-2</v>
      </c>
      <c r="O4">
        <f t="shared" ref="O4:O67" si="4">1/$N$3*(5/9)^(5/2)*A4^(5/2-1)*(1+5/9*A4)^(-(5+9)/2)</f>
        <v>2.8042943339614192E-2</v>
      </c>
      <c r="P4">
        <f t="shared" ref="P4:P67" si="5">B4-O4</f>
        <v>0</v>
      </c>
    </row>
    <row r="5" spans="1:16" x14ac:dyDescent="0.3">
      <c r="A5">
        <v>0.03</v>
      </c>
      <c r="B5">
        <f t="shared" si="0"/>
        <v>4.9579548882362753E-2</v>
      </c>
      <c r="C5">
        <f t="shared" si="1"/>
        <v>2.2033524162961009</v>
      </c>
      <c r="D5">
        <f t="shared" si="2"/>
        <v>0.86632308219791676</v>
      </c>
      <c r="E5">
        <f t="shared" si="3"/>
        <v>0.99938495455964804</v>
      </c>
      <c r="J5">
        <v>3.5</v>
      </c>
      <c r="K5">
        <v>3.6555211099434326E-2</v>
      </c>
      <c r="L5">
        <v>5.14</v>
      </c>
      <c r="M5">
        <v>1.7879474009514316E-2</v>
      </c>
      <c r="O5">
        <f t="shared" si="4"/>
        <v>4.9579548882362802E-2</v>
      </c>
      <c r="P5">
        <f t="shared" si="5"/>
        <v>0</v>
      </c>
    </row>
    <row r="6" spans="1:16" x14ac:dyDescent="0.3">
      <c r="A6">
        <v>0.04</v>
      </c>
      <c r="B6">
        <f t="shared" si="0"/>
        <v>7.3475667948307538E-2</v>
      </c>
      <c r="C6">
        <f t="shared" si="1"/>
        <v>1.8976285120075247</v>
      </c>
      <c r="D6">
        <f t="shared" si="2"/>
        <v>0.84592663931450474</v>
      </c>
      <c r="E6">
        <f t="shared" si="3"/>
        <v>0.99877122770470517</v>
      </c>
      <c r="F6">
        <f>_xlfn.F.DIST.RT(F3,1,9)</f>
        <v>5.0000000000000031E-2</v>
      </c>
      <c r="J6">
        <v>3.51</v>
      </c>
      <c r="K6">
        <v>3.6230751645128449E-2</v>
      </c>
      <c r="L6">
        <v>5.1499999999999995</v>
      </c>
      <c r="M6">
        <v>1.7799079025016748E-2</v>
      </c>
      <c r="O6">
        <f t="shared" si="4"/>
        <v>7.3475667948307552E-2</v>
      </c>
      <c r="P6">
        <f t="shared" si="5"/>
        <v>0</v>
      </c>
    </row>
    <row r="7" spans="1:16" x14ac:dyDescent="0.3">
      <c r="A7">
        <v>0.05</v>
      </c>
      <c r="B7">
        <f t="shared" si="0"/>
        <v>9.8862417146167045E-2</v>
      </c>
      <c r="C7">
        <f t="shared" si="1"/>
        <v>1.6879339441771872</v>
      </c>
      <c r="D7">
        <f t="shared" si="2"/>
        <v>0.82805639352200477</v>
      </c>
      <c r="E7">
        <f t="shared" si="3"/>
        <v>0.99791050112885094</v>
      </c>
      <c r="J7">
        <v>3.52</v>
      </c>
      <c r="K7">
        <v>3.590962633823274E-2</v>
      </c>
      <c r="L7">
        <v>5.16</v>
      </c>
      <c r="M7">
        <v>1.7719123188681834E-2</v>
      </c>
      <c r="O7">
        <f t="shared" si="4"/>
        <v>9.8862417146167003E-2</v>
      </c>
      <c r="P7">
        <f t="shared" si="5"/>
        <v>0</v>
      </c>
    </row>
    <row r="8" spans="1:16" x14ac:dyDescent="0.3">
      <c r="A8">
        <v>6.0000000000000005E-2</v>
      </c>
      <c r="B8">
        <f t="shared" si="0"/>
        <v>0.12514531129837961</v>
      </c>
      <c r="C8">
        <f t="shared" si="1"/>
        <v>1.5323809046603958</v>
      </c>
      <c r="D8">
        <f t="shared" si="2"/>
        <v>0.81198962108423745</v>
      </c>
      <c r="E8">
        <f t="shared" si="3"/>
        <v>0.99679100955672895</v>
      </c>
      <c r="J8">
        <v>3.53</v>
      </c>
      <c r="K8">
        <v>3.5591796677942419E-2</v>
      </c>
      <c r="L8">
        <v>5.17</v>
      </c>
      <c r="M8">
        <v>1.7639603637607425E-2</v>
      </c>
      <c r="O8">
        <f t="shared" si="4"/>
        <v>0.12514531129837941</v>
      </c>
      <c r="P8">
        <f t="shared" si="5"/>
        <v>0</v>
      </c>
    </row>
    <row r="9" spans="1:16" x14ac:dyDescent="0.3">
      <c r="A9">
        <v>6.9999999999999993E-2</v>
      </c>
      <c r="B9">
        <f t="shared" si="0"/>
        <v>0.15189173089086516</v>
      </c>
      <c r="C9">
        <f t="shared" si="1"/>
        <v>1.4109053808837198</v>
      </c>
      <c r="D9">
        <f t="shared" si="2"/>
        <v>0.79729610940810958</v>
      </c>
      <c r="E9">
        <f t="shared" si="3"/>
        <v>0.99540606137801602</v>
      </c>
      <c r="J9">
        <v>3.54</v>
      </c>
      <c r="K9">
        <v>3.5277224649619139E-2</v>
      </c>
      <c r="L9">
        <v>5.18</v>
      </c>
      <c r="M9">
        <v>1.7560517530912735E-2</v>
      </c>
      <c r="O9">
        <f t="shared" si="4"/>
        <v>0.15189173089086511</v>
      </c>
      <c r="P9">
        <f t="shared" si="5"/>
        <v>0</v>
      </c>
    </row>
    <row r="10" spans="1:16" x14ac:dyDescent="0.3">
      <c r="A10">
        <v>0.08</v>
      </c>
      <c r="B10">
        <f t="shared" si="0"/>
        <v>0.17877564456487144</v>
      </c>
      <c r="C10">
        <f t="shared" si="1"/>
        <v>1.3125296079691753</v>
      </c>
      <c r="D10">
        <f t="shared" si="2"/>
        <v>0.783694973192129</v>
      </c>
      <c r="E10">
        <f t="shared" si="3"/>
        <v>0.99375272483428834</v>
      </c>
      <c r="J10">
        <v>3.55</v>
      </c>
      <c r="K10">
        <v>3.4965872718275962E-2</v>
      </c>
      <c r="L10">
        <v>5.1899999999999995</v>
      </c>
      <c r="M10">
        <v>1.7481862049539932E-2</v>
      </c>
      <c r="O10">
        <f t="shared" si="4"/>
        <v>0.17877564456487138</v>
      </c>
      <c r="P10">
        <f t="shared" si="5"/>
        <v>0</v>
      </c>
    </row>
    <row r="11" spans="1:16" x14ac:dyDescent="0.3">
      <c r="A11">
        <v>0.09</v>
      </c>
      <c r="B11">
        <f t="shared" si="0"/>
        <v>0.20554619980902311</v>
      </c>
      <c r="C11">
        <f t="shared" si="1"/>
        <v>1.2306730046166809</v>
      </c>
      <c r="D11">
        <f t="shared" si="2"/>
        <v>0.7709907037415249</v>
      </c>
      <c r="E11">
        <f t="shared" si="3"/>
        <v>0.99183093243759624</v>
      </c>
      <c r="J11">
        <v>3.56</v>
      </c>
      <c r="K11">
        <v>3.4657703822152282E-2</v>
      </c>
      <c r="L11">
        <v>5.2</v>
      </c>
      <c r="M11">
        <v>1.7403634396058163E-2</v>
      </c>
      <c r="O11">
        <f t="shared" si="4"/>
        <v>0.20554619980902294</v>
      </c>
      <c r="P11">
        <f t="shared" si="5"/>
        <v>0</v>
      </c>
    </row>
    <row r="12" spans="1:16" x14ac:dyDescent="0.3">
      <c r="A12">
        <v>9.9999999999999992E-2</v>
      </c>
      <c r="B12">
        <f t="shared" si="0"/>
        <v>0.2320080800910698</v>
      </c>
      <c r="C12">
        <f t="shared" si="1"/>
        <v>1.1611180689767244</v>
      </c>
      <c r="D12">
        <f t="shared" si="2"/>
        <v>0.75904065446414393</v>
      </c>
      <c r="E12">
        <f t="shared" si="3"/>
        <v>0.98964283441516121</v>
      </c>
      <c r="J12">
        <v>3.57</v>
      </c>
      <c r="K12">
        <v>3.435268136637569E-2</v>
      </c>
      <c r="L12">
        <v>5.21</v>
      </c>
      <c r="M12">
        <v>1.7325831794469296E-2</v>
      </c>
      <c r="O12">
        <f t="shared" si="4"/>
        <v>0.23200808009106993</v>
      </c>
      <c r="P12">
        <f t="shared" si="5"/>
        <v>0</v>
      </c>
    </row>
    <row r="13" spans="1:16" x14ac:dyDescent="0.3">
      <c r="A13">
        <v>0.11</v>
      </c>
      <c r="B13">
        <f t="shared" si="0"/>
        <v>0.25800835743143341</v>
      </c>
      <c r="C13">
        <f t="shared" si="1"/>
        <v>1.1010197709322533</v>
      </c>
      <c r="D13">
        <f t="shared" si="2"/>
        <v>0.74773691150659372</v>
      </c>
      <c r="E13">
        <f t="shared" si="3"/>
        <v>0.98719231316208211</v>
      </c>
      <c r="J13">
        <v>3.58</v>
      </c>
      <c r="K13">
        <v>3.4050769216710047E-2</v>
      </c>
      <c r="L13">
        <v>5.22</v>
      </c>
      <c r="M13">
        <v>1.7248451490015759E-2</v>
      </c>
      <c r="O13">
        <f t="shared" si="4"/>
        <v>0.25800835743143341</v>
      </c>
      <c r="P13">
        <f t="shared" si="5"/>
        <v>0</v>
      </c>
    </row>
    <row r="14" spans="1:16" x14ac:dyDescent="0.3">
      <c r="A14">
        <v>0.12</v>
      </c>
      <c r="B14">
        <f t="shared" si="0"/>
        <v>0.28342723828827476</v>
      </c>
      <c r="C14">
        <f t="shared" si="1"/>
        <v>1.048379524733569</v>
      </c>
      <c r="D14">
        <f t="shared" si="2"/>
        <v>0.73699545823678203</v>
      </c>
      <c r="E14">
        <f t="shared" si="3"/>
        <v>0.98448460816282546</v>
      </c>
      <c r="J14">
        <v>3.59</v>
      </c>
      <c r="K14">
        <v>3.3751931693389692E-2</v>
      </c>
      <c r="L14">
        <v>5.2299999999999995</v>
      </c>
      <c r="M14">
        <v>1.7171490748990607E-2</v>
      </c>
      <c r="O14">
        <f t="shared" si="4"/>
        <v>0.28342723828827476</v>
      </c>
      <c r="P14">
        <f t="shared" si="5"/>
        <v>0</v>
      </c>
    </row>
    <row r="15" spans="1:16" x14ac:dyDescent="0.3">
      <c r="A15">
        <v>0.13</v>
      </c>
      <c r="B15">
        <f t="shared" si="0"/>
        <v>0.30817129424608469</v>
      </c>
      <c r="C15">
        <f t="shared" si="1"/>
        <v>1.001746378969365</v>
      </c>
      <c r="D15">
        <f t="shared" si="2"/>
        <v>0.72674933744479109</v>
      </c>
      <c r="E15">
        <f t="shared" si="3"/>
        <v>0.98152602016006019</v>
      </c>
      <c r="J15">
        <v>3.5999999999999996</v>
      </c>
      <c r="K15">
        <v>3.3456133565037141E-2</v>
      </c>
      <c r="L15">
        <v>5.24</v>
      </c>
      <c r="M15">
        <v>1.7094946858549176E-2</v>
      </c>
      <c r="O15">
        <f t="shared" si="4"/>
        <v>0.30817129424608475</v>
      </c>
      <c r="P15">
        <f t="shared" si="5"/>
        <v>0</v>
      </c>
    </row>
    <row r="16" spans="1:16" x14ac:dyDescent="0.3">
      <c r="A16">
        <v>0.14000000000000001</v>
      </c>
      <c r="B16">
        <f t="shared" si="0"/>
        <v>0.332168358949123</v>
      </c>
      <c r="C16">
        <f t="shared" si="1"/>
        <v>0.96003783431688194</v>
      </c>
      <c r="D16">
        <f t="shared" si="2"/>
        <v>0.71694414328167744</v>
      </c>
      <c r="E16">
        <f t="shared" si="3"/>
        <v>0.97832367416251154</v>
      </c>
      <c r="J16">
        <v>3.61</v>
      </c>
      <c r="K16">
        <v>3.3163340042664538E-2</v>
      </c>
      <c r="L16">
        <v>5.25</v>
      </c>
      <c r="M16">
        <v>1.7018817126523096E-2</v>
      </c>
      <c r="O16">
        <f t="shared" si="4"/>
        <v>0.332168358949123</v>
      </c>
      <c r="P16">
        <f t="shared" si="5"/>
        <v>0</v>
      </c>
    </row>
    <row r="17" spans="1:16" x14ac:dyDescent="0.3">
      <c r="A17">
        <v>0.15000000000000002</v>
      </c>
      <c r="B17">
        <f t="shared" si="0"/>
        <v>0.35536358781507454</v>
      </c>
      <c r="C17">
        <f t="shared" si="1"/>
        <v>0.92242750695635956</v>
      </c>
      <c r="D17">
        <f t="shared" si="2"/>
        <v>0.70753494006361972</v>
      </c>
      <c r="E17">
        <f t="shared" si="3"/>
        <v>0.9748853273391036</v>
      </c>
      <c r="J17">
        <v>3.6199999999999997</v>
      </c>
      <c r="K17">
        <v>3.2873516773757092E-2</v>
      </c>
      <c r="L17">
        <v>5.26</v>
      </c>
      <c r="M17">
        <v>1.6943098881235966E-2</v>
      </c>
      <c r="O17">
        <f t="shared" si="4"/>
        <v>0.35536358781507454</v>
      </c>
      <c r="P17">
        <f t="shared" si="5"/>
        <v>0</v>
      </c>
    </row>
    <row r="18" spans="1:16" x14ac:dyDescent="0.3">
      <c r="A18">
        <v>0.16</v>
      </c>
      <c r="B18">
        <f t="shared" si="0"/>
        <v>0.37771635616108273</v>
      </c>
      <c r="C18">
        <f t="shared" si="1"/>
        <v>0.88827202631382474</v>
      </c>
      <c r="D18">
        <f t="shared" si="2"/>
        <v>0.69848409167136549</v>
      </c>
      <c r="E18">
        <f t="shared" si="3"/>
        <v>0.97121921190615668</v>
      </c>
      <c r="J18">
        <v>3.63</v>
      </c>
      <c r="K18">
        <v>3.2586629836437356E-2</v>
      </c>
      <c r="L18">
        <v>5.27</v>
      </c>
      <c r="M18">
        <v>1.686778947132091E-2</v>
      </c>
      <c r="O18">
        <f t="shared" si="4"/>
        <v>0.37771635616108284</v>
      </c>
      <c r="P18">
        <f t="shared" si="5"/>
        <v>0</v>
      </c>
    </row>
    <row r="19" spans="1:16" x14ac:dyDescent="0.3">
      <c r="A19">
        <v>0.17</v>
      </c>
      <c r="B19">
        <f t="shared" si="0"/>
        <v>0.3991977785188639</v>
      </c>
      <c r="C19">
        <f t="shared" si="1"/>
        <v>0.85706193300185596</v>
      </c>
      <c r="D19">
        <f t="shared" si="2"/>
        <v>0.68975969256506242</v>
      </c>
      <c r="E19">
        <f t="shared" si="3"/>
        <v>0.96733390577879808</v>
      </c>
      <c r="J19">
        <v>3.6399999999999997</v>
      </c>
      <c r="K19">
        <v>3.2302645733709674E-2</v>
      </c>
      <c r="L19">
        <v>5.28</v>
      </c>
      <c r="M19">
        <v>1.6792886265540326E-2</v>
      </c>
      <c r="O19">
        <f t="shared" si="4"/>
        <v>0.39919777851886329</v>
      </c>
      <c r="P19">
        <f t="shared" si="5"/>
        <v>6.106226635438361E-16</v>
      </c>
    </row>
    <row r="20" spans="1:16" x14ac:dyDescent="0.3">
      <c r="A20">
        <v>0.18000000000000002</v>
      </c>
      <c r="B20">
        <f t="shared" si="0"/>
        <v>0.41978869882835568</v>
      </c>
      <c r="C20">
        <f t="shared" si="1"/>
        <v>0.82838778528107904</v>
      </c>
      <c r="D20">
        <f t="shared" si="2"/>
        <v>0.68133440822455338</v>
      </c>
      <c r="E20">
        <f t="shared" si="3"/>
        <v>0.96323822557036598</v>
      </c>
      <c r="J20">
        <v>3.65</v>
      </c>
      <c r="K20">
        <v>3.202153138778354E-2</v>
      </c>
      <c r="L20">
        <v>5.29</v>
      </c>
      <c r="M20">
        <v>1.6718386652607109E-2</v>
      </c>
      <c r="O20">
        <f t="shared" si="4"/>
        <v>0.41978869882835557</v>
      </c>
      <c r="P20">
        <f t="shared" si="5"/>
        <v>0</v>
      </c>
    </row>
    <row r="21" spans="1:16" x14ac:dyDescent="0.3">
      <c r="A21">
        <v>0.19</v>
      </c>
      <c r="B21">
        <f t="shared" si="0"/>
        <v>0.43947804454531947</v>
      </c>
      <c r="C21">
        <f t="shared" si="1"/>
        <v>0.80191620121863028</v>
      </c>
      <c r="D21">
        <f t="shared" si="2"/>
        <v>0.67318460145119385</v>
      </c>
      <c r="E21">
        <f t="shared" si="3"/>
        <v>0.95894113779494794</v>
      </c>
      <c r="J21">
        <v>3.6599999999999997</v>
      </c>
      <c r="K21">
        <v>3.1743254134475214E-2</v>
      </c>
      <c r="L21">
        <v>5.3</v>
      </c>
      <c r="M21">
        <v>1.6644288041007968E-2</v>
      </c>
      <c r="O21">
        <f t="shared" si="4"/>
        <v>0.43947804454531891</v>
      </c>
      <c r="P21">
        <f t="shared" si="5"/>
        <v>5.5511151231257827E-16</v>
      </c>
    </row>
    <row r="22" spans="1:16" x14ac:dyDescent="0.3">
      <c r="A22">
        <v>0.2</v>
      </c>
      <c r="B22">
        <f t="shared" si="0"/>
        <v>0.45826146667926343</v>
      </c>
      <c r="C22">
        <f t="shared" si="1"/>
        <v>0.77737256689309331</v>
      </c>
      <c r="D22">
        <f t="shared" si="2"/>
        <v>0.66528966277665369</v>
      </c>
      <c r="E22">
        <f t="shared" si="3"/>
        <v>0.95445168504359779</v>
      </c>
      <c r="J22">
        <v>3.67</v>
      </c>
      <c r="K22">
        <v>3.1467781717685495E-2</v>
      </c>
      <c r="L22">
        <v>5.31</v>
      </c>
      <c r="M22">
        <v>1.657058785882852E-2</v>
      </c>
      <c r="O22">
        <f t="shared" si="4"/>
        <v>0.45826146667926321</v>
      </c>
      <c r="P22">
        <f t="shared" si="5"/>
        <v>0</v>
      </c>
    </row>
    <row r="23" spans="1:16" x14ac:dyDescent="0.3">
      <c r="A23">
        <v>0.21000000000000002</v>
      </c>
      <c r="B23">
        <f t="shared" si="0"/>
        <v>0.47614020769619692</v>
      </c>
      <c r="C23">
        <f t="shared" si="1"/>
        <v>0.75452832307654472</v>
      </c>
      <c r="D23">
        <f t="shared" si="2"/>
        <v>0.65763148950987893</v>
      </c>
      <c r="E23">
        <f t="shared" si="3"/>
        <v>0.94977892457902768</v>
      </c>
      <c r="J23">
        <v>3.6799999999999997</v>
      </c>
      <c r="K23">
        <v>3.1195082283953984E-2</v>
      </c>
      <c r="L23">
        <v>5.32</v>
      </c>
      <c r="M23">
        <v>1.6497283553580024E-2</v>
      </c>
      <c r="O23">
        <f t="shared" si="4"/>
        <v>0.47614020769619692</v>
      </c>
      <c r="P23">
        <f t="shared" si="5"/>
        <v>0</v>
      </c>
    </row>
    <row r="24" spans="1:16" x14ac:dyDescent="0.3">
      <c r="A24">
        <v>0.22</v>
      </c>
      <c r="B24">
        <f t="shared" si="0"/>
        <v>0.49312015324604069</v>
      </c>
      <c r="C24">
        <f t="shared" si="1"/>
        <v>0.73319146272957858</v>
      </c>
      <c r="D24">
        <f t="shared" si="2"/>
        <v>0.65019407494229386</v>
      </c>
      <c r="E24">
        <f t="shared" si="3"/>
        <v>0.9449318773001425</v>
      </c>
      <c r="J24">
        <v>3.69</v>
      </c>
      <c r="K24">
        <v>3.0925124377088265E-2</v>
      </c>
      <c r="L24">
        <v>5.33</v>
      </c>
      <c r="M24">
        <v>1.6424372592028162E-2</v>
      </c>
      <c r="O24">
        <f t="shared" si="4"/>
        <v>0.4931201532460408</v>
      </c>
      <c r="P24">
        <f t="shared" si="5"/>
        <v>0</v>
      </c>
    </row>
    <row r="25" spans="1:16" x14ac:dyDescent="0.3">
      <c r="A25">
        <v>0.23</v>
      </c>
      <c r="B25">
        <f t="shared" si="0"/>
        <v>0.50921103376499854</v>
      </c>
      <c r="C25">
        <f t="shared" si="1"/>
        <v>0.71319932249071083</v>
      </c>
      <c r="D25">
        <f t="shared" si="2"/>
        <v>0.64296318048356182</v>
      </c>
      <c r="E25">
        <f t="shared" si="3"/>
        <v>0.93991948541505543</v>
      </c>
      <c r="J25">
        <v>3.6999999999999997</v>
      </c>
      <c r="K25">
        <v>3.0657876932866257E-2</v>
      </c>
      <c r="L25">
        <v>5.34</v>
      </c>
      <c r="M25">
        <v>1.6351852460023325E-2</v>
      </c>
      <c r="O25">
        <f t="shared" si="4"/>
        <v>0.50921103376499866</v>
      </c>
      <c r="P25">
        <f t="shared" si="5"/>
        <v>0</v>
      </c>
    </row>
    <row r="26" spans="1:16" x14ac:dyDescent="0.3">
      <c r="A26">
        <v>0.24000000000000002</v>
      </c>
      <c r="B26">
        <f t="shared" si="0"/>
        <v>0.52442574940305564</v>
      </c>
      <c r="C26">
        <f t="shared" si="1"/>
        <v>0.69441304080300004</v>
      </c>
      <c r="D26">
        <f t="shared" si="2"/>
        <v>0.63592607111745969</v>
      </c>
      <c r="E26">
        <f t="shared" si="3"/>
        <v>0.93475057746187018</v>
      </c>
      <c r="J26">
        <v>3.71</v>
      </c>
      <c r="K26">
        <v>3.0393309273812386E-2</v>
      </c>
      <c r="L26">
        <v>5.35</v>
      </c>
      <c r="M26">
        <v>1.6279720662332749E-2</v>
      </c>
      <c r="O26">
        <f t="shared" si="4"/>
        <v>0.52442574940305586</v>
      </c>
      <c r="P26">
        <f t="shared" si="5"/>
        <v>0</v>
      </c>
    </row>
    <row r="27" spans="1:16" x14ac:dyDescent="0.3">
      <c r="A27">
        <v>0.25</v>
      </c>
      <c r="B27">
        <f t="shared" si="0"/>
        <v>0.53877979724740821</v>
      </c>
      <c r="C27">
        <f t="shared" si="1"/>
        <v>0.67671324536551269</v>
      </c>
      <c r="D27">
        <f t="shared" si="2"/>
        <v>0.62907129982602661</v>
      </c>
      <c r="E27">
        <f t="shared" si="3"/>
        <v>0.92943383955309622</v>
      </c>
      <c r="J27">
        <v>3.7199999999999998</v>
      </c>
      <c r="K27">
        <v>3.0131391104045242E-2</v>
      </c>
      <c r="L27">
        <v>5.36</v>
      </c>
      <c r="M27">
        <v>1.6207974722474369E-2</v>
      </c>
      <c r="O27">
        <f t="shared" si="4"/>
        <v>0.53877979724740821</v>
      </c>
      <c r="P27">
        <f t="shared" si="5"/>
        <v>0</v>
      </c>
    </row>
    <row r="28" spans="1:16" x14ac:dyDescent="0.3">
      <c r="A28">
        <v>0.26</v>
      </c>
      <c r="B28">
        <f t="shared" si="0"/>
        <v>0.55229078399532228</v>
      </c>
      <c r="C28">
        <f t="shared" si="1"/>
        <v>0.65999665991234358</v>
      </c>
      <c r="D28">
        <f t="shared" si="2"/>
        <v>0.62238853032534369</v>
      </c>
      <c r="E28">
        <f t="shared" si="3"/>
        <v>0.92397779190801133</v>
      </c>
      <c r="J28">
        <v>3.73</v>
      </c>
      <c r="K28">
        <v>2.9872092504195889E-2</v>
      </c>
      <c r="L28">
        <v>5.37</v>
      </c>
      <c r="M28">
        <v>1.6136612182552301E-2</v>
      </c>
      <c r="O28">
        <f t="shared" si="4"/>
        <v>0.55229078399532239</v>
      </c>
      <c r="P28">
        <f t="shared" si="5"/>
        <v>0</v>
      </c>
    </row>
    <row r="29" spans="1:16" x14ac:dyDescent="0.3">
      <c r="A29">
        <v>0.27</v>
      </c>
      <c r="B29">
        <f t="shared" si="0"/>
        <v>0.56497801044338503</v>
      </c>
      <c r="C29">
        <f t="shared" si="1"/>
        <v>0.64417340718819016</v>
      </c>
      <c r="D29">
        <f t="shared" si="2"/>
        <v>0.61586839009498306</v>
      </c>
      <c r="E29">
        <f t="shared" si="3"/>
        <v>0.91839076988898571</v>
      </c>
      <c r="J29">
        <v>3.7399999999999998</v>
      </c>
      <c r="K29">
        <v>2.9615383926396864E-2</v>
      </c>
      <c r="L29">
        <v>5.38</v>
      </c>
      <c r="M29">
        <v>1.6065630603094072E-2</v>
      </c>
      <c r="O29">
        <f t="shared" si="4"/>
        <v>0.56497801044338547</v>
      </c>
      <c r="P29">
        <f t="shared" si="5"/>
        <v>0</v>
      </c>
    </row>
    <row r="30" spans="1:16" x14ac:dyDescent="0.3">
      <c r="A30">
        <v>0.28000000000000003</v>
      </c>
      <c r="B30">
        <f t="shared" si="0"/>
        <v>0.5768621166602953</v>
      </c>
      <c r="C30">
        <f t="shared" si="1"/>
        <v>0.62916484525492833</v>
      </c>
      <c r="D30">
        <f t="shared" si="2"/>
        <v>0.60950234759522171</v>
      </c>
      <c r="E30">
        <f t="shared" si="3"/>
        <v>0.91268090888110942</v>
      </c>
      <c r="J30">
        <v>3.75</v>
      </c>
      <c r="K30">
        <v>2.9361236189339762E-2</v>
      </c>
      <c r="L30">
        <v>5.39</v>
      </c>
      <c r="M30">
        <v>1.5995027562889445E-2</v>
      </c>
      <c r="O30">
        <f t="shared" si="4"/>
        <v>0.57686211666029497</v>
      </c>
      <c r="P30">
        <f t="shared" si="5"/>
        <v>0</v>
      </c>
    </row>
    <row r="31" spans="1:16" x14ac:dyDescent="0.3">
      <c r="A31">
        <v>0.29000000000000004</v>
      </c>
      <c r="B31">
        <f t="shared" si="0"/>
        <v>0.58796477867793784</v>
      </c>
      <c r="C31">
        <f t="shared" si="1"/>
        <v>0.61490181671770949</v>
      </c>
      <c r="D31">
        <f t="shared" si="2"/>
        <v>0.60328260897040598</v>
      </c>
      <c r="E31">
        <f t="shared" si="3"/>
        <v>0.90685613245556806</v>
      </c>
      <c r="J31">
        <v>3.76</v>
      </c>
      <c r="K31">
        <v>2.910962047340121E-2</v>
      </c>
      <c r="L31">
        <v>5.3999999999999995</v>
      </c>
      <c r="M31">
        <v>1.5924800658830906E-2</v>
      </c>
      <c r="O31">
        <f t="shared" si="4"/>
        <v>0.58796477867793739</v>
      </c>
      <c r="P31">
        <f t="shared" si="5"/>
        <v>0</v>
      </c>
    </row>
    <row r="32" spans="1:16" x14ac:dyDescent="0.3">
      <c r="A32">
        <v>0.3</v>
      </c>
      <c r="B32">
        <f t="shared" si="0"/>
        <v>0.59830844910021841</v>
      </c>
      <c r="C32">
        <f t="shared" si="1"/>
        <v>0.60132322078871392</v>
      </c>
      <c r="D32">
        <f t="shared" si="2"/>
        <v>0.59720203058100285</v>
      </c>
      <c r="E32">
        <f t="shared" si="3"/>
        <v>0.90092414334074977</v>
      </c>
      <c r="J32">
        <v>3.77</v>
      </c>
      <c r="K32">
        <v>2.886050831583592E-2</v>
      </c>
      <c r="L32">
        <v>5.41</v>
      </c>
      <c r="M32">
        <v>1.58549475057558E-2</v>
      </c>
      <c r="O32">
        <f t="shared" si="4"/>
        <v>0.59830844910021774</v>
      </c>
      <c r="P32">
        <f t="shared" si="5"/>
        <v>0</v>
      </c>
    </row>
    <row r="33" spans="1:16" x14ac:dyDescent="0.3">
      <c r="A33">
        <v>0.31</v>
      </c>
      <c r="B33">
        <f t="shared" si="0"/>
        <v>0.60791613528528921</v>
      </c>
      <c r="C33">
        <f t="shared" si="1"/>
        <v>0.5883748400568769</v>
      </c>
      <c r="D33">
        <f t="shared" si="2"/>
        <v>0.59125404449215369</v>
      </c>
      <c r="E33">
        <f t="shared" si="3"/>
        <v>0.89489241679456466</v>
      </c>
      <c r="J33">
        <v>3.78</v>
      </c>
      <c r="K33">
        <v>2.8613871606036043E-2</v>
      </c>
      <c r="L33">
        <v>5.42</v>
      </c>
      <c r="M33">
        <v>1.5785465736289941E-2</v>
      </c>
      <c r="O33">
        <f t="shared" si="4"/>
        <v>0.60791613528528865</v>
      </c>
      <c r="P33">
        <f t="shared" si="5"/>
        <v>0</v>
      </c>
    </row>
    <row r="34" spans="1:16" x14ac:dyDescent="0.3">
      <c r="A34">
        <v>0.32</v>
      </c>
      <c r="B34">
        <f t="shared" si="0"/>
        <v>0.61681120977405179</v>
      </c>
      <c r="C34">
        <f t="shared" si="1"/>
        <v>0.57600836990916193</v>
      </c>
      <c r="D34">
        <f t="shared" si="2"/>
        <v>0.58543259464338693</v>
      </c>
      <c r="E34">
        <f t="shared" si="3"/>
        <v>0.88876819602964507</v>
      </c>
      <c r="J34">
        <v>3.79</v>
      </c>
      <c r="K34">
        <v>2.8369682580856117E-2</v>
      </c>
      <c r="L34">
        <v>5.43</v>
      </c>
      <c r="M34">
        <v>1.5716353000692952E-2</v>
      </c>
      <c r="O34">
        <f t="shared" si="4"/>
        <v>0.61681120977405135</v>
      </c>
      <c r="P34">
        <f t="shared" si="5"/>
        <v>0</v>
      </c>
    </row>
    <row r="35" spans="1:16" x14ac:dyDescent="0.3">
      <c r="A35">
        <v>0.33</v>
      </c>
      <c r="B35">
        <f t="shared" si="0"/>
        <v>0.62501724846816442</v>
      </c>
      <c r="C35">
        <f t="shared" si="1"/>
        <v>0.56418061045630918</v>
      </c>
      <c r="D35">
        <f t="shared" si="2"/>
        <v>0.57973208188224312</v>
      </c>
      <c r="E35">
        <f t="shared" si="3"/>
        <v>0.88255848939206805</v>
      </c>
      <c r="J35">
        <v>3.8</v>
      </c>
      <c r="K35">
        <v>2.8127913820002577E-2</v>
      </c>
      <c r="L35">
        <v>5.4399999999999995</v>
      </c>
      <c r="M35">
        <v>1.5647606966705061E-2</v>
      </c>
      <c r="O35">
        <f t="shared" si="4"/>
        <v>0.62501724846816453</v>
      </c>
      <c r="P35">
        <f t="shared" si="5"/>
        <v>0</v>
      </c>
    </row>
    <row r="36" spans="1:16" x14ac:dyDescent="0.3">
      <c r="A36">
        <v>0.34</v>
      </c>
      <c r="B36">
        <f t="shared" si="0"/>
        <v>0.63255789274343088</v>
      </c>
      <c r="C36">
        <f t="shared" si="1"/>
        <v>0.5528527897266865</v>
      </c>
      <c r="D36">
        <f t="shared" si="2"/>
        <v>0.57414731639935479</v>
      </c>
      <c r="E36">
        <f t="shared" si="3"/>
        <v>0.87627006903569449</v>
      </c>
      <c r="J36">
        <v>3.81</v>
      </c>
      <c r="K36">
        <v>2.7888538241486367E-2</v>
      </c>
      <c r="L36">
        <v>5.45</v>
      </c>
      <c r="M36">
        <v>1.5579225319395469E-2</v>
      </c>
      <c r="O36">
        <f t="shared" si="4"/>
        <v>0.63255789274343033</v>
      </c>
      <c r="P36">
        <f t="shared" si="5"/>
        <v>0</v>
      </c>
    </row>
    <row r="37" spans="1:16" x14ac:dyDescent="0.3">
      <c r="A37">
        <v>0.35000000000000003</v>
      </c>
      <c r="B37">
        <f t="shared" si="0"/>
        <v>0.63945673224948907</v>
      </c>
      <c r="C37">
        <f t="shared" si="1"/>
        <v>0.54198999362476175</v>
      </c>
      <c r="D37">
        <f t="shared" si="2"/>
        <v>0.56867347637969656</v>
      </c>
      <c r="E37">
        <f t="shared" si="3"/>
        <v>0.86990947086944548</v>
      </c>
      <c r="J37">
        <v>3.82</v>
      </c>
      <c r="K37">
        <v>2.7651529097139322E-2</v>
      </c>
      <c r="L37">
        <v>5.46</v>
      </c>
      <c r="M37">
        <v>1.5511205761012281E-2</v>
      </c>
      <c r="O37">
        <f t="shared" si="4"/>
        <v>0.6394567322494894</v>
      </c>
      <c r="P37">
        <f t="shared" si="5"/>
        <v>0</v>
      </c>
    </row>
    <row r="38" spans="1:16" x14ac:dyDescent="0.3">
      <c r="A38">
        <v>0.36000000000000004</v>
      </c>
      <c r="B38">
        <f t="shared" si="0"/>
        <v>0.64573720561722725</v>
      </c>
      <c r="C38">
        <f t="shared" si="1"/>
        <v>0.53156068328419892</v>
      </c>
      <c r="D38">
        <f t="shared" si="2"/>
        <v>0.56330607190293291</v>
      </c>
      <c r="E38">
        <f t="shared" si="3"/>
        <v>0.86348299558490049</v>
      </c>
      <c r="J38">
        <v>3.83</v>
      </c>
      <c r="K38">
        <v>2.7416859968191185E-2</v>
      </c>
      <c r="L38">
        <v>5.47</v>
      </c>
      <c r="M38">
        <v>1.5443546010833855E-2</v>
      </c>
      <c r="O38">
        <f t="shared" si="4"/>
        <v>0.64573720561722692</v>
      </c>
      <c r="P38">
        <f t="shared" si="5"/>
        <v>0</v>
      </c>
    </row>
    <row r="39" spans="1:16" x14ac:dyDescent="0.3">
      <c r="A39">
        <v>0.37</v>
      </c>
      <c r="B39">
        <f t="shared" si="0"/>
        <v>0.65142251668930695</v>
      </c>
      <c r="C39">
        <f t="shared" si="1"/>
        <v>0.52153628439285127</v>
      </c>
      <c r="D39">
        <f t="shared" si="2"/>
        <v>0.55804091329891681</v>
      </c>
      <c r="E39">
        <f t="shared" si="3"/>
        <v>0.85699671059736693</v>
      </c>
      <c r="J39">
        <v>3.84</v>
      </c>
      <c r="K39">
        <v>2.7184504760909261E-2</v>
      </c>
      <c r="L39">
        <v>5.4799999999999995</v>
      </c>
      <c r="M39">
        <v>1.5376243805021703E-2</v>
      </c>
      <c r="O39">
        <f t="shared" si="4"/>
        <v>0.65142251668930684</v>
      </c>
      <c r="P39">
        <f t="shared" si="5"/>
        <v>0</v>
      </c>
    </row>
    <row r="40" spans="1:16" x14ac:dyDescent="0.3">
      <c r="A40">
        <v>0.38</v>
      </c>
      <c r="B40">
        <f t="shared" si="0"/>
        <v>0.65653556422084003</v>
      </c>
      <c r="C40">
        <f t="shared" si="1"/>
        <v>0.51189083612632935</v>
      </c>
      <c r="D40">
        <f t="shared" si="2"/>
        <v>0.55287408330267496</v>
      </c>
      <c r="E40">
        <f t="shared" si="3"/>
        <v>0.85045645275570569</v>
      </c>
      <c r="J40">
        <v>3.8499999999999996</v>
      </c>
      <c r="K40">
        <v>2.6954437702296725E-2</v>
      </c>
      <c r="L40">
        <v>5.49</v>
      </c>
      <c r="M40">
        <v>1.5309296896474865E-2</v>
      </c>
      <c r="O40">
        <f t="shared" si="4"/>
        <v>0.65653556422083992</v>
      </c>
      <c r="P40">
        <f t="shared" si="5"/>
        <v>0</v>
      </c>
    </row>
    <row r="41" spans="1:16" x14ac:dyDescent="0.3">
      <c r="A41">
        <v>0.39</v>
      </c>
      <c r="B41">
        <f t="shared" si="0"/>
        <v>0.6610988832776632</v>
      </c>
      <c r="C41">
        <f t="shared" si="1"/>
        <v>0.50260068971584004</v>
      </c>
      <c r="D41">
        <f t="shared" si="2"/>
        <v>0.54780191246442822</v>
      </c>
      <c r="E41">
        <f t="shared" si="3"/>
        <v>0.84386783169529078</v>
      </c>
      <c r="J41">
        <v>3.86</v>
      </c>
      <c r="K41">
        <v>2.6726633335851555E-2</v>
      </c>
      <c r="L41">
        <v>5.5</v>
      </c>
      <c r="M41">
        <v>1.5242703054685683E-2</v>
      </c>
      <c r="O41">
        <f t="shared" si="4"/>
        <v>0.66109888327766264</v>
      </c>
      <c r="P41">
        <f t="shared" si="5"/>
        <v>0</v>
      </c>
    </row>
    <row r="42" spans="1:16" x14ac:dyDescent="0.3">
      <c r="A42">
        <v>0.4</v>
      </c>
      <c r="B42">
        <f t="shared" si="0"/>
        <v>0.66513459679786324</v>
      </c>
      <c r="C42">
        <f t="shared" si="1"/>
        <v>0.49364424855475164</v>
      </c>
      <c r="D42">
        <f t="shared" si="2"/>
        <v>0.54282095736016078</v>
      </c>
      <c r="E42">
        <f t="shared" si="3"/>
        <v>0.83723623372498057</v>
      </c>
      <c r="J42">
        <v>3.8699999999999997</v>
      </c>
      <c r="K42">
        <v>2.650106651738332E-2</v>
      </c>
      <c r="L42">
        <v>5.51</v>
      </c>
      <c r="M42">
        <v>1.5176460065597126E-2</v>
      </c>
      <c r="O42">
        <f t="shared" si="4"/>
        <v>0.66513459679786269</v>
      </c>
      <c r="P42">
        <f t="shared" si="5"/>
        <v>0</v>
      </c>
    </row>
    <row r="43" spans="1:16" x14ac:dyDescent="0.3">
      <c r="A43">
        <v>0.41000000000000003</v>
      </c>
      <c r="B43">
        <f t="shared" si="0"/>
        <v>0.66866437598531303</v>
      </c>
      <c r="C43">
        <f t="shared" si="1"/>
        <v>0.48500174323567191</v>
      </c>
      <c r="D43">
        <f t="shared" si="2"/>
        <v>0.53792798122150187</v>
      </c>
      <c r="E43">
        <f t="shared" si="3"/>
        <v>0.83056682615328081</v>
      </c>
      <c r="J43">
        <v>3.88</v>
      </c>
      <c r="K43">
        <v>2.6277712410888193E-2</v>
      </c>
      <c r="L43">
        <v>5.52</v>
      </c>
      <c r="M43">
        <v>1.5110565731461374E-2</v>
      </c>
      <c r="O43">
        <f t="shared" si="4"/>
        <v>0.66866437598531248</v>
      </c>
      <c r="P43">
        <f t="shared" si="5"/>
        <v>0</v>
      </c>
    </row>
    <row r="44" spans="1:16" x14ac:dyDescent="0.3">
      <c r="A44">
        <v>0.42000000000000004</v>
      </c>
      <c r="B44">
        <f t="shared" si="0"/>
        <v>0.67170940837782844</v>
      </c>
      <c r="C44">
        <f t="shared" si="1"/>
        <v>0.47665503609474585</v>
      </c>
      <c r="D44">
        <f t="shared" si="2"/>
        <v>0.53311993666360835</v>
      </c>
      <c r="E44">
        <f t="shared" si="3"/>
        <v>0.82386456197129987</v>
      </c>
      <c r="J44">
        <v>3.8899999999999997</v>
      </c>
      <c r="K44">
        <v>2.6056546484480921E-2</v>
      </c>
      <c r="L44">
        <v>5.53</v>
      </c>
      <c r="M44">
        <v>1.5045017870699916E-2</v>
      </c>
      <c r="O44">
        <f t="shared" si="4"/>
        <v>0.671709408377828</v>
      </c>
      <c r="P44">
        <f t="shared" si="5"/>
        <v>0</v>
      </c>
    </row>
    <row r="45" spans="1:16" x14ac:dyDescent="0.3">
      <c r="A45">
        <v>0.43</v>
      </c>
      <c r="B45">
        <f t="shared" si="0"/>
        <v>0.67429037258183067</v>
      </c>
      <c r="C45">
        <f t="shared" si="1"/>
        <v>0.4685874507894997</v>
      </c>
      <c r="D45">
        <f t="shared" si="2"/>
        <v>0.52839395023905045</v>
      </c>
      <c r="E45">
        <f t="shared" si="3"/>
        <v>0.81713418482090749</v>
      </c>
      <c r="J45">
        <v>3.9</v>
      </c>
      <c r="K45">
        <v>2.5837544506382499E-2</v>
      </c>
      <c r="L45">
        <v>5.54</v>
      </c>
      <c r="M45">
        <v>1.4979814317765076E-2</v>
      </c>
      <c r="O45">
        <f t="shared" si="4"/>
        <v>0.67429037258183044</v>
      </c>
      <c r="P45">
        <f t="shared" si="5"/>
        <v>0</v>
      </c>
    </row>
    <row r="46" spans="1:16" x14ac:dyDescent="0.3">
      <c r="A46">
        <v>0.44</v>
      </c>
      <c r="B46">
        <f t="shared" si="0"/>
        <v>0.67642741879402479</v>
      </c>
      <c r="C46">
        <f t="shared" si="1"/>
        <v>0.4607836232019486</v>
      </c>
      <c r="D46">
        <f t="shared" si="2"/>
        <v>0.52374730858648255</v>
      </c>
      <c r="E46">
        <f t="shared" si="3"/>
        <v>0.81038023418592653</v>
      </c>
      <c r="J46">
        <v>3.9099999999999997</v>
      </c>
      <c r="K46">
        <v>2.5620682540963943E-2</v>
      </c>
      <c r="L46">
        <v>5.55</v>
      </c>
      <c r="M46">
        <v>1.4914952923002728E-2</v>
      </c>
      <c r="O46">
        <f t="shared" si="4"/>
        <v>0.67642741879402457</v>
      </c>
      <c r="P46">
        <f t="shared" si="5"/>
        <v>0</v>
      </c>
    </row>
    <row r="47" spans="1:16" x14ac:dyDescent="0.3">
      <c r="A47">
        <v>0.45</v>
      </c>
      <c r="B47">
        <f t="shared" si="0"/>
        <v>0.67814015434169816</v>
      </c>
      <c r="C47">
        <f t="shared" si="1"/>
        <v>0.45322937057889595</v>
      </c>
      <c r="D47">
        <f t="shared" si="2"/>
        <v>0.51917744597674775</v>
      </c>
      <c r="E47">
        <f t="shared" si="3"/>
        <v>0.80360705075241667</v>
      </c>
      <c r="J47">
        <v>3.92</v>
      </c>
      <c r="K47">
        <v>2.5405936944844391E-2</v>
      </c>
      <c r="L47">
        <v>5.56</v>
      </c>
      <c r="M47">
        <v>1.4850431552516623E-2</v>
      </c>
      <c r="O47">
        <f t="shared" si="4"/>
        <v>0.67814015434169794</v>
      </c>
      <c r="P47">
        <f t="shared" si="5"/>
        <v>0</v>
      </c>
    </row>
    <row r="48" spans="1:16" x14ac:dyDescent="0.3">
      <c r="A48">
        <v>0.46</v>
      </c>
      <c r="B48">
        <f t="shared" si="0"/>
        <v>0.67944763356949234</v>
      </c>
      <c r="C48">
        <f t="shared" si="1"/>
        <v>0.44591157632651568</v>
      </c>
      <c r="D48">
        <f t="shared" si="2"/>
        <v>0.51468193308734211</v>
      </c>
      <c r="E48">
        <f t="shared" si="3"/>
        <v>0.79681878189130062</v>
      </c>
      <c r="J48">
        <v>3.9299999999999997</v>
      </c>
      <c r="K48">
        <v>2.519328436304304E-2</v>
      </c>
      <c r="L48">
        <v>5.57</v>
      </c>
      <c r="M48">
        <v>1.4786248088033822E-2</v>
      </c>
      <c r="O48">
        <f t="shared" si="4"/>
        <v>0.67944763356949212</v>
      </c>
      <c r="P48">
        <f t="shared" si="5"/>
        <v>0</v>
      </c>
    </row>
    <row r="49" spans="1:16" x14ac:dyDescent="0.3">
      <c r="A49">
        <v>0.47000000000000003</v>
      </c>
      <c r="B49">
        <f t="shared" si="0"/>
        <v>0.68036835148406394</v>
      </c>
      <c r="C49">
        <f t="shared" si="1"/>
        <v>0.43881808828975161</v>
      </c>
      <c r="D49">
        <f t="shared" si="2"/>
        <v>0.51025846685985143</v>
      </c>
      <c r="E49">
        <f t="shared" si="3"/>
        <v>0.7900193872228729</v>
      </c>
      <c r="J49">
        <v>3.94</v>
      </c>
      <c r="K49">
        <v>2.4982701725184488E-2</v>
      </c>
      <c r="L49">
        <v>5.58</v>
      </c>
      <c r="M49">
        <v>1.4722400426771606E-2</v>
      </c>
      <c r="O49">
        <f t="shared" si="4"/>
        <v>0.68036835148406394</v>
      </c>
      <c r="P49">
        <f t="shared" si="5"/>
        <v>0</v>
      </c>
    </row>
    <row r="50" spans="1:16" x14ac:dyDescent="0.3">
      <c r="A50">
        <v>0.48000000000000004</v>
      </c>
      <c r="B50">
        <f t="shared" si="0"/>
        <v>0.68092024064077672</v>
      </c>
      <c r="C50">
        <f t="shared" si="1"/>
        <v>0.43193762868705604</v>
      </c>
      <c r="D50">
        <f t="shared" si="2"/>
        <v>0.50590486131491907</v>
      </c>
      <c r="E50">
        <f t="shared" si="3"/>
        <v>0.7832126442282501</v>
      </c>
      <c r="J50">
        <v>3.9499999999999997</v>
      </c>
      <c r="K50">
        <v>2.4774166241756303E-2</v>
      </c>
      <c r="L50">
        <v>5.59</v>
      </c>
      <c r="M50">
        <v>1.4658886481305656E-2</v>
      </c>
      <c r="O50">
        <f t="shared" si="4"/>
        <v>0.68092024064077694</v>
      </c>
      <c r="P50">
        <f t="shared" si="5"/>
        <v>0</v>
      </c>
    </row>
    <row r="51" spans="1:16" x14ac:dyDescent="0.3">
      <c r="A51">
        <v>0.49</v>
      </c>
      <c r="B51">
        <f t="shared" si="0"/>
        <v>0.68112067081998051</v>
      </c>
      <c r="C51">
        <f t="shared" si="1"/>
        <v>0.42525971415177305</v>
      </c>
      <c r="D51">
        <f t="shared" si="2"/>
        <v>0.50161903921614515</v>
      </c>
      <c r="E51">
        <f t="shared" si="3"/>
        <v>0.77640215387765465</v>
      </c>
      <c r="J51">
        <v>3.96</v>
      </c>
      <c r="K51">
        <v>2.4567655400418106E-2</v>
      </c>
      <c r="L51">
        <v>5.6</v>
      </c>
      <c r="M51">
        <v>1.4595704179439464E-2</v>
      </c>
      <c r="O51">
        <f t="shared" si="4"/>
        <v>0.68112067081998118</v>
      </c>
      <c r="P51">
        <f t="shared" si="5"/>
        <v>0</v>
      </c>
    </row>
    <row r="52" spans="1:16" x14ac:dyDescent="0.3">
      <c r="A52">
        <v>0.5</v>
      </c>
      <c r="B52">
        <f t="shared" si="0"/>
        <v>0.68098645109583755</v>
      </c>
      <c r="C52">
        <f t="shared" si="1"/>
        <v>0.41877458456438155</v>
      </c>
      <c r="D52">
        <f t="shared" si="2"/>
        <v>0.49739902448860762</v>
      </c>
      <c r="E52">
        <f t="shared" si="3"/>
        <v>0.76959134624966175</v>
      </c>
      <c r="J52">
        <v>3.9699999999999998</v>
      </c>
      <c r="K52">
        <v>2.4363146962362248E-2</v>
      </c>
      <c r="L52">
        <v>5.61</v>
      </c>
      <c r="M52">
        <v>1.4532851464075153E-2</v>
      </c>
      <c r="O52">
        <f t="shared" si="4"/>
        <v>0.68098645109583789</v>
      </c>
      <c r="P52">
        <f t="shared" si="5"/>
        <v>0</v>
      </c>
    </row>
    <row r="53" spans="1:16" x14ac:dyDescent="0.3">
      <c r="A53">
        <v>0.51</v>
      </c>
      <c r="B53">
        <f t="shared" si="0"/>
        <v>0.68053383394914113</v>
      </c>
      <c r="C53">
        <f t="shared" si="1"/>
        <v>0.41247313955377785</v>
      </c>
      <c r="D53">
        <f t="shared" si="2"/>
        <v>0.49324293530985286</v>
      </c>
      <c r="E53">
        <f t="shared" si="3"/>
        <v>0.76278348611926683</v>
      </c>
      <c r="J53">
        <v>3.98</v>
      </c>
      <c r="K53">
        <v>2.4160618958723908E-2</v>
      </c>
      <c r="L53">
        <v>5.62</v>
      </c>
      <c r="M53">
        <v>1.4470326293085502E-2</v>
      </c>
      <c r="O53">
        <f t="shared" si="4"/>
        <v>0.68053383394914146</v>
      </c>
      <c r="P53">
        <f t="shared" si="5"/>
        <v>0</v>
      </c>
    </row>
    <row r="54" spans="1:16" x14ac:dyDescent="0.3">
      <c r="A54">
        <v>0.52</v>
      </c>
      <c r="B54">
        <f t="shared" si="0"/>
        <v>0.67977852111807779</v>
      </c>
      <c r="C54">
        <f t="shared" si="1"/>
        <v>0.40634688170793964</v>
      </c>
      <c r="D54">
        <f t="shared" si="2"/>
        <v>0.48914897780158728</v>
      </c>
      <c r="E54">
        <f t="shared" si="3"/>
        <v>0.75598167849589681</v>
      </c>
      <c r="J54">
        <v>3.9899999999999998</v>
      </c>
      <c r="K54">
        <v>2.3960049687041466E-2</v>
      </c>
      <c r="L54">
        <v>5.63</v>
      </c>
      <c r="M54">
        <v>1.4408126639187115E-2</v>
      </c>
      <c r="O54">
        <f t="shared" si="4"/>
        <v>0.67977852111807757</v>
      </c>
      <c r="P54">
        <f t="shared" si="5"/>
        <v>0</v>
      </c>
    </row>
    <row r="55" spans="1:16" x14ac:dyDescent="0.3">
      <c r="A55">
        <v>0.53</v>
      </c>
      <c r="B55">
        <f t="shared" si="0"/>
        <v>0.67873567091817655</v>
      </c>
      <c r="C55">
        <f t="shared" si="1"/>
        <v>0.40038786567039847</v>
      </c>
      <c r="D55">
        <f t="shared" si="2"/>
        <v>0.48511544025919828</v>
      </c>
      <c r="E55">
        <f t="shared" si="3"/>
        <v>0.74918887409535795</v>
      </c>
      <c r="J55">
        <v>4</v>
      </c>
      <c r="K55">
        <v>2.3761417707765353E-2</v>
      </c>
      <c r="L55">
        <v>5.64</v>
      </c>
      <c r="M55">
        <v>1.4346250489815068E-2</v>
      </c>
      <c r="O55">
        <f t="shared" si="4"/>
        <v>0.67873567091817644</v>
      </c>
      <c r="P55">
        <f t="shared" si="5"/>
        <v>0</v>
      </c>
    </row>
    <row r="56" spans="1:16" x14ac:dyDescent="0.3">
      <c r="A56">
        <v>0.54</v>
      </c>
      <c r="B56">
        <f t="shared" si="0"/>
        <v>0.67741990679548458</v>
      </c>
      <c r="C56">
        <f t="shared" si="1"/>
        <v>0.39458865241355257</v>
      </c>
      <c r="D56">
        <f t="shared" si="2"/>
        <v>0.48114068786387565</v>
      </c>
      <c r="E56">
        <f t="shared" si="3"/>
        <v>0.74240787473223246</v>
      </c>
      <c r="J56">
        <v>4.01</v>
      </c>
      <c r="K56">
        <v>2.3564701840815074E-2</v>
      </c>
      <c r="L56">
        <v>5.6499999999999995</v>
      </c>
      <c r="M56">
        <v>1.4284695846998527E-2</v>
      </c>
      <c r="O56">
        <f t="shared" si="4"/>
        <v>0.67741990679548436</v>
      </c>
      <c r="P56">
        <f t="shared" si="5"/>
        <v>0</v>
      </c>
    </row>
    <row r="57" spans="1:16" x14ac:dyDescent="0.3">
      <c r="A57">
        <v>0.55000000000000004</v>
      </c>
      <c r="B57">
        <f t="shared" si="0"/>
        <v>0.67584532690585264</v>
      </c>
      <c r="C57">
        <f t="shared" si="1"/>
        <v>0.38894226807669924</v>
      </c>
      <c r="D57">
        <f t="shared" si="2"/>
        <v>0.47722315782870661</v>
      </c>
      <c r="E57">
        <f t="shared" si="3"/>
        <v>0.73564133862145487</v>
      </c>
      <c r="J57">
        <v>4.0199999999999996</v>
      </c>
      <c r="K57">
        <v>2.3369881162183893E-2</v>
      </c>
      <c r="L57">
        <v>5.66</v>
      </c>
      <c r="M57">
        <v>1.4223460727237788E-2</v>
      </c>
      <c r="O57">
        <f t="shared" si="4"/>
        <v>0.67584532690585286</v>
      </c>
      <c r="P57">
        <f t="shared" si="5"/>
        <v>0</v>
      </c>
    </row>
    <row r="58" spans="1:16" x14ac:dyDescent="0.3">
      <c r="A58">
        <v>0.56000000000000005</v>
      </c>
      <c r="B58">
        <f t="shared" si="0"/>
        <v>0.67402551453862847</v>
      </c>
      <c r="C58">
        <f t="shared" si="1"/>
        <v>0.38344216683878091</v>
      </c>
      <c r="D58">
        <f t="shared" si="2"/>
        <v>0.47336135493580189</v>
      </c>
      <c r="E58">
        <f t="shared" si="3"/>
        <v>0.72889178557972722</v>
      </c>
      <c r="J58">
        <v>4.03</v>
      </c>
      <c r="K58">
        <v>2.3176935000590256E-2</v>
      </c>
      <c r="L58">
        <v>5.67</v>
      </c>
      <c r="M58">
        <v>1.4162543161382414E-2</v>
      </c>
      <c r="O58">
        <f t="shared" si="4"/>
        <v>0.6740255145386288</v>
      </c>
      <c r="P58">
        <f t="shared" si="5"/>
        <v>0</v>
      </c>
    </row>
    <row r="59" spans="1:16" x14ac:dyDescent="0.3">
      <c r="A59">
        <v>0.57000000000000006</v>
      </c>
      <c r="B59">
        <f t="shared" si="0"/>
        <v>0.67197354922544961</v>
      </c>
      <c r="C59">
        <f t="shared" si="1"/>
        <v>0.37808219736567572</v>
      </c>
      <c r="D59">
        <f t="shared" si="2"/>
        <v>0.46955384742646755</v>
      </c>
      <c r="E59">
        <f t="shared" si="3"/>
        <v>0.7221616021191517</v>
      </c>
      <c r="J59">
        <v>4.04</v>
      </c>
      <c r="K59">
        <v>2.2985842934175573E-2</v>
      </c>
      <c r="L59">
        <v>5.68</v>
      </c>
      <c r="M59">
        <v>1.4101941194510456E-2</v>
      </c>
      <c r="O59">
        <f t="shared" si="4"/>
        <v>0.67197354922544961</v>
      </c>
      <c r="P59">
        <f t="shared" si="5"/>
        <v>0</v>
      </c>
    </row>
    <row r="60" spans="1:16" x14ac:dyDescent="0.3">
      <c r="A60">
        <v>0.58000000000000007</v>
      </c>
      <c r="B60">
        <f t="shared" si="0"/>
        <v>0.66970201839460453</v>
      </c>
      <c r="C60">
        <f t="shared" si="1"/>
        <v>0.37285657243144982</v>
      </c>
      <c r="D60">
        <f t="shared" si="2"/>
        <v>0.4657992632107204</v>
      </c>
      <c r="E60">
        <f t="shared" si="3"/>
        <v>0.71545304642693686</v>
      </c>
      <c r="J60">
        <v>4.05</v>
      </c>
      <c r="K60">
        <v>2.2796584787247116E-2</v>
      </c>
      <c r="L60">
        <v>5.6899999999999995</v>
      </c>
      <c r="M60">
        <v>1.4041652885809138E-2</v>
      </c>
      <c r="O60">
        <f t="shared" si="4"/>
        <v>0.66970201839460375</v>
      </c>
      <c r="P60">
        <f t="shared" si="5"/>
        <v>0</v>
      </c>
    </row>
    <row r="61" spans="1:16" x14ac:dyDescent="0.3">
      <c r="A61">
        <v>0.59</v>
      </c>
      <c r="B61">
        <f t="shared" si="0"/>
        <v>0.66722302944887546</v>
      </c>
      <c r="C61">
        <f t="shared" si="1"/>
        <v>0.36775984136396578</v>
      </c>
      <c r="D61">
        <f t="shared" si="2"/>
        <v>0.46209628636619937</v>
      </c>
      <c r="E61">
        <f t="shared" si="3"/>
        <v>0.7087682532263474</v>
      </c>
      <c r="J61">
        <v>4.0599999999999996</v>
      </c>
      <c r="K61">
        <v>2.2609140627066357E-2</v>
      </c>
      <c r="L61">
        <v>5.7</v>
      </c>
      <c r="M61">
        <v>1.3981676308456323E-2</v>
      </c>
      <c r="O61">
        <f t="shared" si="4"/>
        <v>0.66722302944887546</v>
      </c>
      <c r="P61">
        <f t="shared" si="5"/>
        <v>0</v>
      </c>
    </row>
    <row r="62" spans="1:16" x14ac:dyDescent="0.3">
      <c r="A62">
        <v>0.6</v>
      </c>
      <c r="B62">
        <f t="shared" si="0"/>
        <v>0.66454822216019604</v>
      </c>
      <c r="C62">
        <f t="shared" si="1"/>
        <v>0.36278686500899177</v>
      </c>
      <c r="D62">
        <f t="shared" si="2"/>
        <v>0.45844365389978758</v>
      </c>
      <c r="E62">
        <f t="shared" si="3"/>
        <v>0.70210923851521034</v>
      </c>
      <c r="J62">
        <v>4.07</v>
      </c>
      <c r="K62">
        <v>2.2423490760681043E-2</v>
      </c>
      <c r="L62">
        <v>5.71</v>
      </c>
      <c r="M62">
        <v>1.3922009549503503E-2</v>
      </c>
      <c r="O62">
        <f t="shared" si="4"/>
        <v>0.66454822216019582</v>
      </c>
      <c r="P62">
        <f t="shared" si="5"/>
        <v>0</v>
      </c>
    </row>
    <row r="63" spans="1:16" x14ac:dyDescent="0.3">
      <c r="A63">
        <v>0.61</v>
      </c>
      <c r="B63">
        <f t="shared" si="0"/>
        <v>0.66168878128808428</v>
      </c>
      <c r="C63">
        <f t="shared" si="1"/>
        <v>0.35793279294459018</v>
      </c>
      <c r="D63">
        <f t="shared" si="2"/>
        <v>0.45484015274813394</v>
      </c>
      <c r="E63">
        <f t="shared" si="3"/>
        <v>0.69547790417928168</v>
      </c>
      <c r="J63">
        <v>4.08</v>
      </c>
      <c r="K63">
        <v>2.2239615731801329E-2</v>
      </c>
      <c r="L63">
        <v>5.72</v>
      </c>
      <c r="M63">
        <v>1.3862650709759632E-2</v>
      </c>
      <c r="O63">
        <f t="shared" si="4"/>
        <v>0.66168878128808339</v>
      </c>
      <c r="P63">
        <f t="shared" si="5"/>
        <v>8.8817841970012523E-16</v>
      </c>
    </row>
    <row r="64" spans="1:16" x14ac:dyDescent="0.3">
      <c r="A64">
        <v>0.62</v>
      </c>
      <c r="B64">
        <f t="shared" si="0"/>
        <v>0.65865544934086517</v>
      </c>
      <c r="C64">
        <f t="shared" si="1"/>
        <v>0.35319304271003887</v>
      </c>
      <c r="D64">
        <f t="shared" si="2"/>
        <v>0.45128461699577449</v>
      </c>
      <c r="E64">
        <f t="shared" si="3"/>
        <v>0.68887604247865253</v>
      </c>
      <c r="J64">
        <v>4.09</v>
      </c>
      <c r="K64">
        <v>2.2057496317718767E-2</v>
      </c>
      <c r="L64">
        <v>5.7299999999999995</v>
      </c>
      <c r="M64">
        <v>1.3803597903676152E-2</v>
      </c>
      <c r="O64">
        <f t="shared" si="4"/>
        <v>0.6586554493408644</v>
      </c>
      <c r="P64">
        <f t="shared" si="5"/>
        <v>0</v>
      </c>
    </row>
    <row r="65" spans="1:16" x14ac:dyDescent="0.3">
      <c r="A65">
        <v>0.63</v>
      </c>
      <c r="B65">
        <f t="shared" si="0"/>
        <v>0.65545853940934484</v>
      </c>
      <c r="C65">
        <f t="shared" si="1"/>
        <v>0.34856328084161636</v>
      </c>
      <c r="D65">
        <f t="shared" si="2"/>
        <v>0.44777592529176635</v>
      </c>
      <c r="E65">
        <f t="shared" si="3"/>
        <v>0.68230534040612678</v>
      </c>
      <c r="J65">
        <v>4.0999999999999996</v>
      </c>
      <c r="K65">
        <v>2.187711352626763E-2</v>
      </c>
      <c r="L65">
        <v>5.74</v>
      </c>
      <c r="M65">
        <v>1.3744849259233293E-2</v>
      </c>
      <c r="O65">
        <f t="shared" si="4"/>
        <v>0.6554585394093444</v>
      </c>
      <c r="P65">
        <f t="shared" si="5"/>
        <v>0</v>
      </c>
    </row>
    <row r="66" spans="1:16" x14ac:dyDescent="0.3">
      <c r="A66">
        <v>0.64</v>
      </c>
      <c r="B66">
        <f t="shared" si="0"/>
        <v>0.65210794801203431</v>
      </c>
      <c r="C66">
        <f t="shared" si="1"/>
        <v>0.34403940553193546</v>
      </c>
      <c r="D66">
        <f t="shared" si="2"/>
        <v>0.44431299844770411</v>
      </c>
      <c r="E66">
        <f t="shared" si="3"/>
        <v>0.67576738391715629</v>
      </c>
      <c r="J66">
        <v>4.1099999999999994</v>
      </c>
      <c r="K66">
        <v>2.1698448592828139E-2</v>
      </c>
      <c r="L66">
        <v>5.75</v>
      </c>
      <c r="M66">
        <v>1.3686402917827221E-2</v>
      </c>
      <c r="O66">
        <f t="shared" si="4"/>
        <v>0.65210794801203387</v>
      </c>
      <c r="P66">
        <f t="shared" si="5"/>
        <v>0</v>
      </c>
    </row>
    <row r="67" spans="1:16" x14ac:dyDescent="0.3">
      <c r="A67">
        <v>0.65</v>
      </c>
      <c r="B67">
        <f t="shared" si="0"/>
        <v>0.64861316789934831</v>
      </c>
      <c r="C67">
        <f t="shared" si="1"/>
        <v>0.33961753075066292</v>
      </c>
      <c r="D67">
        <f t="shared" si="2"/>
        <v>0.44089479720170788</v>
      </c>
      <c r="E67">
        <f t="shared" si="3"/>
        <v>0.66926366203148902</v>
      </c>
      <c r="J67">
        <v>4.12</v>
      </c>
      <c r="K67">
        <v>2.1521482977371068E-2</v>
      </c>
      <c r="L67">
        <v>5.76</v>
      </c>
      <c r="M67">
        <v>1.3628257034158407E-2</v>
      </c>
      <c r="O67">
        <f t="shared" si="4"/>
        <v>0.64861316789934764</v>
      </c>
      <c r="P67">
        <f t="shared" si="5"/>
        <v>0</v>
      </c>
    </row>
    <row r="68" spans="1:16" x14ac:dyDescent="0.3">
      <c r="A68">
        <v>0.66</v>
      </c>
      <c r="B68">
        <f t="shared" ref="B68:B131" si="6">_xlfn.F.DIST(A68,5,9,FALSE)</f>
        <v>0.64498330077159294</v>
      </c>
      <c r="C68">
        <f t="shared" ref="C68:C131" si="7">_xlfn.F.DIST(A68,1,9,FALSE)</f>
        <v>0.33529397168289954</v>
      </c>
      <c r="D68">
        <f t="shared" ref="D68:D131" si="8">_xlfn.F.DIST.RT(A68,1,9)</f>
        <v>0.43752032013450326</v>
      </c>
      <c r="E68">
        <f t="shared" ref="E68:E131" si="9">_xlfn.F.DIST.RT(A68,5,9)</f>
        <v>0.66279557080717089</v>
      </c>
      <c r="J68">
        <v>4.13</v>
      </c>
      <c r="K68">
        <v>2.1346198361542747E-2</v>
      </c>
      <c r="L68">
        <v>5.77</v>
      </c>
      <c r="M68">
        <v>1.3570409776121117E-2</v>
      </c>
      <c r="O68">
        <f t="shared" ref="O68:O131" si="10">1/$N$3*(5/9)^(5/2)*A68^(5/2-1)*(1+5/9*A68)^(-(5+9)/2)</f>
        <v>0.64498330077159294</v>
      </c>
      <c r="P68">
        <f t="shared" ref="P68:P131" si="11">B68-O68</f>
        <v>0</v>
      </c>
    </row>
    <row r="69" spans="1:16" x14ac:dyDescent="0.3">
      <c r="A69">
        <v>0.67</v>
      </c>
      <c r="B69">
        <f t="shared" si="6"/>
        <v>0.6412270698720669</v>
      </c>
      <c r="C69">
        <f t="shared" si="7"/>
        <v>0.33106523135758209</v>
      </c>
      <c r="D69">
        <f t="shared" si="8"/>
        <v>0.43418860172506757</v>
      </c>
      <c r="E69">
        <f t="shared" si="9"/>
        <v>0.65636441718796301</v>
      </c>
      <c r="J69">
        <v>4.1399999999999997</v>
      </c>
      <c r="K69">
        <v>2.1172576645790378E-2</v>
      </c>
      <c r="L69">
        <v>5.78</v>
      </c>
      <c r="M69">
        <v>1.3512859324693772E-2</v>
      </c>
      <c r="O69">
        <f t="shared" si="10"/>
        <v>0.64122706987206701</v>
      </c>
      <c r="P69">
        <f t="shared" si="11"/>
        <v>0</v>
      </c>
    </row>
    <row r="70" spans="1:16" x14ac:dyDescent="0.3">
      <c r="A70">
        <v>0.68</v>
      </c>
      <c r="B70">
        <f t="shared" si="6"/>
        <v>0.63735283242237051</v>
      </c>
      <c r="C70">
        <f t="shared" si="7"/>
        <v>0.32692798835234654</v>
      </c>
      <c r="D70">
        <f t="shared" si="8"/>
        <v>0.43089871053452056</v>
      </c>
      <c r="E70">
        <f t="shared" si="9"/>
        <v>0.6499714227255915</v>
      </c>
      <c r="J70">
        <v>4.1499999999999995</v>
      </c>
      <c r="K70">
        <v>2.1000599946526474E-2</v>
      </c>
      <c r="L70">
        <v>5.79</v>
      </c>
      <c r="M70">
        <v>1.3455603873830595E-2</v>
      </c>
      <c r="O70">
        <f t="shared" si="10"/>
        <v>0.63735283242237029</v>
      </c>
      <c r="P70">
        <f t="shared" si="11"/>
        <v>0</v>
      </c>
    </row>
    <row r="71" spans="1:16" x14ac:dyDescent="0.3">
      <c r="A71">
        <v>0.69000000000000006</v>
      </c>
      <c r="B71">
        <f t="shared" si="6"/>
        <v>0.63336859187211403</v>
      </c>
      <c r="C71">
        <f t="shared" si="7"/>
        <v>0.32287908547363425</v>
      </c>
      <c r="D71">
        <f t="shared" si="8"/>
        <v>0.42764974750800988</v>
      </c>
      <c r="E71">
        <f t="shared" si="9"/>
        <v>0.64361772717855048</v>
      </c>
      <c r="J71">
        <v>4.16</v>
      </c>
      <c r="K71">
        <v>2.0830250593332919E-2</v>
      </c>
      <c r="L71">
        <v>5.8</v>
      </c>
      <c r="M71">
        <v>1.3398641630354091E-2</v>
      </c>
      <c r="O71">
        <f t="shared" si="10"/>
        <v>0.63336859187211414</v>
      </c>
      <c r="P71">
        <f t="shared" si="11"/>
        <v>0</v>
      </c>
    </row>
    <row r="72" spans="1:16" x14ac:dyDescent="0.3">
      <c r="A72">
        <v>0.70000000000000007</v>
      </c>
      <c r="B72">
        <f t="shared" si="6"/>
        <v>0.62928200993972072</v>
      </c>
      <c r="C72">
        <f t="shared" si="7"/>
        <v>0.31891551932166284</v>
      </c>
      <c r="D72">
        <f t="shared" si="8"/>
        <v>0.42444084438530083</v>
      </c>
      <c r="E72">
        <f t="shared" si="9"/>
        <v>0.63730439198943523</v>
      </c>
      <c r="J72">
        <v>4.17</v>
      </c>
      <c r="K72">
        <v>2.0661511126202757E-2</v>
      </c>
      <c r="L72">
        <v>5.81</v>
      </c>
      <c r="M72">
        <v>1.3341970813848646E-2</v>
      </c>
      <c r="O72">
        <f t="shared" si="10"/>
        <v>0.62928200993972061</v>
      </c>
      <c r="P72">
        <f t="shared" si="11"/>
        <v>0</v>
      </c>
    </row>
    <row r="73" spans="1:16" x14ac:dyDescent="0.3">
      <c r="A73">
        <v>0.71000000000000008</v>
      </c>
      <c r="B73">
        <f t="shared" si="6"/>
        <v>0.62510041842497399</v>
      </c>
      <c r="C73">
        <f t="shared" si="7"/>
        <v>0.31503443065942899</v>
      </c>
      <c r="D73">
        <f t="shared" si="8"/>
        <v>0.42127116221163119</v>
      </c>
      <c r="E73">
        <f t="shared" si="9"/>
        <v>0.63103240364299507</v>
      </c>
      <c r="J73">
        <v>4.18</v>
      </c>
      <c r="K73">
        <v>2.049436429282022E-2</v>
      </c>
      <c r="L73">
        <v>5.82</v>
      </c>
      <c r="M73">
        <v>1.32855896565552E-2</v>
      </c>
      <c r="O73">
        <f t="shared" si="10"/>
        <v>0.62510041842497388</v>
      </c>
      <c r="P73">
        <f t="shared" si="11"/>
        <v>0</v>
      </c>
    </row>
    <row r="74" spans="1:16" x14ac:dyDescent="0.3">
      <c r="A74">
        <v>0.72</v>
      </c>
      <c r="B74">
        <f t="shared" si="6"/>
        <v>0.62083083077748158</v>
      </c>
      <c r="C74">
        <f t="shared" si="7"/>
        <v>0.31123309551332295</v>
      </c>
      <c r="D74">
        <f t="shared" si="8"/>
        <v>0.41813988994116458</v>
      </c>
      <c r="E74">
        <f t="shared" si="9"/>
        <v>0.62480267690726654</v>
      </c>
      <c r="J74">
        <v>4.1899999999999995</v>
      </c>
      <c r="K74">
        <v>2.0328793045878021E-2</v>
      </c>
      <c r="L74">
        <v>5.83</v>
      </c>
      <c r="M74">
        <v>1.3229496403266752E-2</v>
      </c>
      <c r="O74">
        <f t="shared" si="10"/>
        <v>0.6208308307774818</v>
      </c>
      <c r="P74">
        <f t="shared" si="11"/>
        <v>0</v>
      </c>
    </row>
    <row r="75" spans="1:16" x14ac:dyDescent="0.3">
      <c r="A75">
        <v>0.73</v>
      </c>
      <c r="B75">
        <f t="shared" si="6"/>
        <v>0.61647995340830086</v>
      </c>
      <c r="C75">
        <f t="shared" si="7"/>
        <v>0.30750891694037336</v>
      </c>
      <c r="D75">
        <f t="shared" si="8"/>
        <v>0.41504624312604776</v>
      </c>
      <c r="E75">
        <f t="shared" si="9"/>
        <v>0.61861605796029973</v>
      </c>
      <c r="J75">
        <v>4.2</v>
      </c>
      <c r="K75">
        <v>2.0164780540431304E-2</v>
      </c>
      <c r="L75">
        <v>5.84</v>
      </c>
      <c r="M75">
        <v>1.3173689311225013E-2</v>
      </c>
      <c r="O75">
        <f t="shared" si="10"/>
        <v>0.61647995340830064</v>
      </c>
      <c r="P75">
        <f t="shared" si="11"/>
        <v>0</v>
      </c>
    </row>
    <row r="76" spans="1:16" x14ac:dyDescent="0.3">
      <c r="A76">
        <v>0.74</v>
      </c>
      <c r="B76">
        <f t="shared" si="6"/>
        <v>0.61205419673467498</v>
      </c>
      <c r="C76">
        <f t="shared" si="7"/>
        <v>0.30385941740371836</v>
      </c>
      <c r="D76">
        <f t="shared" si="8"/>
        <v>0.41198946268471148</v>
      </c>
      <c r="E76">
        <f t="shared" si="9"/>
        <v>0.61247332740509419</v>
      </c>
      <c r="J76">
        <v>4.21</v>
      </c>
      <c r="K76">
        <v>2.0002310131288243E-2</v>
      </c>
      <c r="L76">
        <v>5.85</v>
      </c>
      <c r="M76">
        <v>1.3118166650018005E-2</v>
      </c>
      <c r="O76">
        <f t="shared" si="10"/>
        <v>0.61205419673467487</v>
      </c>
      <c r="P76">
        <f t="shared" si="11"/>
        <v>0</v>
      </c>
    </row>
    <row r="77" spans="1:16" x14ac:dyDescent="0.3">
      <c r="A77">
        <v>0.75</v>
      </c>
      <c r="B77">
        <f t="shared" si="6"/>
        <v>0.60755968595023879</v>
      </c>
      <c r="C77">
        <f t="shared" si="7"/>
        <v>0.30028223170373786</v>
      </c>
      <c r="D77">
        <f t="shared" si="8"/>
        <v>0.40896881374359784</v>
      </c>
      <c r="E77">
        <f t="shared" si="9"/>
        <v>0.60637520317545368</v>
      </c>
      <c r="J77">
        <v>4.22</v>
      </c>
      <c r="K77">
        <v>1.9841365370435734E-2</v>
      </c>
      <c r="L77">
        <v>5.86</v>
      </c>
      <c r="M77">
        <v>1.3062926701478546E-2</v>
      </c>
      <c r="O77">
        <f t="shared" si="10"/>
        <v>0.60755968595023868</v>
      </c>
      <c r="P77">
        <f t="shared" si="11"/>
        <v>0</v>
      </c>
    </row>
    <row r="78" spans="1:16" x14ac:dyDescent="0.3">
      <c r="A78">
        <v>0.76</v>
      </c>
      <c r="B78">
        <f t="shared" si="6"/>
        <v>0.60300227151510033</v>
      </c>
      <c r="C78">
        <f t="shared" si="7"/>
        <v>0.2967751004174603</v>
      </c>
      <c r="D78">
        <f t="shared" si="8"/>
        <v>0.40598358454699435</v>
      </c>
      <c r="E78">
        <f t="shared" si="9"/>
        <v>0.60032234333553713</v>
      </c>
      <c r="J78">
        <v>4.2299999999999995</v>
      </c>
      <c r="K78">
        <v>1.9681930004501188E-2</v>
      </c>
      <c r="L78">
        <v>5.87</v>
      </c>
      <c r="M78">
        <v>1.3007967759583849E-2</v>
      </c>
      <c r="O78">
        <f t="shared" si="10"/>
        <v>0.60300227151510033</v>
      </c>
      <c r="P78">
        <f t="shared" si="11"/>
        <v>0</v>
      </c>
    </row>
    <row r="79" spans="1:16" x14ac:dyDescent="0.3">
      <c r="A79">
        <v>0.77</v>
      </c>
      <c r="B79">
        <f t="shared" si="6"/>
        <v>0.59838753936207856</v>
      </c>
      <c r="C79">
        <f t="shared" si="7"/>
        <v>0.29333586380347071</v>
      </c>
      <c r="D79">
        <f t="shared" si="8"/>
        <v>0.40303308543011496</v>
      </c>
      <c r="E79">
        <f t="shared" si="9"/>
        <v>0.59431534877592518</v>
      </c>
      <c r="J79">
        <v>4.24</v>
      </c>
      <c r="K79">
        <v>1.9523987972248292E-2</v>
      </c>
      <c r="L79">
        <v>5.88</v>
      </c>
      <c r="M79">
        <v>1.2953288130355893E-2</v>
      </c>
      <c r="O79">
        <f t="shared" si="10"/>
        <v>0.59838753936207822</v>
      </c>
      <c r="P79">
        <f t="shared" si="11"/>
        <v>0</v>
      </c>
    </row>
    <row r="80" spans="1:16" x14ac:dyDescent="0.3">
      <c r="A80">
        <v>0.78</v>
      </c>
      <c r="B80">
        <f t="shared" si="6"/>
        <v>0.59372082081693345</v>
      </c>
      <c r="C80">
        <f t="shared" si="7"/>
        <v>0.28996245613365251</v>
      </c>
      <c r="D80">
        <f t="shared" si="8"/>
        <v>0.40011664785096612</v>
      </c>
      <c r="E80">
        <f t="shared" si="9"/>
        <v>0.58835476580905355</v>
      </c>
      <c r="J80">
        <v>4.25</v>
      </c>
      <c r="K80">
        <v>1.9367523402107758E-2</v>
      </c>
      <c r="L80">
        <v>5.89</v>
      </c>
      <c r="M80">
        <v>1.2898886131762871E-2</v>
      </c>
      <c r="O80">
        <f t="shared" si="10"/>
        <v>0.59372082081693334</v>
      </c>
      <c r="P80">
        <f t="shared" si="11"/>
        <v>0</v>
      </c>
    </row>
    <row r="81" spans="1:16" x14ac:dyDescent="0.3">
      <c r="A81">
        <v>0.79</v>
      </c>
      <c r="B81">
        <f t="shared" si="6"/>
        <v>0.58900720223183733</v>
      </c>
      <c r="C81">
        <f t="shared" si="7"/>
        <v>0.28665290041676211</v>
      </c>
      <c r="D81">
        <f t="shared" si="8"/>
        <v>0.39723362347690805</v>
      </c>
      <c r="E81">
        <f t="shared" si="9"/>
        <v>0.58244108866687605</v>
      </c>
      <c r="J81">
        <v>4.26</v>
      </c>
      <c r="K81">
        <v>1.921252060974115E-2</v>
      </c>
      <c r="L81">
        <v>5.8999999999999995</v>
      </c>
      <c r="M81">
        <v>1.284476009362151E-2</v>
      </c>
      <c r="O81">
        <f t="shared" si="10"/>
        <v>0.58900720223183756</v>
      </c>
      <c r="P81">
        <f t="shared" si="11"/>
        <v>0</v>
      </c>
    </row>
    <row r="82" spans="1:16" x14ac:dyDescent="0.3">
      <c r="A82">
        <v>0.8</v>
      </c>
      <c r="B82">
        <f t="shared" si="6"/>
        <v>0.58425153433253363</v>
      </c>
      <c r="C82">
        <f t="shared" si="7"/>
        <v>0.2834053034821124</v>
      </c>
      <c r="D82">
        <f t="shared" si="8"/>
        <v>0.3943833833221565</v>
      </c>
      <c r="E82">
        <f t="shared" si="9"/>
        <v>0.57657476190362744</v>
      </c>
      <c r="J82">
        <v>4.2699999999999996</v>
      </c>
      <c r="K82">
        <v>1.9058964095638679E-2</v>
      </c>
      <c r="L82">
        <v>5.91</v>
      </c>
      <c r="M82">
        <v>1.2790908357500333E-2</v>
      </c>
      <c r="O82">
        <f t="shared" si="10"/>
        <v>0.58425153433253341</v>
      </c>
      <c r="P82">
        <f t="shared" si="11"/>
        <v>0</v>
      </c>
    </row>
    <row r="83" spans="1:16" x14ac:dyDescent="0.3">
      <c r="A83">
        <v>0.81</v>
      </c>
      <c r="B83">
        <f t="shared" si="6"/>
        <v>0.57945844128066704</v>
      </c>
      <c r="C83">
        <f t="shared" si="7"/>
        <v>0.28021785139457306</v>
      </c>
      <c r="D83">
        <f t="shared" si="8"/>
        <v>0.39156531693276653</v>
      </c>
      <c r="E83">
        <f t="shared" si="9"/>
        <v>0.57075618270653927</v>
      </c>
      <c r="J83">
        <v>4.28</v>
      </c>
      <c r="K83">
        <v>1.8906838542749146E-2</v>
      </c>
      <c r="L83">
        <v>5.92</v>
      </c>
      <c r="M83">
        <v>1.2737329276623797E-2</v>
      </c>
      <c r="O83">
        <f t="shared" si="10"/>
        <v>0.57945844128066704</v>
      </c>
      <c r="P83">
        <f t="shared" si="11"/>
        <v>0</v>
      </c>
    </row>
    <row r="84" spans="1:16" x14ac:dyDescent="0.3">
      <c r="A84">
        <v>0.82000000000000006</v>
      </c>
      <c r="B84">
        <f t="shared" si="6"/>
        <v>0.57463232945368015</v>
      </c>
      <c r="C84">
        <f t="shared" si="7"/>
        <v>0.27708880517472545</v>
      </c>
      <c r="D84">
        <f t="shared" si="8"/>
        <v>0.38877883161592008</v>
      </c>
      <c r="E84">
        <f t="shared" si="9"/>
        <v>0.56498570311734775</v>
      </c>
      <c r="J84">
        <v>4.29</v>
      </c>
      <c r="K84">
        <v>1.8756128814143035E-2</v>
      </c>
      <c r="L84">
        <v>5.93</v>
      </c>
      <c r="M84">
        <v>1.2684021215777349E-2</v>
      </c>
      <c r="O84">
        <f t="shared" si="10"/>
        <v>0.57463232945367992</v>
      </c>
      <c r="P84">
        <f t="shared" si="11"/>
        <v>0</v>
      </c>
    </row>
    <row r="85" spans="1:16" x14ac:dyDescent="0.3">
      <c r="A85">
        <v>0.83000000000000007</v>
      </c>
      <c r="B85">
        <f t="shared" si="6"/>
        <v>0.56977739594541488</v>
      </c>
      <c r="C85">
        <f t="shared" si="7"/>
        <v>0.27401649680036855</v>
      </c>
      <c r="D85">
        <f t="shared" si="8"/>
        <v>0.38602335171058622</v>
      </c>
      <c r="E85">
        <f t="shared" si="9"/>
        <v>0.55926363216740038</v>
      </c>
      <c r="J85">
        <v>4.3</v>
      </c>
      <c r="K85">
        <v>1.8606819950706819E-2</v>
      </c>
      <c r="L85">
        <v>5.9399999999999995</v>
      </c>
      <c r="M85">
        <v>1.2630982551213379E-2</v>
      </c>
      <c r="O85">
        <f t="shared" si="10"/>
        <v>0.56977739594541454</v>
      </c>
      <c r="P85">
        <f t="shared" si="11"/>
        <v>0</v>
      </c>
    </row>
    <row r="86" spans="1:16" x14ac:dyDescent="0.3">
      <c r="A86">
        <v>0.84000000000000008</v>
      </c>
      <c r="B86">
        <f t="shared" si="6"/>
        <v>0.56489763679124227</v>
      </c>
      <c r="C86">
        <f t="shared" si="7"/>
        <v>0.27099932546769473</v>
      </c>
      <c r="D86">
        <f t="shared" si="8"/>
        <v>0.38329831789685098</v>
      </c>
      <c r="E86">
        <f t="shared" si="9"/>
        <v>0.55359023792913997</v>
      </c>
      <c r="J86">
        <v>4.3099999999999996</v>
      </c>
      <c r="K86">
        <v>1.8458897168869042E-2</v>
      </c>
      <c r="L86">
        <v>5.95</v>
      </c>
      <c r="M86">
        <v>1.2578211670558071E-2</v>
      </c>
      <c r="O86">
        <f t="shared" si="10"/>
        <v>0.56489763679124205</v>
      </c>
      <c r="P86">
        <f t="shared" si="11"/>
        <v>0</v>
      </c>
    </row>
    <row r="87" spans="1:16" x14ac:dyDescent="0.3">
      <c r="A87">
        <v>0.85</v>
      </c>
      <c r="B87">
        <f t="shared" si="6"/>
        <v>0.55999685492206952</v>
      </c>
      <c r="C87">
        <f t="shared" si="7"/>
        <v>0.26803575409236302</v>
      </c>
      <c r="D87">
        <f t="shared" si="8"/>
        <v>0.38060318654142089</v>
      </c>
      <c r="E87">
        <f t="shared" si="9"/>
        <v>0.54796574948669408</v>
      </c>
      <c r="J87">
        <v>4.32</v>
      </c>
      <c r="K87">
        <v>1.8312345858357431E-2</v>
      </c>
      <c r="L87">
        <v>5.96</v>
      </c>
      <c r="M87">
        <v>1.252570697271905E-2</v>
      </c>
      <c r="O87">
        <f t="shared" si="10"/>
        <v>0.55999685492206919</v>
      </c>
      <c r="P87">
        <f t="shared" si="11"/>
        <v>0</v>
      </c>
    </row>
    <row r="88" spans="1:16" x14ac:dyDescent="0.3">
      <c r="A88">
        <v>0.86</v>
      </c>
      <c r="B88">
        <f t="shared" si="6"/>
        <v>0.55507866785204707</v>
      </c>
      <c r="C88">
        <f t="shared" si="7"/>
        <v>0.26512430603241693</v>
      </c>
      <c r="D88">
        <f t="shared" si="8"/>
        <v>0.37793742907699079</v>
      </c>
      <c r="E88">
        <f t="shared" si="9"/>
        <v>0.54239035882826148</v>
      </c>
      <c r="J88">
        <v>4.33</v>
      </c>
      <c r="K88">
        <v>1.8167151579986461E-2</v>
      </c>
      <c r="L88">
        <v>5.97</v>
      </c>
      <c r="M88">
        <v>1.2473466867794011E-2</v>
      </c>
      <c r="O88">
        <f t="shared" si="10"/>
        <v>0.55507866785204696</v>
      </c>
      <c r="P88">
        <f t="shared" si="11"/>
        <v>0</v>
      </c>
    </row>
    <row r="89" spans="1:16" x14ac:dyDescent="0.3">
      <c r="A89">
        <v>0.87</v>
      </c>
      <c r="B89">
        <f t="shared" si="6"/>
        <v>0.55014651510518475</v>
      </c>
      <c r="C89">
        <f t="shared" si="7"/>
        <v>0.26226356201654921</v>
      </c>
      <c r="D89">
        <f t="shared" si="8"/>
        <v>0.3753005314133443</v>
      </c>
      <c r="E89">
        <f t="shared" si="9"/>
        <v>0.53686422266293254</v>
      </c>
      <c r="J89">
        <v>4.34</v>
      </c>
      <c r="K89">
        <v>1.802330006347521E-2</v>
      </c>
      <c r="L89">
        <v>5.9799999999999995</v>
      </c>
      <c r="M89">
        <v>1.2421489776980064E-2</v>
      </c>
      <c r="O89">
        <f t="shared" si="10"/>
        <v>0.55014651510518464</v>
      </c>
      <c r="P89">
        <f t="shared" si="11"/>
        <v>0</v>
      </c>
    </row>
    <row r="90" spans="1:16" x14ac:dyDescent="0.3">
      <c r="A90">
        <v>0.88</v>
      </c>
      <c r="B90">
        <f t="shared" si="6"/>
        <v>0.54520366538638765</v>
      </c>
      <c r="C90">
        <f t="shared" si="7"/>
        <v>0.25945215726261572</v>
      </c>
      <c r="D90">
        <f t="shared" si="8"/>
        <v>0.37269199337820513</v>
      </c>
      <c r="E90">
        <f t="shared" si="9"/>
        <v>0.53138746416452332</v>
      </c>
      <c r="J90">
        <v>4.3499999999999996</v>
      </c>
      <c r="K90">
        <v>1.7880777205294733E-2</v>
      </c>
      <c r="L90">
        <v>5.99</v>
      </c>
      <c r="M90">
        <v>1.2369774132484031E-2</v>
      </c>
      <c r="O90">
        <f t="shared" si="10"/>
        <v>0.54520366538638743</v>
      </c>
      <c r="P90">
        <f t="shared" si="11"/>
        <v>0</v>
      </c>
    </row>
    <row r="91" spans="1:16" x14ac:dyDescent="0.3">
      <c r="A91">
        <v>0.89</v>
      </c>
      <c r="B91">
        <f t="shared" si="6"/>
        <v>0.54025322350268201</v>
      </c>
      <c r="C91">
        <f t="shared" si="7"/>
        <v>0.25668877877257223</v>
      </c>
      <c r="D91">
        <f t="shared" si="8"/>
        <v>0.37011132818601522</v>
      </c>
      <c r="E91">
        <f t="shared" si="9"/>
        <v>0.52596017464495537</v>
      </c>
      <c r="J91">
        <v>4.3600000000000003</v>
      </c>
      <c r="K91">
        <v>1.7739569066544818E-2</v>
      </c>
      <c r="L91">
        <v>6</v>
      </c>
      <c r="M91">
        <v>1.2318318377433534E-2</v>
      </c>
      <c r="O91">
        <f t="shared" si="10"/>
        <v>0.54025322350268179</v>
      </c>
      <c r="P91">
        <f t="shared" si="11"/>
        <v>0</v>
      </c>
    </row>
    <row r="92" spans="1:16" x14ac:dyDescent="0.3">
      <c r="A92">
        <v>0.9</v>
      </c>
      <c r="B92">
        <f t="shared" si="6"/>
        <v>0.53529813704059448</v>
      </c>
      <c r="C92">
        <f t="shared" si="7"/>
        <v>0.25397216279115536</v>
      </c>
      <c r="D92">
        <f t="shared" si="8"/>
        <v>0.36755806193292917</v>
      </c>
      <c r="E92">
        <f t="shared" si="9"/>
        <v>0.5205824151596472</v>
      </c>
      <c r="J92">
        <v>4.37</v>
      </c>
      <c r="K92">
        <v>1.7599661870859717E-2</v>
      </c>
      <c r="L92">
        <v>6.01</v>
      </c>
      <c r="M92">
        <v>1.2267120965788894E-2</v>
      </c>
      <c r="O92">
        <f t="shared" si="10"/>
        <v>0.53529813704059437</v>
      </c>
      <c r="P92">
        <f t="shared" si="11"/>
        <v>0</v>
      </c>
    </row>
    <row r="93" spans="1:16" x14ac:dyDescent="0.3">
      <c r="A93">
        <v>0.91</v>
      </c>
      <c r="B93">
        <f t="shared" si="6"/>
        <v>0.53034120280578689</v>
      </c>
      <c r="C93">
        <f t="shared" si="7"/>
        <v>0.25130109241667237</v>
      </c>
      <c r="D93">
        <f t="shared" si="8"/>
        <v>0.36503173311645687</v>
      </c>
      <c r="E93">
        <f t="shared" si="9"/>
        <v>0.51525421804732519</v>
      </c>
      <c r="J93">
        <v>4.38</v>
      </c>
      <c r="K93">
        <v>1.7461042002342084E-2</v>
      </c>
      <c r="L93">
        <v>6.02</v>
      </c>
      <c r="M93">
        <v>1.221618036225588E-2</v>
      </c>
      <c r="O93">
        <f t="shared" si="10"/>
        <v>0.53034120280578678</v>
      </c>
      <c r="P93">
        <f t="shared" si="11"/>
        <v>0</v>
      </c>
    </row>
    <row r="94" spans="1:16" x14ac:dyDescent="0.3">
      <c r="A94">
        <v>0.92</v>
      </c>
      <c r="B94">
        <f t="shared" si="6"/>
        <v>0.52538507303116899</v>
      </c>
      <c r="C94">
        <f t="shared" si="7"/>
        <v>0.24867439535320915</v>
      </c>
      <c r="D94">
        <f t="shared" si="8"/>
        <v>0.3625318921782783</v>
      </c>
      <c r="E94">
        <f t="shared" si="9"/>
        <v>0.5099755884066014</v>
      </c>
      <c r="J94">
        <v>4.3899999999999997</v>
      </c>
      <c r="K94">
        <v>1.7323696003525332E-2</v>
      </c>
      <c r="L94">
        <v>6.03</v>
      </c>
      <c r="M94">
        <v>1.216549504219926E-2</v>
      </c>
      <c r="O94">
        <f t="shared" si="10"/>
        <v>0.52538507303116888</v>
      </c>
      <c r="P94">
        <f t="shared" si="11"/>
        <v>0</v>
      </c>
    </row>
    <row r="95" spans="1:16" x14ac:dyDescent="0.3">
      <c r="A95">
        <v>0.93</v>
      </c>
      <c r="B95">
        <f t="shared" si="6"/>
        <v>0.52043226135976117</v>
      </c>
      <c r="C95">
        <f t="shared" si="7"/>
        <v>0.2460909417944265</v>
      </c>
      <c r="D95">
        <f t="shared" si="8"/>
        <v>0.36005810106887493</v>
      </c>
      <c r="E95">
        <f t="shared" si="9"/>
        <v>0.50474650551160205</v>
      </c>
      <c r="J95">
        <v>4.3999999999999995</v>
      </c>
      <c r="K95">
        <v>1.7187610573363279E-2</v>
      </c>
      <c r="L95">
        <v>6.04</v>
      </c>
      <c r="M95">
        <v>1.2115063491557101E-2</v>
      </c>
      <c r="O95">
        <f t="shared" si="10"/>
        <v>0.52043226135976106</v>
      </c>
      <c r="P95">
        <f t="shared" si="11"/>
        <v>0</v>
      </c>
    </row>
    <row r="96" spans="1:16" x14ac:dyDescent="0.3">
      <c r="A96">
        <v>0.94000000000000006</v>
      </c>
      <c r="B96">
        <f t="shared" si="6"/>
        <v>0.51548514860863104</v>
      </c>
      <c r="C96">
        <f t="shared" si="7"/>
        <v>0.24354964242989607</v>
      </c>
      <c r="D96">
        <f t="shared" si="8"/>
        <v>0.35760993283269848</v>
      </c>
      <c r="E96">
        <f t="shared" si="9"/>
        <v>0.49956692416886639</v>
      </c>
      <c r="J96">
        <v>4.41</v>
      </c>
      <c r="K96">
        <v>1.7052772565247301E-2</v>
      </c>
      <c r="L96">
        <v>6.05</v>
      </c>
      <c r="M96">
        <v>1.2064884206755984E-2</v>
      </c>
      <c r="O96">
        <f t="shared" si="10"/>
        <v>0.51548514860863071</v>
      </c>
      <c r="P96">
        <f t="shared" si="11"/>
        <v>0</v>
      </c>
    </row>
    <row r="97" spans="1:16" x14ac:dyDescent="0.3">
      <c r="A97">
        <v>0.95000000000000007</v>
      </c>
      <c r="B97">
        <f t="shared" si="6"/>
        <v>0.51054598832021547</v>
      </c>
      <c r="C97">
        <f t="shared" si="7"/>
        <v>0.2410494465656397</v>
      </c>
      <c r="D97">
        <f t="shared" si="8"/>
        <v>0.35518697121270193</v>
      </c>
      <c r="E97">
        <f t="shared" si="9"/>
        <v>0.49443677601767533</v>
      </c>
      <c r="J97">
        <v>4.42</v>
      </c>
      <c r="K97">
        <v>1.6919168985050428E-2</v>
      </c>
      <c r="L97">
        <v>6.06</v>
      </c>
      <c r="M97">
        <v>1.2014955694626767E-2</v>
      </c>
      <c r="O97">
        <f t="shared" si="10"/>
        <v>0.51054598832021536</v>
      </c>
      <c r="P97">
        <f t="shared" si="11"/>
        <v>0</v>
      </c>
    </row>
    <row r="98" spans="1:16" x14ac:dyDescent="0.3">
      <c r="A98">
        <v>0.96000000000000008</v>
      </c>
      <c r="B98">
        <f t="shared" si="6"/>
        <v>0.50561691210734261</v>
      </c>
      <c r="C98">
        <f t="shared" si="7"/>
        <v>0.23858934035118498</v>
      </c>
      <c r="D98">
        <f t="shared" si="8"/>
        <v>0.35278881027312603</v>
      </c>
      <c r="E98">
        <f t="shared" si="9"/>
        <v>0.48935597077590343</v>
      </c>
      <c r="J98">
        <v>4.43</v>
      </c>
      <c r="K98">
        <v>1.6786786989197586E-2</v>
      </c>
      <c r="L98">
        <v>6.07</v>
      </c>
      <c r="M98">
        <v>1.1965276472321464E-2</v>
      </c>
      <c r="O98">
        <f t="shared" si="10"/>
        <v>0.5056169121073425</v>
      </c>
      <c r="P98">
        <f t="shared" si="11"/>
        <v>0</v>
      </c>
    </row>
    <row r="99" spans="1:16" x14ac:dyDescent="0.3">
      <c r="A99">
        <v>0.97</v>
      </c>
      <c r="B99">
        <f t="shared" si="6"/>
        <v>0.50069993479820984</v>
      </c>
      <c r="C99">
        <f t="shared" si="7"/>
        <v>0.23616834510604234</v>
      </c>
      <c r="D99">
        <f t="shared" si="8"/>
        <v>0.35041505403951134</v>
      </c>
      <c r="E99">
        <f t="shared" si="9"/>
        <v>0.48432439743342603</v>
      </c>
      <c r="J99">
        <v>4.4399999999999995</v>
      </c>
      <c r="K99">
        <v>1.6655613882762418E-2</v>
      </c>
      <c r="L99">
        <v>6.08</v>
      </c>
      <c r="M99">
        <v>1.1915845067230596E-2</v>
      </c>
      <c r="O99">
        <f t="shared" si="10"/>
        <v>0.50069993479820962</v>
      </c>
      <c r="P99">
        <f t="shared" si="11"/>
        <v>0</v>
      </c>
    </row>
    <row r="100" spans="1:16" x14ac:dyDescent="0.3">
      <c r="A100">
        <v>0.98</v>
      </c>
      <c r="B100">
        <f t="shared" si="6"/>
        <v>0.49579695938752194</v>
      </c>
      <c r="C100">
        <f t="shared" si="7"/>
        <v>0.23378551573904985</v>
      </c>
      <c r="D100">
        <f t="shared" si="8"/>
        <v>0.34806531615497649</v>
      </c>
      <c r="E100">
        <f t="shared" si="9"/>
        <v>0.47934192539505016</v>
      </c>
      <c r="J100">
        <v>4.45</v>
      </c>
      <c r="K100">
        <v>1.6525637117589604E-2</v>
      </c>
      <c r="L100">
        <v>6.09</v>
      </c>
      <c r="M100">
        <v>1.1866660016901356E-2</v>
      </c>
      <c r="O100">
        <f t="shared" si="10"/>
        <v>0.49579695938752205</v>
      </c>
      <c r="P100">
        <f t="shared" si="11"/>
        <v>0</v>
      </c>
    </row>
    <row r="101" spans="1:16" x14ac:dyDescent="0.3">
      <c r="A101">
        <v>0.99</v>
      </c>
      <c r="B101">
        <f t="shared" si="6"/>
        <v>0.49090978179993361</v>
      </c>
      <c r="C101">
        <f t="shared" si="7"/>
        <v>0.23143993925452705</v>
      </c>
      <c r="D101">
        <f t="shared" si="8"/>
        <v>0.34573921955186371</v>
      </c>
      <c r="E101">
        <f t="shared" si="9"/>
        <v>0.47440840557487995</v>
      </c>
      <c r="J101">
        <v>4.46</v>
      </c>
      <c r="K101">
        <v>1.6396844290442598E-2</v>
      </c>
      <c r="L101">
        <v>6.1</v>
      </c>
      <c r="M101">
        <v>1.1817719868956734E-2</v>
      </c>
      <c r="O101">
        <f t="shared" si="10"/>
        <v>0.49090978179993344</v>
      </c>
      <c r="P101">
        <f t="shared" si="11"/>
        <v>0</v>
      </c>
    </row>
    <row r="102" spans="1:16" x14ac:dyDescent="0.3">
      <c r="A102">
        <v>1</v>
      </c>
      <c r="B102">
        <f t="shared" si="6"/>
        <v>0.48604009547182281</v>
      </c>
      <c r="C102">
        <f t="shared" si="7"/>
        <v>0.22913073333963166</v>
      </c>
      <c r="D102">
        <f t="shared" si="8"/>
        <v>0.34343639613791366</v>
      </c>
      <c r="E102">
        <f t="shared" si="9"/>
        <v>0.46952367144395757</v>
      </c>
      <c r="J102">
        <v>4.47</v>
      </c>
      <c r="K102">
        <v>1.6269223141176362E-2</v>
      </c>
      <c r="L102">
        <v>6.11</v>
      </c>
      <c r="M102">
        <v>1.1769023181015036E-2</v>
      </c>
      <c r="O102">
        <f t="shared" si="10"/>
        <v>0.48604009547182264</v>
      </c>
      <c r="P102">
        <f t="shared" si="11"/>
        <v>0</v>
      </c>
    </row>
    <row r="103" spans="1:16" x14ac:dyDescent="0.3">
      <c r="A103">
        <v>1.01</v>
      </c>
      <c r="B103">
        <f t="shared" si="6"/>
        <v>0.4811894957573557</v>
      </c>
      <c r="C103">
        <f t="shared" si="7"/>
        <v>0.22685704502772744</v>
      </c>
      <c r="D103">
        <f t="shared" si="8"/>
        <v>0.34115648649618008</v>
      </c>
      <c r="E103">
        <f t="shared" si="9"/>
        <v>0.46468754003297286</v>
      </c>
      <c r="J103">
        <v>4.4799999999999995</v>
      </c>
      <c r="K103">
        <v>1.6142761550935046E-2</v>
      </c>
      <c r="L103">
        <v>6.12</v>
      </c>
      <c r="M103">
        <v>1.1720568520610481E-2</v>
      </c>
      <c r="O103">
        <f t="shared" si="10"/>
        <v>0.48118949575735559</v>
      </c>
      <c r="P103">
        <f t="shared" si="11"/>
        <v>0</v>
      </c>
    </row>
    <row r="104" spans="1:16" x14ac:dyDescent="0.3">
      <c r="A104">
        <v>1.02</v>
      </c>
      <c r="B104">
        <f t="shared" si="6"/>
        <v>0.4763594841646745</v>
      </c>
      <c r="C104">
        <f t="shared" si="7"/>
        <v>0.22461804943295238</v>
      </c>
      <c r="D104">
        <f t="shared" si="8"/>
        <v>0.33889913959795448</v>
      </c>
      <c r="E104">
        <f t="shared" si="9"/>
        <v>0.45989981289176513</v>
      </c>
      <c r="J104">
        <v>4.49</v>
      </c>
      <c r="K104">
        <v>1.6017447540373538E-2</v>
      </c>
      <c r="L104">
        <v>6.13</v>
      </c>
      <c r="M104">
        <v>1.1672354465114308E-2</v>
      </c>
      <c r="O104">
        <f t="shared" si="10"/>
        <v>0.47635948416467444</v>
      </c>
      <c r="P104">
        <f t="shared" si="11"/>
        <v>0</v>
      </c>
    </row>
    <row r="105" spans="1:16" x14ac:dyDescent="0.3">
      <c r="A105">
        <v>1.03</v>
      </c>
      <c r="B105">
        <f t="shared" si="6"/>
        <v>0.47155147242793033</v>
      </c>
      <c r="C105">
        <f t="shared" si="7"/>
        <v>0.22241294855152452</v>
      </c>
      <c r="D105">
        <f t="shared" si="8"/>
        <v>0.33666401252800299</v>
      </c>
      <c r="E105">
        <f t="shared" si="9"/>
        <v>0.45516027700728828</v>
      </c>
      <c r="J105">
        <v>4.5</v>
      </c>
      <c r="K105">
        <v>1.58932692679035E-2</v>
      </c>
      <c r="L105">
        <v>6.14</v>
      </c>
      <c r="M105">
        <v>1.1624379601656618E-2</v>
      </c>
      <c r="O105">
        <f t="shared" si="10"/>
        <v>0.47155147242793005</v>
      </c>
      <c r="P105">
        <f t="shared" si="11"/>
        <v>0</v>
      </c>
    </row>
    <row r="106" spans="1:16" x14ac:dyDescent="0.3">
      <c r="A106">
        <v>1.04</v>
      </c>
      <c r="B106">
        <f t="shared" si="6"/>
        <v>0.46676678642076236</v>
      </c>
      <c r="C106">
        <f t="shared" si="7"/>
        <v>0.2202409701256442</v>
      </c>
      <c r="D106">
        <f t="shared" si="8"/>
        <v>0.33445077022147912</v>
      </c>
      <c r="E106">
        <f t="shared" si="9"/>
        <v>0.4504687056816542</v>
      </c>
      <c r="J106">
        <v>4.51</v>
      </c>
      <c r="K106">
        <v>1.5770215027962699E-2</v>
      </c>
      <c r="L106">
        <v>6.15</v>
      </c>
      <c r="M106">
        <v>1.1576642527049081E-2</v>
      </c>
      <c r="O106">
        <f t="shared" si="10"/>
        <v>0.46676678642076236</v>
      </c>
      <c r="P106">
        <f t="shared" si="11"/>
        <v>0</v>
      </c>
    </row>
    <row r="107" spans="1:16" x14ac:dyDescent="0.3">
      <c r="A107">
        <v>1.05</v>
      </c>
      <c r="B107">
        <f t="shared" si="6"/>
        <v>0.46200666991669342</v>
      </c>
      <c r="C107">
        <f t="shared" si="7"/>
        <v>0.2181013665661457</v>
      </c>
      <c r="D107">
        <f t="shared" si="8"/>
        <v>0.33225908521189595</v>
      </c>
      <c r="E107">
        <f t="shared" si="9"/>
        <v>0.44582485937181043</v>
      </c>
      <c r="J107">
        <v>4.5199999999999996</v>
      </c>
      <c r="K107">
        <v>1.5648273249307731E-2</v>
      </c>
      <c r="L107">
        <v>6.16</v>
      </c>
      <c r="M107">
        <v>1.152914184770816E-2</v>
      </c>
      <c r="O107">
        <f t="shared" si="10"/>
        <v>0.4620066699166932</v>
      </c>
      <c r="P107">
        <f t="shared" si="11"/>
        <v>0</v>
      </c>
    </row>
    <row r="108" spans="1:16" x14ac:dyDescent="0.3">
      <c r="A108">
        <v>1.06</v>
      </c>
      <c r="B108">
        <f t="shared" si="6"/>
        <v>0.45727228820178378</v>
      </c>
      <c r="C108">
        <f t="shared" si="7"/>
        <v>0.21599341393032095</v>
      </c>
      <c r="D108">
        <f t="shared" si="8"/>
        <v>0.33008863738959626</v>
      </c>
      <c r="E108">
        <f t="shared" si="9"/>
        <v>0.44122848649235635</v>
      </c>
      <c r="J108">
        <v>4.53</v>
      </c>
      <c r="K108">
        <v>1.5527432493329822E-2</v>
      </c>
      <c r="L108">
        <v>6.17</v>
      </c>
      <c r="M108">
        <v>1.1481876179579123E-2</v>
      </c>
      <c r="O108">
        <f t="shared" si="10"/>
        <v>0.45727228820178384</v>
      </c>
      <c r="P108">
        <f t="shared" si="11"/>
        <v>0</v>
      </c>
    </row>
    <row r="109" spans="1:16" x14ac:dyDescent="0.3">
      <c r="A109">
        <v>1.07</v>
      </c>
      <c r="B109">
        <f t="shared" si="6"/>
        <v>0.45256473154475019</v>
      </c>
      <c r="C109">
        <f t="shared" si="7"/>
        <v>0.21391641095159039</v>
      </c>
      <c r="D109">
        <f t="shared" si="8"/>
        <v>0.32793911377018231</v>
      </c>
      <c r="E109">
        <f t="shared" si="9"/>
        <v>0.43667932418295174</v>
      </c>
      <c r="J109">
        <v>4.54</v>
      </c>
      <c r="K109">
        <v>1.540768145239324E-2</v>
      </c>
      <c r="L109">
        <v>6.18</v>
      </c>
      <c r="M109">
        <v>1.1434844148060803E-2</v>
      </c>
      <c r="O109">
        <f t="shared" si="10"/>
        <v>0.45256473154475019</v>
      </c>
      <c r="P109">
        <f t="shared" si="11"/>
        <v>0</v>
      </c>
    </row>
    <row r="110" spans="1:16" x14ac:dyDescent="0.3">
      <c r="A110">
        <v>1.08</v>
      </c>
      <c r="B110">
        <f t="shared" si="6"/>
        <v>0.44788501852961915</v>
      </c>
      <c r="C110">
        <f t="shared" si="7"/>
        <v>0.21186967811792323</v>
      </c>
      <c r="D110">
        <f t="shared" si="8"/>
        <v>0.32581020827239998</v>
      </c>
      <c r="E110">
        <f t="shared" si="9"/>
        <v>0.43217709904171392</v>
      </c>
      <c r="J110">
        <v>4.55</v>
      </c>
      <c r="K110">
        <v>1.5289008948195973E-2</v>
      </c>
      <c r="L110">
        <v>6.1899999999999995</v>
      </c>
      <c r="M110">
        <v>1.1388044387930861E-2</v>
      </c>
      <c r="O110">
        <f t="shared" si="10"/>
        <v>0.44788501852961898</v>
      </c>
      <c r="P110">
        <f t="shared" si="11"/>
        <v>0</v>
      </c>
    </row>
    <row r="111" spans="1:16" x14ac:dyDescent="0.3">
      <c r="A111">
        <v>1.0900000000000001</v>
      </c>
      <c r="B111">
        <f t="shared" si="6"/>
        <v>0.44323409925584611</v>
      </c>
      <c r="C111">
        <f t="shared" si="7"/>
        <v>0.20985255679612341</v>
      </c>
      <c r="D111">
        <f t="shared" si="8"/>
        <v>0.32370162150501092</v>
      </c>
      <c r="E111">
        <f t="shared" si="9"/>
        <v>0.42772152782595524</v>
      </c>
      <c r="J111">
        <v>4.5599999999999996</v>
      </c>
      <c r="K111">
        <v>1.5171403930152559E-2</v>
      </c>
      <c r="L111">
        <v>6.2</v>
      </c>
      <c r="M111">
        <v>1.1341475543271955E-2</v>
      </c>
      <c r="O111">
        <f t="shared" si="10"/>
        <v>0.44323409925584584</v>
      </c>
      <c r="P111">
        <f t="shared" si="11"/>
        <v>0</v>
      </c>
    </row>
    <row r="112" spans="1:16" x14ac:dyDescent="0.3">
      <c r="A112">
        <v>1.1000000000000001</v>
      </c>
      <c r="B112">
        <f t="shared" si="6"/>
        <v>0.43861285841069392</v>
      </c>
      <c r="C112">
        <f t="shared" si="7"/>
        <v>0.20786440839929179</v>
      </c>
      <c r="D112">
        <f t="shared" si="8"/>
        <v>0.32161306056220018</v>
      </c>
      <c r="E112">
        <f t="shared" si="9"/>
        <v>0.42331231812156278</v>
      </c>
      <c r="J112">
        <v>4.57</v>
      </c>
      <c r="K112">
        <v>1.5054855473798456E-2</v>
      </c>
      <c r="L112">
        <v>6.21</v>
      </c>
      <c r="M112">
        <v>1.1295136267398385E-2</v>
      </c>
      <c r="O112">
        <f t="shared" si="10"/>
        <v>0.43861285841069381</v>
      </c>
      <c r="P112">
        <f t="shared" si="11"/>
        <v>0</v>
      </c>
    </row>
    <row r="113" spans="1:16" x14ac:dyDescent="0.3">
      <c r="A113">
        <v>1.1100000000000001</v>
      </c>
      <c r="B113">
        <f t="shared" si="6"/>
        <v>0.43402211821852987</v>
      </c>
      <c r="C113">
        <f t="shared" si="7"/>
        <v>0.20590461359495718</v>
      </c>
      <c r="D113">
        <f t="shared" si="8"/>
        <v>0.31954423882710548</v>
      </c>
      <c r="E113">
        <f t="shared" si="9"/>
        <v>0.41894916898227375</v>
      </c>
      <c r="J113">
        <v>4.58</v>
      </c>
      <c r="K113">
        <v>1.4939352779216063E-2</v>
      </c>
      <c r="L113">
        <v>6.22</v>
      </c>
      <c r="M113">
        <v>1.1249025222783508E-2</v>
      </c>
      <c r="O113">
        <f t="shared" si="10"/>
        <v>0.43402211821852987</v>
      </c>
      <c r="P113">
        <f t="shared" si="11"/>
        <v>0</v>
      </c>
    </row>
    <row r="114" spans="1:16" x14ac:dyDescent="0.3">
      <c r="A114">
        <v>1.1200000000000001</v>
      </c>
      <c r="B114">
        <f t="shared" si="6"/>
        <v>0.42946264127155337</v>
      </c>
      <c r="C114">
        <f t="shared" si="7"/>
        <v>0.20397257155153523</v>
      </c>
      <c r="D114">
        <f t="shared" si="8"/>
        <v>0.31749487578307328</v>
      </c>
      <c r="E114">
        <f t="shared" si="9"/>
        <v>0.4146317715400526</v>
      </c>
      <c r="J114">
        <v>4.59</v>
      </c>
      <c r="K114">
        <v>1.4824885169481562E-2</v>
      </c>
      <c r="L114">
        <v>6.2299999999999995</v>
      </c>
      <c r="M114">
        <v>1.1203141080987775E-2</v>
      </c>
      <c r="O114">
        <f t="shared" si="10"/>
        <v>0.42946264127155309</v>
      </c>
      <c r="P114">
        <f t="shared" si="11"/>
        <v>0</v>
      </c>
    </row>
    <row r="115" spans="1:16" x14ac:dyDescent="0.3">
      <c r="A115">
        <v>1.1300000000000001</v>
      </c>
      <c r="B115">
        <f t="shared" si="6"/>
        <v>0.42493513324633764</v>
      </c>
      <c r="C115">
        <f t="shared" si="7"/>
        <v>0.20206769922092899</v>
      </c>
      <c r="D115">
        <f t="shared" si="8"/>
        <v>0.31546469683226491</v>
      </c>
      <c r="E115">
        <f t="shared" si="9"/>
        <v>0.41035980958773732</v>
      </c>
      <c r="J115">
        <v>4.5999999999999996</v>
      </c>
      <c r="K115">
        <v>1.4711442089132739E-2</v>
      </c>
      <c r="L115">
        <v>6.24</v>
      </c>
      <c r="M115">
        <v>1.1157482522587369E-2</v>
      </c>
      <c r="O115">
        <f t="shared" si="10"/>
        <v>0.42493513324633753</v>
      </c>
      <c r="P115">
        <f t="shared" si="11"/>
        <v>0</v>
      </c>
    </row>
    <row r="116" spans="1:16" x14ac:dyDescent="0.3">
      <c r="A116">
        <v>1.1400000000000001</v>
      </c>
      <c r="B116">
        <f t="shared" si="6"/>
        <v>0.42044024551043191</v>
      </c>
      <c r="C116">
        <f t="shared" si="7"/>
        <v>0.20018943065522768</v>
      </c>
      <c r="D116">
        <f t="shared" si="8"/>
        <v>0.31345343312126561</v>
      </c>
      <c r="E116">
        <f t="shared" si="9"/>
        <v>0.40613296013507294</v>
      </c>
      <c r="J116">
        <v>4.6100000000000003</v>
      </c>
      <c r="K116">
        <v>1.4599013102657338E-2</v>
      </c>
      <c r="L116">
        <v>6.25</v>
      </c>
      <c r="M116">
        <v>1.111204823710365E-2</v>
      </c>
      <c r="O116">
        <f t="shared" si="10"/>
        <v>0.4204402455104318</v>
      </c>
      <c r="P116">
        <f t="shared" si="11"/>
        <v>0</v>
      </c>
    </row>
    <row r="117" spans="1:16" x14ac:dyDescent="0.3">
      <c r="A117">
        <v>1.1500000000000001</v>
      </c>
      <c r="B117">
        <f t="shared" si="6"/>
        <v>0.41597857762313134</v>
      </c>
      <c r="C117">
        <f t="shared" si="7"/>
        <v>0.19833721635559382</v>
      </c>
      <c r="D117">
        <f t="shared" si="8"/>
        <v>0.31146082137336539</v>
      </c>
      <c r="E117">
        <f t="shared" si="9"/>
        <v>0.40195089393921113</v>
      </c>
      <c r="J117">
        <v>4.62</v>
      </c>
      <c r="K117">
        <v>1.4487587893001544E-2</v>
      </c>
      <c r="L117">
        <v>6.26</v>
      </c>
      <c r="M117">
        <v>1.106683692293299E-2</v>
      </c>
      <c r="O117">
        <f t="shared" si="10"/>
        <v>0.4159785776231314</v>
      </c>
      <c r="P117">
        <f t="shared" si="11"/>
        <v>0</v>
      </c>
    </row>
    <row r="118" spans="1:16" x14ac:dyDescent="0.3">
      <c r="A118">
        <v>1.1600000000000001</v>
      </c>
      <c r="B118">
        <f t="shared" si="6"/>
        <v>0.41155067973439713</v>
      </c>
      <c r="C118">
        <f t="shared" si="7"/>
        <v>0.19651052265154989</v>
      </c>
      <c r="D118">
        <f t="shared" si="8"/>
        <v>0.309486603727195</v>
      </c>
      <c r="E118">
        <f t="shared" si="9"/>
        <v>0.39781327601071537</v>
      </c>
      <c r="J118">
        <v>4.63</v>
      </c>
      <c r="K118">
        <v>1.4377156260098382E-2</v>
      </c>
      <c r="L118">
        <v>6.27</v>
      </c>
      <c r="M118">
        <v>1.1021847287277427E-2</v>
      </c>
      <c r="O118">
        <f t="shared" si="10"/>
        <v>0.41155067973439668</v>
      </c>
      <c r="P118">
        <f t="shared" si="11"/>
        <v>4.4408920985006262E-16</v>
      </c>
    </row>
    <row r="119" spans="1:16" x14ac:dyDescent="0.3">
      <c r="A119">
        <v>1.17</v>
      </c>
      <c r="B119">
        <f t="shared" si="6"/>
        <v>0.40715705488577469</v>
      </c>
      <c r="C119">
        <f t="shared" si="7"/>
        <v>0.19470883110899209</v>
      </c>
      <c r="D119">
        <f t="shared" si="8"/>
        <v>0.30753052758142546</v>
      </c>
      <c r="E119">
        <f t="shared" si="9"/>
        <v>0.39371976609606835</v>
      </c>
      <c r="J119">
        <v>4.6399999999999997</v>
      </c>
      <c r="K119">
        <v>1.4267708119415896E-2</v>
      </c>
      <c r="L119">
        <v>6.28</v>
      </c>
      <c r="M119">
        <v>1.0977078046075908E-2</v>
      </c>
      <c r="O119">
        <f t="shared" si="10"/>
        <v>0.40715705488577453</v>
      </c>
      <c r="P119">
        <f t="shared" si="11"/>
        <v>0</v>
      </c>
    </row>
    <row r="120" spans="1:16" x14ac:dyDescent="0.3">
      <c r="A120">
        <v>1.18</v>
      </c>
      <c r="B120">
        <f t="shared" si="6"/>
        <v>0.40279816121703055</v>
      </c>
      <c r="C120">
        <f t="shared" si="7"/>
        <v>0.192931637965362</v>
      </c>
      <c r="D120">
        <f t="shared" si="8"/>
        <v>0.30559234544525526</v>
      </c>
      <c r="E120">
        <f t="shared" si="9"/>
        <v>0.38967001913764743</v>
      </c>
      <c r="J120">
        <v>4.6499999999999995</v>
      </c>
      <c r="K120">
        <v>1.4159233500524677E-2</v>
      </c>
      <c r="L120">
        <v>6.29</v>
      </c>
      <c r="M120">
        <v>1.0932527923936048E-2</v>
      </c>
      <c r="O120">
        <f t="shared" si="10"/>
        <v>0.40279816121703055</v>
      </c>
      <c r="P120">
        <f t="shared" si="11"/>
        <v>0</v>
      </c>
    </row>
    <row r="121" spans="1:16" x14ac:dyDescent="0.3">
      <c r="A121">
        <v>1.19</v>
      </c>
      <c r="B121">
        <f t="shared" si="6"/>
        <v>0.39847441408210843</v>
      </c>
      <c r="C121">
        <f t="shared" si="7"/>
        <v>0.19117845359050745</v>
      </c>
      <c r="D121">
        <f t="shared" si="8"/>
        <v>0.3036718147944017</v>
      </c>
      <c r="E121">
        <f t="shared" si="9"/>
        <v>0.38566368571208776</v>
      </c>
      <c r="J121">
        <v>4.66</v>
      </c>
      <c r="K121">
        <v>1.405172254568425E-2</v>
      </c>
      <c r="L121">
        <v>6.3</v>
      </c>
      <c r="M121">
        <v>1.0888195654066636E-2</v>
      </c>
      <c r="O121">
        <f t="shared" si="10"/>
        <v>0.39847441408210843</v>
      </c>
      <c r="P121">
        <f t="shared" si="11"/>
        <v>0</v>
      </c>
    </row>
    <row r="122" spans="1:16" x14ac:dyDescent="0.3">
      <c r="A122">
        <v>1.2</v>
      </c>
      <c r="B122">
        <f t="shared" si="6"/>
        <v>0.3941861880778732</v>
      </c>
      <c r="C122">
        <f t="shared" si="7"/>
        <v>0.18944880197185385</v>
      </c>
      <c r="D122">
        <f t="shared" si="8"/>
        <v>0.30176869793238204</v>
      </c>
      <c r="E122">
        <f t="shared" si="9"/>
        <v>0.38170041244792491</v>
      </c>
      <c r="J122">
        <v>4.67</v>
      </c>
      <c r="K122">
        <v>1.3945165508448867E-2</v>
      </c>
      <c r="L122">
        <v>6.31</v>
      </c>
      <c r="M122">
        <v>1.084407997821064E-2</v>
      </c>
      <c r="O122">
        <f t="shared" si="10"/>
        <v>0.39418618807787326</v>
      </c>
      <c r="P122">
        <f t="shared" si="11"/>
        <v>0</v>
      </c>
    </row>
    <row r="123" spans="1:16" x14ac:dyDescent="0.3">
      <c r="A123">
        <v>1.21</v>
      </c>
      <c r="B123">
        <f t="shared" si="6"/>
        <v>0.38993381898900542</v>
      </c>
      <c r="C123">
        <f t="shared" si="7"/>
        <v>0.18774222022259199</v>
      </c>
      <c r="D123">
        <f t="shared" si="8"/>
        <v>0.2998827618568064</v>
      </c>
      <c r="E123">
        <f t="shared" si="9"/>
        <v>0.37777984242337476</v>
      </c>
      <c r="J123">
        <v>4.68</v>
      </c>
      <c r="K123">
        <v>1.3839552752291113E-2</v>
      </c>
      <c r="L123">
        <v>6.32</v>
      </c>
      <c r="M123">
        <v>1.0800179646578858E-2</v>
      </c>
      <c r="O123">
        <f t="shared" si="10"/>
        <v>0.38993381898900487</v>
      </c>
      <c r="P123">
        <f t="shared" si="11"/>
        <v>5.5511151231257827E-16</v>
      </c>
    </row>
    <row r="124" spans="1:16" x14ac:dyDescent="0.3">
      <c r="A124">
        <v>1.22</v>
      </c>
      <c r="B124">
        <f t="shared" si="6"/>
        <v>0.38571760565227853</v>
      </c>
      <c r="C124">
        <f t="shared" si="7"/>
        <v>0.18605825811166909</v>
      </c>
      <c r="D124">
        <f t="shared" si="8"/>
        <v>0.29801377813049162</v>
      </c>
      <c r="E124">
        <f t="shared" si="9"/>
        <v>0.37390161554506535</v>
      </c>
      <c r="J124">
        <v>4.6899999999999995</v>
      </c>
      <c r="K124">
        <v>1.3734874749244532E-2</v>
      </c>
      <c r="L124">
        <v>6.33</v>
      </c>
      <c r="M124">
        <v>1.0756493417784171E-2</v>
      </c>
      <c r="O124">
        <f t="shared" si="10"/>
        <v>0.38571760565227819</v>
      </c>
      <c r="P124">
        <f t="shared" si="11"/>
        <v>0</v>
      </c>
    </row>
    <row r="125" spans="1:16" x14ac:dyDescent="0.3">
      <c r="A125">
        <v>1.23</v>
      </c>
      <c r="B125">
        <f t="shared" si="6"/>
        <v>0.38153781174334872</v>
      </c>
      <c r="C125">
        <f t="shared" si="7"/>
        <v>0.18439647761444156</v>
      </c>
      <c r="D125">
        <f t="shared" si="8"/>
        <v>0.29616152275716928</v>
      </c>
      <c r="E125">
        <f t="shared" si="9"/>
        <v>0.37006536890852076</v>
      </c>
      <c r="J125">
        <v>4.7</v>
      </c>
      <c r="K125">
        <v>1.3631122078563858E-2</v>
      </c>
      <c r="L125">
        <v>6.34</v>
      </c>
      <c r="M125">
        <v>1.0713020058776324E-2</v>
      </c>
      <c r="O125">
        <f t="shared" si="10"/>
        <v>0.38153781174334883</v>
      </c>
      <c r="P125">
        <f t="shared" si="11"/>
        <v>0</v>
      </c>
    </row>
    <row r="126" spans="1:16" x14ac:dyDescent="0.3">
      <c r="A126">
        <v>1.24</v>
      </c>
      <c r="B126">
        <f t="shared" si="6"/>
        <v>0.3773946674890703</v>
      </c>
      <c r="C126">
        <f t="shared" si="7"/>
        <v>0.18275645248291714</v>
      </c>
      <c r="D126">
        <f t="shared" si="8"/>
        <v>0.29432577606157989</v>
      </c>
      <c r="E126">
        <f t="shared" si="9"/>
        <v>0.36627073714114933</v>
      </c>
      <c r="J126">
        <v>4.71</v>
      </c>
      <c r="K126">
        <v>1.3528285425403189E-2</v>
      </c>
      <c r="L126">
        <v>6.35</v>
      </c>
      <c r="M126">
        <v>1.0669758344777344E-2</v>
      </c>
      <c r="O126">
        <f t="shared" si="10"/>
        <v>0.37739466748907013</v>
      </c>
      <c r="P126">
        <f t="shared" si="11"/>
        <v>0</v>
      </c>
    </row>
    <row r="127" spans="1:16" x14ac:dyDescent="0.3">
      <c r="A127">
        <v>1.25</v>
      </c>
      <c r="B127">
        <f t="shared" si="6"/>
        <v>0.37328837130823872</v>
      </c>
      <c r="C127">
        <f t="shared" si="7"/>
        <v>0.18113776783457861</v>
      </c>
      <c r="D127">
        <f t="shared" si="8"/>
        <v>0.29250632257378589</v>
      </c>
      <c r="E127">
        <f t="shared" si="9"/>
        <v>0.36251735272846936</v>
      </c>
      <c r="J127">
        <v>4.72</v>
      </c>
      <c r="K127">
        <v>1.3426355579511743E-2</v>
      </c>
      <c r="L127">
        <v>6.36</v>
      </c>
      <c r="M127">
        <v>1.0626707059217524E-2</v>
      </c>
      <c r="O127">
        <f t="shared" si="10"/>
        <v>0.37328837130823861</v>
      </c>
      <c r="P127">
        <f t="shared" si="11"/>
        <v>0</v>
      </c>
    </row>
    <row r="128" spans="1:16" x14ac:dyDescent="0.3">
      <c r="A128">
        <v>1.26</v>
      </c>
      <c r="B128">
        <f t="shared" si="6"/>
        <v>0.36921909138357456</v>
      </c>
      <c r="C128">
        <f t="shared" si="7"/>
        <v>0.17954001975884032</v>
      </c>
      <c r="D128">
        <f t="shared" si="8"/>
        <v>0.29070295091749038</v>
      </c>
      <c r="E128">
        <f t="shared" si="9"/>
        <v>0.35880484632427273</v>
      </c>
      <c r="J128">
        <v>4.7299999999999995</v>
      </c>
      <c r="K128">
        <v>1.3325323433946904E-2</v>
      </c>
      <c r="L128">
        <v>6.37</v>
      </c>
      <c r="M128">
        <v>1.058386499367193E-2</v>
      </c>
      <c r="O128">
        <f t="shared" si="10"/>
        <v>0.36921909138357423</v>
      </c>
      <c r="P128">
        <f t="shared" si="11"/>
        <v>0</v>
      </c>
    </row>
    <row r="129" spans="1:16" x14ac:dyDescent="0.3">
      <c r="A129">
        <v>1.27</v>
      </c>
      <c r="B129">
        <f t="shared" si="6"/>
        <v>0.36518696716763843</v>
      </c>
      <c r="C129">
        <f t="shared" si="7"/>
        <v>0.1779628149402443</v>
      </c>
      <c r="D129">
        <f t="shared" si="8"/>
        <v>0.28891545370222155</v>
      </c>
      <c r="E129">
        <f t="shared" si="9"/>
        <v>0.35513284704540415</v>
      </c>
      <c r="J129">
        <v>4.74</v>
      </c>
      <c r="K129">
        <v>1.3225179983804267E-2</v>
      </c>
      <c r="L129">
        <v>6.38</v>
      </c>
      <c r="M129">
        <v>1.0541230947797539E-2</v>
      </c>
      <c r="O129">
        <f t="shared" si="10"/>
        <v>0.36518696716763804</v>
      </c>
      <c r="P129">
        <f t="shared" si="11"/>
        <v>0</v>
      </c>
    </row>
    <row r="130" spans="1:16" x14ac:dyDescent="0.3">
      <c r="A130">
        <v>1.28</v>
      </c>
      <c r="B130">
        <f t="shared" si="6"/>
        <v>0.36119211082528407</v>
      </c>
      <c r="C130">
        <f t="shared" si="7"/>
        <v>0.17640577029755489</v>
      </c>
      <c r="D130">
        <f t="shared" si="8"/>
        <v>0.28714362741919724</v>
      </c>
      <c r="E130">
        <f t="shared" si="9"/>
        <v>0.35150098275179686</v>
      </c>
      <c r="J130">
        <v>4.75</v>
      </c>
      <c r="K130">
        <v>1.3125916324964562E-2</v>
      </c>
      <c r="L130">
        <v>6.39</v>
      </c>
      <c r="M130">
        <v>1.0498803729270851E-2</v>
      </c>
      <c r="O130">
        <f t="shared" si="10"/>
        <v>0.36119211082528391</v>
      </c>
      <c r="P130">
        <f t="shared" si="11"/>
        <v>0</v>
      </c>
    </row>
    <row r="131" spans="1:16" x14ac:dyDescent="0.3">
      <c r="A131">
        <v>1.29</v>
      </c>
      <c r="B131">
        <f t="shared" si="6"/>
        <v>0.35723460861515682</v>
      </c>
      <c r="C131">
        <f t="shared" si="7"/>
        <v>0.17486851263796022</v>
      </c>
      <c r="D131">
        <f t="shared" si="8"/>
        <v>0.28538727234072203</v>
      </c>
      <c r="E131">
        <f t="shared" si="9"/>
        <v>0.34790888031239381</v>
      </c>
      <c r="J131">
        <v>4.76</v>
      </c>
      <c r="K131">
        <v>1.3027523652857151E-2</v>
      </c>
      <c r="L131">
        <v>6.4</v>
      </c>
      <c r="M131">
        <v>1.0456582153726121E-2</v>
      </c>
      <c r="O131">
        <f t="shared" si="10"/>
        <v>0.35723460861515655</v>
      </c>
      <c r="P131">
        <f t="shared" si="11"/>
        <v>0</v>
      </c>
    </row>
    <row r="132" spans="1:16" x14ac:dyDescent="0.3">
      <c r="A132">
        <v>1.3</v>
      </c>
      <c r="B132">
        <f t="shared" ref="B132:B195" si="12">_xlfn.F.DIST(A132,5,9,FALSE)</f>
        <v>0.35331452221264648</v>
      </c>
      <c r="C132">
        <f t="shared" ref="C132:C195" si="13">_xlfn.F.DIST(A132,1,9,FALSE)</f>
        <v>0.17335067832563228</v>
      </c>
      <c r="D132">
        <f t="shared" ref="D132:D195" si="14">_xlfn.F.DIST.RT(A132,1,9)</f>
        <v>0.2836461924229734</v>
      </c>
      <c r="E132">
        <f t="shared" ref="E132:E195" si="15">_xlfn.F.DIST.RT(A132,5,9)</f>
        <v>0.34435616585754508</v>
      </c>
      <c r="J132">
        <v>4.7699999999999996</v>
      </c>
      <c r="K132">
        <v>1.2929993261239883E-2</v>
      </c>
      <c r="L132">
        <v>6.41</v>
      </c>
      <c r="M132">
        <v>1.0414565044694136E-2</v>
      </c>
      <c r="O132">
        <f t="shared" ref="O132:O195" si="16">1/$N$3*(5/9)^(5/2)*A132^(5/2-1)*(1+5/9*A132)^(-(5+9)/2)</f>
        <v>0.35331452221264642</v>
      </c>
      <c r="P132">
        <f t="shared" ref="P132:P195" si="17">B132-O132</f>
        <v>0</v>
      </c>
    </row>
    <row r="133" spans="1:16" x14ac:dyDescent="0.3">
      <c r="A133">
        <v>1.31</v>
      </c>
      <c r="B133">
        <f t="shared" si="12"/>
        <v>0.34943188997662689</v>
      </c>
      <c r="C133">
        <f t="shared" si="13"/>
        <v>0.17185191296394217</v>
      </c>
      <c r="D133">
        <f t="shared" si="14"/>
        <v>0.28192019521203299</v>
      </c>
      <c r="E133">
        <f t="shared" si="15"/>
        <v>0.34084246501846377</v>
      </c>
      <c r="J133">
        <v>4.78</v>
      </c>
      <c r="K133">
        <v>1.2833316540995019E-2</v>
      </c>
      <c r="L133">
        <v>6.42</v>
      </c>
      <c r="M133">
        <v>1.0372751233541432E-2</v>
      </c>
      <c r="O133">
        <f t="shared" si="16"/>
        <v>0.34943188997662683</v>
      </c>
      <c r="P133">
        <f t="shared" si="17"/>
        <v>0</v>
      </c>
    </row>
    <row r="134" spans="1:16" x14ac:dyDescent="0.3">
      <c r="A134">
        <v>1.32</v>
      </c>
      <c r="B134">
        <f t="shared" si="12"/>
        <v>0.34558672816221075</v>
      </c>
      <c r="C134">
        <f t="shared" si="13"/>
        <v>0.17037187109066504</v>
      </c>
      <c r="D134">
        <f t="shared" si="14"/>
        <v>0.28020909175302683</v>
      </c>
      <c r="E134">
        <f t="shared" si="15"/>
        <v>0.33736740315428088</v>
      </c>
      <c r="J134">
        <v>4.79</v>
      </c>
      <c r="K134">
        <v>1.2737484978941241E-2</v>
      </c>
      <c r="L134">
        <v>6.43</v>
      </c>
      <c r="M134">
        <v>1.0331139559410228E-2</v>
      </c>
      <c r="O134">
        <f t="shared" si="16"/>
        <v>0.34558672816221053</v>
      </c>
      <c r="P134">
        <f t="shared" si="17"/>
        <v>0</v>
      </c>
    </row>
    <row r="135" spans="1:16" x14ac:dyDescent="0.3">
      <c r="A135">
        <v>1.33</v>
      </c>
      <c r="B135">
        <f t="shared" si="12"/>
        <v>0.34177903208167865</v>
      </c>
      <c r="C135">
        <f t="shared" si="13"/>
        <v>0.16891021588554722</v>
      </c>
      <c r="D135">
        <f t="shared" si="14"/>
        <v>0.27851269650225485</v>
      </c>
      <c r="E135">
        <f t="shared" si="15"/>
        <v>0.33393060556723697</v>
      </c>
      <c r="J135">
        <v>4.8</v>
      </c>
      <c r="K135">
        <v>1.2642490156661034E-2</v>
      </c>
      <c r="L135">
        <v>6.4399999999999995</v>
      </c>
      <c r="M135">
        <v>1.0289728869158674E-2</v>
      </c>
      <c r="O135">
        <f t="shared" si="16"/>
        <v>0.34177903208167859</v>
      </c>
      <c r="P135">
        <f t="shared" si="17"/>
        <v>0</v>
      </c>
    </row>
    <row r="136" spans="1:16" x14ac:dyDescent="0.3">
      <c r="A136">
        <v>1.34</v>
      </c>
      <c r="B136">
        <f t="shared" si="12"/>
        <v>0.33800877721565525</v>
      </c>
      <c r="C136">
        <f t="shared" si="13"/>
        <v>0.16746661888964312</v>
      </c>
      <c r="D136">
        <f t="shared" si="14"/>
        <v>0.27683082724218405</v>
      </c>
      <c r="E136">
        <f t="shared" si="15"/>
        <v>0.33053169770651425</v>
      </c>
      <c r="J136">
        <v>4.8099999999999996</v>
      </c>
      <c r="K136">
        <v>1.2548323749343821E-2</v>
      </c>
      <c r="L136">
        <v>6.45</v>
      </c>
      <c r="M136">
        <v>1.024851801730178E-2</v>
      </c>
      <c r="O136">
        <f t="shared" si="16"/>
        <v>0.3380087772156552</v>
      </c>
      <c r="P136">
        <f t="shared" si="17"/>
        <v>0</v>
      </c>
    </row>
    <row r="137" spans="1:16" x14ac:dyDescent="0.3">
      <c r="A137">
        <v>1.35</v>
      </c>
      <c r="B137">
        <f t="shared" si="12"/>
        <v>0.33427592027652026</v>
      </c>
      <c r="C137">
        <f t="shared" si="13"/>
        <v>0.16604075973586152</v>
      </c>
      <c r="D137">
        <f t="shared" si="14"/>
        <v>0.27516330499919156</v>
      </c>
      <c r="E137">
        <f t="shared" si="15"/>
        <v>0.32717030536119601</v>
      </c>
      <c r="J137">
        <v>4.82</v>
      </c>
      <c r="K137">
        <v>1.2454977524644134E-2</v>
      </c>
      <c r="L137">
        <v>6.46</v>
      </c>
      <c r="M137">
        <v>1.0207505865952851E-2</v>
      </c>
      <c r="O137">
        <f t="shared" si="16"/>
        <v>0.33427592027652014</v>
      </c>
      <c r="P137">
        <f t="shared" si="17"/>
        <v>0</v>
      </c>
    </row>
    <row r="138" spans="1:16" x14ac:dyDescent="0.3">
      <c r="A138">
        <v>1.36</v>
      </c>
      <c r="B138">
        <f t="shared" si="12"/>
        <v>0.3305804002259774</v>
      </c>
      <c r="C138">
        <f t="shared" si="13"/>
        <v>0.16463232589019211</v>
      </c>
      <c r="D138">
        <f t="shared" si="14"/>
        <v>0.27350995396394934</v>
      </c>
      <c r="E138">
        <f t="shared" si="15"/>
        <v>0.32384605484282492</v>
      </c>
      <c r="J138">
        <v>4.83</v>
      </c>
      <c r="K138">
        <v>1.2362443341554914E-2</v>
      </c>
      <c r="L138">
        <v>6.47</v>
      </c>
      <c r="M138">
        <v>1.0166691284765295E-2</v>
      </c>
      <c r="O138">
        <f t="shared" si="16"/>
        <v>0.33058040022597734</v>
      </c>
      <c r="P138">
        <f t="shared" si="17"/>
        <v>0</v>
      </c>
    </row>
    <row r="139" spans="1:16" x14ac:dyDescent="0.3">
      <c r="A139">
        <v>1.37</v>
      </c>
      <c r="B139">
        <f t="shared" si="12"/>
        <v>0.32692213924862573</v>
      </c>
      <c r="C139">
        <f t="shared" si="13"/>
        <v>0.16324101240311165</v>
      </c>
      <c r="D139">
        <f t="shared" si="14"/>
        <v>0.27187060141434222</v>
      </c>
      <c r="E139">
        <f t="shared" si="15"/>
        <v>0.32055857315800584</v>
      </c>
      <c r="J139">
        <v>4.84</v>
      </c>
      <c r="K139">
        <v>1.2270713149295629E-2</v>
      </c>
      <c r="L139">
        <v>6.4799999999999995</v>
      </c>
      <c r="M139">
        <v>1.0126073150875175E-2</v>
      </c>
      <c r="O139">
        <f t="shared" si="16"/>
        <v>0.32692213924862573</v>
      </c>
      <c r="P139">
        <f t="shared" si="17"/>
        <v>0</v>
      </c>
    </row>
    <row r="140" spans="1:16" x14ac:dyDescent="0.3">
      <c r="A140">
        <v>1.3800000000000001</v>
      </c>
      <c r="B140">
        <f t="shared" si="12"/>
        <v>0.3233010436833022</v>
      </c>
      <c r="C140">
        <f t="shared" si="13"/>
        <v>0.16186652167069585</v>
      </c>
      <c r="D140">
        <f t="shared" si="14"/>
        <v>0.27024507764082856</v>
      </c>
      <c r="E140">
        <f t="shared" si="15"/>
        <v>0.31730748817148452</v>
      </c>
      <c r="J140">
        <v>4.8499999999999996</v>
      </c>
      <c r="K140">
        <v>1.2179778986214945E-2</v>
      </c>
      <c r="L140">
        <v>6.49</v>
      </c>
      <c r="M140">
        <v>1.008565034884398E-2</v>
      </c>
      <c r="O140">
        <f t="shared" si="16"/>
        <v>0.32330104368330209</v>
      </c>
      <c r="P140">
        <f t="shared" si="17"/>
        <v>0</v>
      </c>
    </row>
    <row r="141" spans="1:16" x14ac:dyDescent="0.3">
      <c r="A141">
        <v>1.3900000000000001</v>
      </c>
      <c r="B141">
        <f t="shared" si="12"/>
        <v>0.31971700491390759</v>
      </c>
      <c r="C141">
        <f t="shared" si="13"/>
        <v>0.16050856320498924</v>
      </c>
      <c r="D141">
        <f t="shared" si="14"/>
        <v>0.26863321587413858</v>
      </c>
      <c r="E141">
        <f t="shared" si="15"/>
        <v>0.31409242876012011</v>
      </c>
      <c r="J141">
        <v>4.8600000000000003</v>
      </c>
      <c r="K141">
        <v>1.2089632978707864E-2</v>
      </c>
      <c r="L141">
        <v>6.5</v>
      </c>
      <c r="M141">
        <v>1.0045421770602171E-2</v>
      </c>
      <c r="O141">
        <f t="shared" si="16"/>
        <v>0.31971700491390759</v>
      </c>
      <c r="P141">
        <f t="shared" si="17"/>
        <v>0</v>
      </c>
    </row>
    <row r="142" spans="1:16" x14ac:dyDescent="0.3">
      <c r="A142">
        <v>1.4000000000000001</v>
      </c>
      <c r="B142">
        <f t="shared" si="12"/>
        <v>0.31616990022135144</v>
      </c>
      <c r="C142">
        <f t="shared" si="13"/>
        <v>0.15916685341320799</v>
      </c>
      <c r="D142">
        <f t="shared" si="14"/>
        <v>0.26703485221522505</v>
      </c>
      <c r="E142">
        <f t="shared" si="15"/>
        <v>0.31091302495814099</v>
      </c>
      <c r="J142">
        <v>4.87</v>
      </c>
      <c r="K142">
        <v>1.2000267340147086E-2</v>
      </c>
      <c r="L142">
        <v>6.51</v>
      </c>
      <c r="M142">
        <v>1.0005386315393052E-2</v>
      </c>
      <c r="O142">
        <f t="shared" si="16"/>
        <v>0.31616990022135155</v>
      </c>
      <c r="P142">
        <f t="shared" si="17"/>
        <v>0</v>
      </c>
    </row>
    <row r="143" spans="1:16" x14ac:dyDescent="0.3">
      <c r="A143">
        <v>1.4100000000000001</v>
      </c>
      <c r="B143">
        <f t="shared" si="12"/>
        <v>0.3126595935981919</v>
      </c>
      <c r="C143">
        <f t="shared" si="13"/>
        <v>0.15784111538537421</v>
      </c>
      <c r="D143">
        <f t="shared" si="14"/>
        <v>0.26544982556738073</v>
      </c>
      <c r="E143">
        <f t="shared" si="15"/>
        <v>0.3077689080940722</v>
      </c>
      <c r="J143">
        <v>4.88</v>
      </c>
      <c r="K143">
        <v>1.1911674369828243E-2</v>
      </c>
      <c r="L143">
        <v>6.52</v>
      </c>
      <c r="M143">
        <v>9.9655428897171116E-3</v>
      </c>
      <c r="O143">
        <f t="shared" si="16"/>
        <v>0.31265959359819195</v>
      </c>
      <c r="P143">
        <f t="shared" si="17"/>
        <v>0</v>
      </c>
    </row>
    <row r="144" spans="1:16" x14ac:dyDescent="0.3">
      <c r="A144">
        <v>1.42</v>
      </c>
      <c r="B144">
        <f t="shared" si="12"/>
        <v>0.30918593652748927</v>
      </c>
      <c r="C144">
        <f t="shared" si="13"/>
        <v>0.15653107869000035</v>
      </c>
      <c r="D144">
        <f t="shared" si="14"/>
        <v>0.26387797757044018</v>
      </c>
      <c r="E144">
        <f t="shared" si="15"/>
        <v>0.30465971091969546</v>
      </c>
      <c r="J144">
        <v>4.8899999999999997</v>
      </c>
      <c r="K144">
        <v>1.1823846451929097E-2</v>
      </c>
      <c r="L144">
        <v>6.53</v>
      </c>
      <c r="M144">
        <v>9.9258904072770052E-3</v>
      </c>
      <c r="O144">
        <f t="shared" si="16"/>
        <v>0.30918593652748932</v>
      </c>
      <c r="P144">
        <f t="shared" si="17"/>
        <v>0</v>
      </c>
    </row>
    <row r="145" spans="1:16" x14ac:dyDescent="0.3">
      <c r="A145">
        <v>1.43</v>
      </c>
      <c r="B145">
        <f t="shared" si="12"/>
        <v>0.30574876872732448</v>
      </c>
      <c r="C145">
        <f t="shared" si="13"/>
        <v>0.15523647917746261</v>
      </c>
      <c r="D145">
        <f t="shared" si="14"/>
        <v>0.26231915253698168</v>
      </c>
      <c r="E145">
        <f t="shared" si="15"/>
        <v>0.30158506773139299</v>
      </c>
      <c r="J145">
        <v>4.8999999999999995</v>
      </c>
      <c r="K145">
        <v>1.1736776054482348E-2</v>
      </c>
      <c r="L145">
        <v>6.54</v>
      </c>
      <c r="M145">
        <v>9.8864277889228729E-3</v>
      </c>
      <c r="O145">
        <f t="shared" si="16"/>
        <v>0.30574876872732443</v>
      </c>
      <c r="P145">
        <f t="shared" si="17"/>
        <v>0</v>
      </c>
    </row>
    <row r="146" spans="1:16" x14ac:dyDescent="0.3">
      <c r="A146">
        <v>1.44</v>
      </c>
      <c r="B146">
        <f t="shared" si="12"/>
        <v>0.3023479188623871</v>
      </c>
      <c r="C146">
        <f t="shared" si="13"/>
        <v>0.15395705879072119</v>
      </c>
      <c r="D146">
        <f t="shared" si="14"/>
        <v>0.26077319739046145</v>
      </c>
      <c r="E146">
        <f t="shared" si="15"/>
        <v>0.29854461448421277</v>
      </c>
      <c r="J146">
        <v>4.91</v>
      </c>
      <c r="K146">
        <v>1.165045572836176E-2</v>
      </c>
      <c r="L146">
        <v>6.55</v>
      </c>
      <c r="M146">
        <v>9.8471539625981427E-3</v>
      </c>
      <c r="O146">
        <f t="shared" si="16"/>
        <v>0.30234791886238688</v>
      </c>
      <c r="P146">
        <f t="shared" si="17"/>
        <v>0</v>
      </c>
    </row>
    <row r="147" spans="1:16" x14ac:dyDescent="0.3">
      <c r="A147">
        <v>1.45</v>
      </c>
      <c r="B147">
        <f t="shared" si="12"/>
        <v>0.29898320522397281</v>
      </c>
      <c r="C147">
        <f t="shared" si="13"/>
        <v>0.15269256538306181</v>
      </c>
      <c r="D147">
        <f t="shared" si="14"/>
        <v>0.25923996160520746</v>
      </c>
      <c r="E147">
        <f t="shared" si="15"/>
        <v>0.2955379888989767</v>
      </c>
      <c r="J147">
        <v>4.92</v>
      </c>
      <c r="K147">
        <v>1.1564878106281689E-2</v>
      </c>
      <c r="L147">
        <v>6.56</v>
      </c>
      <c r="M147">
        <v>9.8080678632858926E-3</v>
      </c>
      <c r="O147">
        <f t="shared" si="16"/>
        <v>0.29898320522397276</v>
      </c>
      <c r="P147">
        <f t="shared" si="17"/>
        <v>0</v>
      </c>
    </row>
    <row r="148" spans="1:16" x14ac:dyDescent="0.3">
      <c r="A148">
        <v>1.46</v>
      </c>
      <c r="B148">
        <f t="shared" si="12"/>
        <v>0.29565443637968436</v>
      </c>
      <c r="C148">
        <f t="shared" si="13"/>
        <v>0.15144275254255102</v>
      </c>
      <c r="D148">
        <f t="shared" si="14"/>
        <v>0.25771929714819503</v>
      </c>
      <c r="E148">
        <f t="shared" si="15"/>
        <v>0.2925648305627418</v>
      </c>
      <c r="J148">
        <v>4.93</v>
      </c>
      <c r="K148">
        <v>1.1480035901809526E-2</v>
      </c>
      <c r="L148">
        <v>6.57</v>
      </c>
      <c r="M148">
        <v>9.7691684329555724E-3</v>
      </c>
      <c r="O148">
        <f t="shared" si="16"/>
        <v>0.29565443637968436</v>
      </c>
      <c r="P148">
        <f t="shared" si="17"/>
        <v>0</v>
      </c>
    </row>
    <row r="149" spans="1:16" x14ac:dyDescent="0.3">
      <c r="A149">
        <v>1.47</v>
      </c>
      <c r="B149">
        <f t="shared" si="12"/>
        <v>0.29236141179407715</v>
      </c>
      <c r="C149">
        <f t="shared" si="13"/>
        <v>0.15020737942291115</v>
      </c>
      <c r="D149">
        <f t="shared" si="14"/>
        <v>0.25621105842255343</v>
      </c>
      <c r="E149">
        <f t="shared" si="15"/>
        <v>0.28962478102290895</v>
      </c>
      <c r="J149">
        <v>4.9399999999999995</v>
      </c>
      <c r="K149">
        <v>1.139592190839109E-2</v>
      </c>
      <c r="L149">
        <v>6.58</v>
      </c>
      <c r="M149">
        <v>9.7304546205102919E-3</v>
      </c>
      <c r="O149">
        <f t="shared" si="16"/>
        <v>0.29236141179407726</v>
      </c>
      <c r="P149">
        <f t="shared" si="17"/>
        <v>0</v>
      </c>
    </row>
    <row r="150" spans="1:16" x14ac:dyDescent="0.3">
      <c r="A150">
        <v>1.48</v>
      </c>
      <c r="B150">
        <f t="shared" si="12"/>
        <v>0.28910392242143984</v>
      </c>
      <c r="C150">
        <f t="shared" si="13"/>
        <v>0.14898621058053868</v>
      </c>
      <c r="D150">
        <f t="shared" si="14"/>
        <v>0.25471510221272864</v>
      </c>
      <c r="E150">
        <f t="shared" si="15"/>
        <v>0.28671748387526802</v>
      </c>
      <c r="J150">
        <v>4.95</v>
      </c>
      <c r="K150">
        <v>1.1312528998388758E-2</v>
      </c>
      <c r="L150">
        <v>6.59</v>
      </c>
      <c r="M150">
        <v>9.6919253817344606E-3</v>
      </c>
      <c r="O150">
        <f t="shared" si="16"/>
        <v>0.28910392242143979</v>
      </c>
      <c r="P150">
        <f t="shared" si="17"/>
        <v>0</v>
      </c>
    </row>
    <row r="151" spans="1:16" x14ac:dyDescent="0.3">
      <c r="A151">
        <v>1.49</v>
      </c>
      <c r="B151">
        <f t="shared" si="12"/>
        <v>0.28588175127185894</v>
      </c>
      <c r="C151">
        <f t="shared" si="13"/>
        <v>0.14777901581739974</v>
      </c>
      <c r="D151">
        <f t="shared" si="14"/>
        <v>0.25323128763124464</v>
      </c>
      <c r="E151">
        <f t="shared" si="15"/>
        <v>0.28384258484624753</v>
      </c>
      <c r="J151">
        <v>4.96</v>
      </c>
      <c r="K151">
        <v>1.1229850122132071E-2</v>
      </c>
      <c r="L151">
        <v>6.6</v>
      </c>
      <c r="M151">
        <v>9.6535796792419186E-3</v>
      </c>
      <c r="O151">
        <f t="shared" si="16"/>
        <v>0.28588175127185877</v>
      </c>
      <c r="P151">
        <f t="shared" si="17"/>
        <v>0</v>
      </c>
    </row>
    <row r="152" spans="1:16" x14ac:dyDescent="0.3">
      <c r="A152">
        <v>1.5</v>
      </c>
      <c r="B152">
        <f t="shared" si="12"/>
        <v>0.28269467395166059</v>
      </c>
      <c r="C152">
        <f t="shared" si="13"/>
        <v>0.14658557002955355</v>
      </c>
      <c r="D152">
        <f t="shared" si="14"/>
        <v>0.25175947606701243</v>
      </c>
      <c r="E152">
        <f t="shared" si="15"/>
        <v>0.28099973186963434</v>
      </c>
      <c r="J152">
        <v>4.97</v>
      </c>
      <c r="K152">
        <v>1.1147878306980665E-2</v>
      </c>
      <c r="L152">
        <v>6.61</v>
      </c>
      <c r="M152">
        <v>9.6154164824245637E-3</v>
      </c>
      <c r="O152">
        <f t="shared" si="16"/>
        <v>0.28269467395166054</v>
      </c>
      <c r="P152">
        <f t="shared" si="17"/>
        <v>0</v>
      </c>
    </row>
    <row r="153" spans="1:16" x14ac:dyDescent="0.3">
      <c r="A153">
        <v>1.51</v>
      </c>
      <c r="B153">
        <f t="shared" si="12"/>
        <v>0.27954245917929443</v>
      </c>
      <c r="C153">
        <f t="shared" si="13"/>
        <v>0.14540565306106348</v>
      </c>
      <c r="D153">
        <f t="shared" si="14"/>
        <v>0.25029953113512315</v>
      </c>
      <c r="E153">
        <f t="shared" si="15"/>
        <v>0.2781885751580111</v>
      </c>
      <c r="J153">
        <v>4.9799999999999995</v>
      </c>
      <c r="K153">
        <v>1.1066606656399469E-2</v>
      </c>
      <c r="L153">
        <v>6.62</v>
      </c>
      <c r="M153">
        <v>9.5774347674013431E-3</v>
      </c>
      <c r="O153">
        <f t="shared" si="16"/>
        <v>0.27954245917929427</v>
      </c>
      <c r="P153">
        <f t="shared" si="17"/>
        <v>0</v>
      </c>
    </row>
    <row r="154" spans="1:16" x14ac:dyDescent="0.3">
      <c r="A154">
        <v>1.52</v>
      </c>
      <c r="B154">
        <f t="shared" si="12"/>
        <v>0.27642486927766541</v>
      </c>
      <c r="C154">
        <f t="shared" si="13"/>
        <v>0.14423904956306977</v>
      </c>
      <c r="D154">
        <f t="shared" si="14"/>
        <v>0.24885131862807533</v>
      </c>
      <c r="E154">
        <f t="shared" si="15"/>
        <v>0.27540876726915481</v>
      </c>
      <c r="J154">
        <v>4.99</v>
      </c>
      <c r="K154">
        <v>1.0986028349045822E-2</v>
      </c>
      <c r="L154">
        <v>6.63</v>
      </c>
      <c r="M154">
        <v>9.5396335169677157E-3</v>
      </c>
      <c r="O154">
        <f t="shared" si="16"/>
        <v>0.2764248692776653</v>
      </c>
      <c r="P154">
        <f t="shared" si="17"/>
        <v>0</v>
      </c>
    </row>
    <row r="155" spans="1:16" x14ac:dyDescent="0.3">
      <c r="A155">
        <v>1.53</v>
      </c>
      <c r="B155">
        <f t="shared" si="12"/>
        <v>0.27334166064389404</v>
      </c>
      <c r="C155">
        <f t="shared" si="13"/>
        <v>0.14308554885780711</v>
      </c>
      <c r="D155">
        <f t="shared" si="14"/>
        <v>0.2474147064683902</v>
      </c>
      <c r="E155">
        <f t="shared" si="15"/>
        <v>0.27265996316762342</v>
      </c>
      <c r="J155">
        <v>5</v>
      </c>
      <c r="K155">
        <v>1.090613663786859E-2</v>
      </c>
      <c r="L155">
        <v>6.64</v>
      </c>
      <c r="M155">
        <v>9.5020117205456122E-3</v>
      </c>
      <c r="O155">
        <f t="shared" si="16"/>
        <v>0.27334166064389404</v>
      </c>
      <c r="P155">
        <f t="shared" si="17"/>
        <v>0</v>
      </c>
    </row>
    <row r="156" spans="1:16" x14ac:dyDescent="0.3">
      <c r="A156">
        <v>1.54</v>
      </c>
      <c r="B156">
        <f t="shared" si="12"/>
        <v>0.2702925841974359</v>
      </c>
      <c r="C156">
        <f t="shared" si="13"/>
        <v>0.14194494480736206</v>
      </c>
      <c r="D156">
        <f t="shared" si="14"/>
        <v>0.24598956466256006</v>
      </c>
      <c r="E156">
        <f t="shared" si="15"/>
        <v>0.26994182028175812</v>
      </c>
      <c r="J156">
        <v>5.01</v>
      </c>
      <c r="K156">
        <v>1.0826924849218652E-2</v>
      </c>
      <c r="L156">
        <v>6.65</v>
      </c>
      <c r="M156">
        <v>9.4645683741336351E-3</v>
      </c>
      <c r="O156">
        <f t="shared" si="16"/>
        <v>0.2702925841974359</v>
      </c>
      <c r="P156">
        <f t="shared" si="17"/>
        <v>0</v>
      </c>
    </row>
    <row r="157" spans="1:16" x14ac:dyDescent="0.3">
      <c r="A157">
        <v>1.55</v>
      </c>
      <c r="B157">
        <f t="shared" si="12"/>
        <v>0.2672773858074613</v>
      </c>
      <c r="C157">
        <f t="shared" si="13"/>
        <v>0.14081703568697371</v>
      </c>
      <c r="D157">
        <f t="shared" si="14"/>
        <v>0.24457576525628638</v>
      </c>
      <c r="E157">
        <f t="shared" si="15"/>
        <v>0.26725399855630416</v>
      </c>
      <c r="J157">
        <v>5.0199999999999996</v>
      </c>
      <c r="K157">
        <v>1.0748386381971361E-2</v>
      </c>
      <c r="L157">
        <v>6.66</v>
      </c>
      <c r="M157">
        <v>9.42730248025795E-3</v>
      </c>
      <c r="O157">
        <f t="shared" si="16"/>
        <v>0.26727738580746119</v>
      </c>
      <c r="P157">
        <f t="shared" si="17"/>
        <v>0</v>
      </c>
    </row>
    <row r="158" spans="1:16" x14ac:dyDescent="0.3">
      <c r="A158">
        <v>1.56</v>
      </c>
      <c r="B158">
        <f t="shared" si="12"/>
        <v>0.26429580670035541</v>
      </c>
      <c r="C158">
        <f t="shared" si="13"/>
        <v>0.13970162406269221</v>
      </c>
      <c r="D158">
        <f t="shared" si="14"/>
        <v>0.24317318229096391</v>
      </c>
      <c r="E158">
        <f t="shared" si="15"/>
        <v>0.26459616050086027</v>
      </c>
      <c r="J158">
        <v>5.03</v>
      </c>
      <c r="K158">
        <v>1.0670514706659872E-2</v>
      </c>
      <c r="L158">
        <v>6.67</v>
      </c>
      <c r="M158">
        <v>9.3902130479233646E-3</v>
      </c>
      <c r="O158">
        <f t="shared" si="16"/>
        <v>0.2642958067003553</v>
      </c>
      <c r="P158">
        <f t="shared" si="17"/>
        <v>0</v>
      </c>
    </row>
    <row r="159" spans="1:16" x14ac:dyDescent="0.3">
      <c r="A159">
        <v>1.57</v>
      </c>
      <c r="B159">
        <f t="shared" si="12"/>
        <v>0.26134758384816786</v>
      </c>
      <c r="C159">
        <f t="shared" si="13"/>
        <v>0.13859851667321643</v>
      </c>
      <c r="D159">
        <f t="shared" si="14"/>
        <v>0.24178169176136732</v>
      </c>
      <c r="E159">
        <f t="shared" si="15"/>
        <v>0.26196797123434934</v>
      </c>
      <c r="J159">
        <v>5.04</v>
      </c>
      <c r="K159">
        <v>1.0593303364620188E-2</v>
      </c>
      <c r="L159">
        <v>6.68</v>
      </c>
      <c r="M159">
        <v>9.3532990925649581E-3</v>
      </c>
      <c r="O159">
        <f t="shared" si="16"/>
        <v>0.26134758384816786</v>
      </c>
      <c r="P159">
        <f t="shared" si="17"/>
        <v>0</v>
      </c>
    </row>
    <row r="160" spans="1:16" x14ac:dyDescent="0.3">
      <c r="A160">
        <v>1.58</v>
      </c>
      <c r="B160">
        <f t="shared" si="12"/>
        <v>0.2584324503388053</v>
      </c>
      <c r="C160">
        <f t="shared" si="13"/>
        <v>0.13750752431574229</v>
      </c>
      <c r="D160">
        <f t="shared" si="14"/>
        <v>0.24040117157449817</v>
      </c>
      <c r="E160">
        <f t="shared" si="15"/>
        <v>0.25936909852569523</v>
      </c>
      <c r="J160">
        <v>5.05</v>
      </c>
      <c r="K160">
        <v>1.0516745967146751E-2</v>
      </c>
      <c r="L160">
        <v>6.6899999999999995</v>
      </c>
      <c r="M160">
        <v>9.3165596360001053E-3</v>
      </c>
      <c r="O160">
        <f t="shared" si="16"/>
        <v>0.25843245033880519</v>
      </c>
      <c r="P160">
        <f t="shared" si="17"/>
        <v>0</v>
      </c>
    </row>
    <row r="161" spans="1:16" x14ac:dyDescent="0.3">
      <c r="A161">
        <v>1.59</v>
      </c>
      <c r="B161">
        <f t="shared" si="12"/>
        <v>0.25555013572872881</v>
      </c>
      <c r="C161">
        <f t="shared" si="13"/>
        <v>0.13642846173566001</v>
      </c>
      <c r="D161">
        <f t="shared" si="14"/>
        <v>0.23903150150955471</v>
      </c>
      <c r="E161">
        <f t="shared" si="15"/>
        <v>0.25679921283088736</v>
      </c>
      <c r="J161">
        <v>5.0599999999999996</v>
      </c>
      <c r="K161">
        <v>1.0440836194659296E-2</v>
      </c>
      <c r="L161">
        <v>6.7</v>
      </c>
      <c r="M161">
        <v>9.2799937063808083E-3</v>
      </c>
      <c r="O161">
        <f t="shared" si="16"/>
        <v>0.2555501357287287</v>
      </c>
      <c r="P161">
        <f t="shared" si="17"/>
        <v>0</v>
      </c>
    </row>
    <row r="162" spans="1:16" x14ac:dyDescent="0.3">
      <c r="A162">
        <v>1.6</v>
      </c>
      <c r="B162">
        <f t="shared" si="12"/>
        <v>0.25270036637889126</v>
      </c>
      <c r="C162">
        <f t="shared" si="13"/>
        <v>0.13536114751994618</v>
      </c>
      <c r="D162">
        <f t="shared" si="14"/>
        <v>0.23767256317898591</v>
      </c>
      <c r="E162">
        <f t="shared" si="15"/>
        <v>0.25425798732660065</v>
      </c>
      <c r="J162">
        <v>5.07</v>
      </c>
      <c r="K162">
        <v>1.0365567795880326E-2</v>
      </c>
      <c r="L162">
        <v>6.71</v>
      </c>
      <c r="M162">
        <v>9.2436003381466073E-3</v>
      </c>
      <c r="O162">
        <f t="shared" si="16"/>
        <v>0.25270036637889132</v>
      </c>
      <c r="P162">
        <f t="shared" si="17"/>
        <v>0</v>
      </c>
    </row>
    <row r="163" spans="1:16" x14ac:dyDescent="0.3">
      <c r="A163">
        <v>1.61</v>
      </c>
      <c r="B163">
        <f t="shared" si="12"/>
        <v>0.24988286577461427</v>
      </c>
      <c r="C163">
        <f t="shared" si="13"/>
        <v>0.13430540399410459</v>
      </c>
      <c r="D163">
        <f t="shared" si="14"/>
        <v>0.23632423999059357</v>
      </c>
      <c r="E163">
        <f t="shared" si="15"/>
        <v>0.25174509794053895</v>
      </c>
      <c r="J163">
        <v>5.08</v>
      </c>
      <c r="K163">
        <v>1.0290934587023185E-2</v>
      </c>
      <c r="L163">
        <v>6.72</v>
      </c>
      <c r="M163">
        <v>9.2073785719777659E-3</v>
      </c>
      <c r="O163">
        <f t="shared" si="16"/>
        <v>0.24988286577461424</v>
      </c>
      <c r="P163">
        <f t="shared" si="17"/>
        <v>0</v>
      </c>
    </row>
    <row r="164" spans="1:16" x14ac:dyDescent="0.3">
      <c r="A164">
        <v>1.62</v>
      </c>
      <c r="B164">
        <f t="shared" si="12"/>
        <v>0.24709735483007939</v>
      </c>
      <c r="C164">
        <f t="shared" si="13"/>
        <v>0.13326105712251474</v>
      </c>
      <c r="D164">
        <f t="shared" si="14"/>
        <v>0.2349864171106496</v>
      </c>
      <c r="E164">
        <f t="shared" si="15"/>
        <v>0.24926022337865583</v>
      </c>
      <c r="J164">
        <v>5.09</v>
      </c>
      <c r="K164">
        <v>1.0216930450990558E-2</v>
      </c>
      <c r="L164">
        <v>6.7299999999999995</v>
      </c>
      <c r="M164">
        <v>9.1713274547488444E-3</v>
      </c>
      <c r="O164">
        <f t="shared" si="16"/>
        <v>0.24709735483007939</v>
      </c>
      <c r="P164">
        <f t="shared" si="17"/>
        <v>0</v>
      </c>
    </row>
    <row r="165" spans="1:16" x14ac:dyDescent="0.3">
      <c r="A165">
        <v>1.6300000000000001</v>
      </c>
      <c r="B165">
        <f t="shared" si="12"/>
        <v>0.2443435521780831</v>
      </c>
      <c r="C165">
        <f t="shared" si="13"/>
        <v>0.13222793641205527</v>
      </c>
      <c r="D165">
        <f t="shared" si="14"/>
        <v>0.23365898142798949</v>
      </c>
      <c r="E165">
        <f t="shared" si="15"/>
        <v>0.24680304514940613</v>
      </c>
      <c r="J165">
        <v>5.0999999999999996</v>
      </c>
      <c r="K165">
        <v>1.014354933658336E-2</v>
      </c>
      <c r="L165">
        <v>6.74</v>
      </c>
      <c r="M165">
        <v>9.135446039482794E-3</v>
      </c>
      <c r="O165">
        <f t="shared" si="16"/>
        <v>0.2443435521780829</v>
      </c>
      <c r="P165">
        <f t="shared" si="17"/>
        <v>0</v>
      </c>
    </row>
    <row r="166" spans="1:16" x14ac:dyDescent="0.3">
      <c r="A166">
        <v>1.6400000000000001</v>
      </c>
      <c r="B166">
        <f t="shared" si="12"/>
        <v>0.24162117444567296</v>
      </c>
      <c r="C166">
        <f t="shared" si="13"/>
        <v>0.13120587481887386</v>
      </c>
      <c r="D166">
        <f t="shared" si="14"/>
        <v>0.23234182151905752</v>
      </c>
      <c r="E166">
        <f t="shared" si="15"/>
        <v>0.24437324758516871</v>
      </c>
      <c r="J166">
        <v>5.1100000000000003</v>
      </c>
      <c r="K166">
        <v>1.0070785257719742E-2</v>
      </c>
      <c r="L166">
        <v>6.75</v>
      </c>
      <c r="M166">
        <v>9.0997333853052708E-3</v>
      </c>
      <c r="O166">
        <f t="shared" si="16"/>
        <v>0.24162117444567299</v>
      </c>
      <c r="P166">
        <f t="shared" si="17"/>
        <v>0</v>
      </c>
    </row>
    <row r="167" spans="1:16" x14ac:dyDescent="0.3">
      <c r="A167">
        <v>1.6500000000000001</v>
      </c>
      <c r="B167">
        <f t="shared" si="12"/>
        <v>0.23892993651626651</v>
      </c>
      <c r="C167">
        <f t="shared" si="13"/>
        <v>0.13019470865818256</v>
      </c>
      <c r="D167">
        <f t="shared" si="14"/>
        <v>0.23103482761386726</v>
      </c>
      <c r="E167">
        <f t="shared" si="15"/>
        <v>0.24197051786098345</v>
      </c>
      <c r="J167">
        <v>5.12</v>
      </c>
      <c r="K167">
        <v>9.9986322926641294E-3</v>
      </c>
      <c r="L167">
        <v>6.76</v>
      </c>
      <c r="M167">
        <v>9.0641885573994763E-3</v>
      </c>
      <c r="O167">
        <f t="shared" si="16"/>
        <v>0.23892993651626623</v>
      </c>
      <c r="P167">
        <f t="shared" si="17"/>
        <v>2.7755575615628914E-16</v>
      </c>
    </row>
    <row r="168" spans="1:16" x14ac:dyDescent="0.3">
      <c r="A168">
        <v>1.6600000000000001</v>
      </c>
      <c r="B168">
        <f t="shared" si="12"/>
        <v>0.23626955177881628</v>
      </c>
      <c r="C168">
        <f t="shared" si="13"/>
        <v>0.12919427751696111</v>
      </c>
      <c r="D168">
        <f t="shared" si="14"/>
        <v>0.22973789156284988</v>
      </c>
      <c r="E168">
        <f t="shared" si="15"/>
        <v>0.23959454601073066</v>
      </c>
      <c r="J168">
        <v>5.13</v>
      </c>
      <c r="K168">
        <v>9.927084583266169E-3</v>
      </c>
      <c r="L168">
        <v>6.77</v>
      </c>
      <c r="M168">
        <v>9.0288106269612988E-3</v>
      </c>
      <c r="O168">
        <f t="shared" si="16"/>
        <v>0.23626955177881603</v>
      </c>
      <c r="P168">
        <f t="shared" si="17"/>
        <v>2.4980018054066022E-16</v>
      </c>
    </row>
    <row r="169" spans="1:16" x14ac:dyDescent="0.3">
      <c r="A169">
        <v>1.6700000000000002</v>
      </c>
      <c r="B169">
        <f t="shared" si="12"/>
        <v>0.23363973236458085</v>
      </c>
      <c r="C169">
        <f t="shared" si="13"/>
        <v>0.12820442416945807</v>
      </c>
      <c r="D169">
        <f t="shared" si="14"/>
        <v>0.2284509068045607</v>
      </c>
      <c r="E169">
        <f t="shared" si="15"/>
        <v>0.2372450249408817</v>
      </c>
      <c r="J169">
        <v>5.14</v>
      </c>
      <c r="K169">
        <v>9.8561363342094515E-3</v>
      </c>
      <c r="L169">
        <v>6.78</v>
      </c>
      <c r="M169">
        <v>8.9935986711548749E-3</v>
      </c>
      <c r="O169">
        <f t="shared" si="16"/>
        <v>0.23363973236458091</v>
      </c>
      <c r="P169">
        <f t="shared" si="17"/>
        <v>0</v>
      </c>
    </row>
    <row r="170" spans="1:16" x14ac:dyDescent="0.3">
      <c r="A170">
        <v>1.68</v>
      </c>
      <c r="B170">
        <f t="shared" si="12"/>
        <v>0.23104018937201853</v>
      </c>
      <c r="C170">
        <f t="shared" si="13"/>
        <v>0.12722499449538197</v>
      </c>
      <c r="D170">
        <f t="shared" si="14"/>
        <v>0.2271737683342189</v>
      </c>
      <c r="E170">
        <f t="shared" si="15"/>
        <v>0.23492165044194249</v>
      </c>
      <c r="J170">
        <v>5.1499999999999995</v>
      </c>
      <c r="K170">
        <v>9.7857818122697397E-3</v>
      </c>
      <c r="L170">
        <v>6.79</v>
      </c>
      <c r="M170">
        <v>8.9585517730685123E-3</v>
      </c>
      <c r="O170">
        <f t="shared" si="16"/>
        <v>0.23104018937201856</v>
      </c>
      <c r="P170">
        <f t="shared" si="17"/>
        <v>0</v>
      </c>
    </row>
    <row r="171" spans="1:16" x14ac:dyDescent="0.3">
      <c r="A171">
        <v>1.69</v>
      </c>
      <c r="B171">
        <f t="shared" si="12"/>
        <v>0.22847063308031351</v>
      </c>
      <c r="C171">
        <f t="shared" si="13"/>
        <v>0.12625583740068236</v>
      </c>
      <c r="D171">
        <f t="shared" si="14"/>
        <v>0.22590637267304942</v>
      </c>
      <c r="E171">
        <f t="shared" si="15"/>
        <v>0.23262412119770376</v>
      </c>
      <c r="J171">
        <v>5.16</v>
      </c>
      <c r="K171">
        <v>9.7160153455829387E-3</v>
      </c>
      <c r="L171">
        <v>6.8</v>
      </c>
      <c r="M171">
        <v>8.9236690216709571E-3</v>
      </c>
      <c r="O171">
        <f t="shared" si="16"/>
        <v>0.22847063308031332</v>
      </c>
      <c r="P171">
        <f t="shared" si="17"/>
        <v>0</v>
      </c>
    </row>
    <row r="172" spans="1:16" x14ac:dyDescent="0.3">
      <c r="A172">
        <v>1.7</v>
      </c>
      <c r="B172">
        <f t="shared" si="12"/>
        <v>0.22593077315202037</v>
      </c>
      <c r="C172">
        <f t="shared" si="13"/>
        <v>0.12529680474082239</v>
      </c>
      <c r="D172">
        <f t="shared" si="14"/>
        <v>0.22464861783840834</v>
      </c>
      <c r="E172">
        <f t="shared" si="15"/>
        <v>0.23035213879241126</v>
      </c>
      <c r="J172">
        <v>5.17</v>
      </c>
      <c r="K172">
        <v>9.6468313229221281E-3</v>
      </c>
      <c r="L172">
        <v>6.81</v>
      </c>
      <c r="M172">
        <v>8.8889495117680777E-3</v>
      </c>
      <c r="O172">
        <f t="shared" si="16"/>
        <v>0.2259307731520204</v>
      </c>
      <c r="P172">
        <f t="shared" si="17"/>
        <v>0</v>
      </c>
    </row>
    <row r="173" spans="1:16" x14ac:dyDescent="0.3">
      <c r="A173">
        <v>1.71</v>
      </c>
      <c r="B173">
        <f t="shared" si="12"/>
        <v>0.22342031882529076</v>
      </c>
      <c r="C173">
        <f t="shared" si="13"/>
        <v>0.12434775124645028</v>
      </c>
      <c r="D173">
        <f t="shared" si="14"/>
        <v>0.22340040331465949</v>
      </c>
      <c r="E173">
        <f t="shared" si="15"/>
        <v>0.22810540771596455</v>
      </c>
      <c r="J173">
        <v>5.18</v>
      </c>
      <c r="K173">
        <v>9.57822419298404E-3</v>
      </c>
      <c r="L173">
        <v>6.82</v>
      </c>
      <c r="M173">
        <v>8.8543923439598736E-3</v>
      </c>
      <c r="O173">
        <f t="shared" si="16"/>
        <v>0.22342031882529076</v>
      </c>
      <c r="P173">
        <f t="shared" si="17"/>
        <v>0</v>
      </c>
    </row>
    <row r="174" spans="1:16" x14ac:dyDescent="0.3">
      <c r="A174">
        <v>1.72</v>
      </c>
      <c r="B174">
        <f t="shared" si="12"/>
        <v>0.22093897909612628</v>
      </c>
      <c r="C174">
        <f t="shared" si="13"/>
        <v>0.12340853445138052</v>
      </c>
      <c r="D174">
        <f t="shared" si="14"/>
        <v>0.22216163002478545</v>
      </c>
      <c r="E174">
        <f t="shared" si="15"/>
        <v>0.22588363536723935</v>
      </c>
      <c r="J174">
        <v>5.1899999999999995</v>
      </c>
      <c r="K174">
        <v>9.5101884636845362E-3</v>
      </c>
      <c r="L174">
        <v>6.83</v>
      </c>
      <c r="M174">
        <v>8.8199966245978857E-3</v>
      </c>
      <c r="O174">
        <f t="shared" si="16"/>
        <v>0.220938979096126</v>
      </c>
      <c r="P174">
        <f t="shared" si="17"/>
        <v>2.7755575615628914E-16</v>
      </c>
    </row>
    <row r="175" spans="1:16" x14ac:dyDescent="0.3">
      <c r="A175">
        <v>1.73</v>
      </c>
      <c r="B175">
        <f t="shared" si="12"/>
        <v>0.21848646289108736</v>
      </c>
      <c r="C175">
        <f t="shared" si="13"/>
        <v>0.12247901462279959</v>
      </c>
      <c r="D175">
        <f t="shared" si="14"/>
        <v>0.22093220030270655</v>
      </c>
      <c r="E175">
        <f t="shared" si="15"/>
        <v>0.22368653205563865</v>
      </c>
      <c r="J175">
        <v>5.2</v>
      </c>
      <c r="K175">
        <v>9.442718701463201E-3</v>
      </c>
      <c r="L175">
        <v>6.84</v>
      </c>
      <c r="M175">
        <v>8.7857614657429108E-3</v>
      </c>
      <c r="O175">
        <f t="shared" si="16"/>
        <v>0.21848646289108731</v>
      </c>
      <c r="P175">
        <f t="shared" si="17"/>
        <v>0</v>
      </c>
    </row>
    <row r="176" spans="1:16" x14ac:dyDescent="0.3">
      <c r="A176">
        <v>1.74</v>
      </c>
      <c r="B176">
        <f t="shared" si="12"/>
        <v>0.21606247923087307</v>
      </c>
      <c r="C176">
        <f t="shared" si="13"/>
        <v>0.1215590546936148</v>
      </c>
      <c r="D176">
        <f t="shared" si="14"/>
        <v>0.21971201786628691</v>
      </c>
      <c r="E176">
        <f t="shared" si="15"/>
        <v>0.22151381100096257</v>
      </c>
      <c r="J176">
        <v>5.21</v>
      </c>
      <c r="K176">
        <v>9.3758095305965586E-3</v>
      </c>
      <c r="L176">
        <v>6.85</v>
      </c>
      <c r="M176">
        <v>8.7516859851231154E-3</v>
      </c>
      <c r="O176">
        <f t="shared" si="16"/>
        <v>0.21606247923087291</v>
      </c>
      <c r="P176">
        <f t="shared" si="17"/>
        <v>0</v>
      </c>
    </row>
    <row r="177" spans="1:16" x14ac:dyDescent="0.3">
      <c r="A177">
        <v>1.75</v>
      </c>
      <c r="B177">
        <f t="shared" si="12"/>
        <v>0.2136667373851561</v>
      </c>
      <c r="C177">
        <f t="shared" si="13"/>
        <v>0.12064852019686789</v>
      </c>
      <c r="D177">
        <f t="shared" si="14"/>
        <v>0.21850098779100796</v>
      </c>
      <c r="E177">
        <f t="shared" si="15"/>
        <v>0.21936518833168372</v>
      </c>
      <c r="J177">
        <v>5.22</v>
      </c>
      <c r="K177">
        <v>9.3094556325203411E-3</v>
      </c>
      <c r="L177">
        <v>6.86</v>
      </c>
      <c r="M177">
        <v>8.7177693060924589E-3</v>
      </c>
      <c r="O177">
        <f t="shared" si="16"/>
        <v>0.21366673738515601</v>
      </c>
      <c r="P177">
        <f t="shared" si="17"/>
        <v>0</v>
      </c>
    </row>
    <row r="178" spans="1:16" x14ac:dyDescent="0.3">
      <c r="A178">
        <v>1.76</v>
      </c>
      <c r="B178">
        <f t="shared" si="12"/>
        <v>0.21129894701906102</v>
      </c>
      <c r="C178">
        <f t="shared" si="13"/>
        <v>0.11974727920213843</v>
      </c>
      <c r="D178">
        <f t="shared" si="14"/>
        <v>0.21729901648428449</v>
      </c>
      <c r="E178">
        <f t="shared" si="15"/>
        <v>0.21724038308172</v>
      </c>
      <c r="J178">
        <v>5.2299999999999995</v>
      </c>
      <c r="K178">
        <v>9.243651745160052E-3</v>
      </c>
      <c r="L178">
        <v>6.87</v>
      </c>
      <c r="M178">
        <v>8.6840105575895395E-3</v>
      </c>
      <c r="O178">
        <f t="shared" si="16"/>
        <v>0.21129894701906093</v>
      </c>
      <c r="P178">
        <f t="shared" si="17"/>
        <v>0</v>
      </c>
    </row>
    <row r="179" spans="1:16" x14ac:dyDescent="0.3">
      <c r="A179">
        <v>1.77</v>
      </c>
      <c r="B179">
        <f t="shared" si="12"/>
        <v>0.20895881833164048</v>
      </c>
      <c r="C179">
        <f t="shared" si="13"/>
        <v>0.11885520225386587</v>
      </c>
      <c r="D179">
        <f t="shared" si="14"/>
        <v>0.21610601166041193</v>
      </c>
      <c r="E179">
        <f t="shared" si="15"/>
        <v>0.21513911718578085</v>
      </c>
      <c r="J179">
        <v>5.24</v>
      </c>
      <c r="K179">
        <v>9.1783926622703346E-3</v>
      </c>
      <c r="L179">
        <v>6.88</v>
      </c>
      <c r="M179">
        <v>8.6504088740966528E-3</v>
      </c>
      <c r="O179">
        <f t="shared" si="16"/>
        <v>0.20895881833164046</v>
      </c>
      <c r="P179">
        <f t="shared" si="17"/>
        <v>0</v>
      </c>
    </row>
    <row r="180" spans="1:16" x14ac:dyDescent="0.3">
      <c r="A180">
        <v>1.78</v>
      </c>
      <c r="B180">
        <f t="shared" si="12"/>
        <v>0.20664606218670234</v>
      </c>
      <c r="C180">
        <f t="shared" si="13"/>
        <v>0.11797216231152072</v>
      </c>
      <c r="D180">
        <f t="shared" si="14"/>
        <v>0.21492188231611595</v>
      </c>
      <c r="E180">
        <f t="shared" si="15"/>
        <v>0.21306111547336662</v>
      </c>
      <c r="J180">
        <v>5.25</v>
      </c>
      <c r="K180">
        <v>9.1136732327825008E-3</v>
      </c>
      <c r="L180">
        <v>6.89</v>
      </c>
      <c r="M180">
        <v>8.6169633955993728E-3</v>
      </c>
      <c r="O180">
        <f t="shared" si="16"/>
        <v>0.20664606218670223</v>
      </c>
      <c r="P180">
        <f t="shared" si="17"/>
        <v>0</v>
      </c>
    </row>
    <row r="181" spans="1:16" x14ac:dyDescent="0.3">
      <c r="A181">
        <v>1.79</v>
      </c>
      <c r="B181">
        <f t="shared" si="12"/>
        <v>0.20436039023631672</v>
      </c>
      <c r="C181">
        <f t="shared" si="13"/>
        <v>0.11709803469155962</v>
      </c>
      <c r="D181">
        <f t="shared" si="14"/>
        <v>0.21374653870669563</v>
      </c>
      <c r="E181">
        <f t="shared" si="15"/>
        <v>0.21100610566149891</v>
      </c>
      <c r="J181">
        <v>5.26</v>
      </c>
      <c r="K181">
        <v>9.0494883601604601E-3</v>
      </c>
      <c r="L181">
        <v>6.9</v>
      </c>
      <c r="M181">
        <v>8.5836732675462751E-3</v>
      </c>
      <c r="O181">
        <f t="shared" si="16"/>
        <v>0.20436039023631666</v>
      </c>
      <c r="P181">
        <f t="shared" si="17"/>
        <v>0</v>
      </c>
    </row>
    <row r="182" spans="1:16" x14ac:dyDescent="0.3">
      <c r="A182">
        <v>1.8</v>
      </c>
      <c r="B182">
        <f t="shared" si="12"/>
        <v>0.20210151503732751</v>
      </c>
      <c r="C182">
        <f t="shared" si="13"/>
        <v>0.11623269701110087</v>
      </c>
      <c r="D182">
        <f t="shared" si="14"/>
        <v>0.21257989232273602</v>
      </c>
      <c r="E182">
        <f t="shared" si="15"/>
        <v>0.20897381834624856</v>
      </c>
      <c r="J182">
        <v>5.27</v>
      </c>
      <c r="K182">
        <v>8.9858330017647883E-3</v>
      </c>
      <c r="L182">
        <v>6.91</v>
      </c>
      <c r="M182">
        <v>8.5505376408091301E-3</v>
      </c>
      <c r="O182">
        <f t="shared" si="16"/>
        <v>0.2021015150373274</v>
      </c>
      <c r="P182">
        <f t="shared" si="17"/>
        <v>0</v>
      </c>
    </row>
    <row r="183" spans="1:16" x14ac:dyDescent="0.3">
      <c r="A183">
        <v>1.81</v>
      </c>
      <c r="B183">
        <f t="shared" si="12"/>
        <v>0.19986915016116974</v>
      </c>
      <c r="C183">
        <f t="shared" si="13"/>
        <v>0.1153760291332596</v>
      </c>
      <c r="D183">
        <f t="shared" si="14"/>
        <v>0.21142185586737536</v>
      </c>
      <c r="E183">
        <f t="shared" si="15"/>
        <v>0.20696398699313384</v>
      </c>
      <c r="J183">
        <v>5.28</v>
      </c>
      <c r="K183">
        <v>8.9227021682247738E-3</v>
      </c>
      <c r="L183">
        <v>6.92</v>
      </c>
      <c r="M183">
        <v>8.5175556716434002E-3</v>
      </c>
      <c r="O183">
        <f t="shared" si="16"/>
        <v>0.19986915016116977</v>
      </c>
      <c r="P183">
        <f t="shared" si="17"/>
        <v>0</v>
      </c>
    </row>
    <row r="184" spans="1:16" x14ac:dyDescent="0.3">
      <c r="A184">
        <v>1.82</v>
      </c>
      <c r="B184">
        <f t="shared" si="12"/>
        <v>0.19766301029729194</v>
      </c>
      <c r="C184">
        <f t="shared" si="13"/>
        <v>0.11452791311408533</v>
      </c>
      <c r="D184">
        <f t="shared" si="14"/>
        <v>0.21027234323411303</v>
      </c>
      <c r="E184">
        <f t="shared" si="15"/>
        <v>0.20497634792645258</v>
      </c>
      <c r="J184">
        <v>5.29</v>
      </c>
      <c r="K184">
        <v>8.8600909228185552E-3</v>
      </c>
      <c r="L184">
        <v>6.93</v>
      </c>
      <c r="M184">
        <v>8.4847265216490171E-3</v>
      </c>
      <c r="O184">
        <f t="shared" si="16"/>
        <v>0.19766301029729225</v>
      </c>
      <c r="P184">
        <f t="shared" si="17"/>
        <v>-3.0531133177191805E-16</v>
      </c>
    </row>
    <row r="185" spans="1:16" x14ac:dyDescent="0.3">
      <c r="A185">
        <v>1.83</v>
      </c>
      <c r="B185">
        <f t="shared" si="12"/>
        <v>0.19548281135046239</v>
      </c>
      <c r="C185">
        <f t="shared" si="13"/>
        <v>0.1136882331510445</v>
      </c>
      <c r="D185">
        <f t="shared" si="14"/>
        <v>0.20913126948513905</v>
      </c>
      <c r="E185">
        <f t="shared" si="15"/>
        <v>0.20301064031760985</v>
      </c>
      <c r="J185">
        <v>5.3</v>
      </c>
      <c r="K185">
        <v>8.797994380860933E-3</v>
      </c>
      <c r="L185">
        <v>6.9399999999999995</v>
      </c>
      <c r="M185">
        <v>8.4520493577315402E-3</v>
      </c>
      <c r="O185">
        <f t="shared" si="16"/>
        <v>0.19548281135046264</v>
      </c>
      <c r="P185">
        <f t="shared" si="17"/>
        <v>-2.4980018054066022E-16</v>
      </c>
    </row>
    <row r="186" spans="1:16" x14ac:dyDescent="0.3">
      <c r="A186">
        <v>1.84</v>
      </c>
      <c r="B186">
        <f t="shared" si="12"/>
        <v>0.19332827053222887</v>
      </c>
      <c r="C186">
        <f t="shared" si="13"/>
        <v>0.11285687553299641</v>
      </c>
      <c r="D186">
        <f t="shared" si="14"/>
        <v>0.20799855083016913</v>
      </c>
      <c r="E186">
        <f t="shared" si="15"/>
        <v>0.2010666061725028</v>
      </c>
      <c r="J186">
        <v>5.31</v>
      </c>
      <c r="K186">
        <v>8.7364077090990207E-3</v>
      </c>
      <c r="L186">
        <v>6.95</v>
      </c>
      <c r="M186">
        <v>8.4195233520636004E-3</v>
      </c>
      <c r="O186">
        <f t="shared" si="16"/>
        <v>0.19332827053222909</v>
      </c>
      <c r="P186">
        <f t="shared" si="17"/>
        <v>-2.2204460492503131E-16</v>
      </c>
    </row>
    <row r="187" spans="1:16" x14ac:dyDescent="0.3">
      <c r="A187">
        <v>1.85</v>
      </c>
      <c r="B187">
        <f t="shared" si="12"/>
        <v>0.19119910644679569</v>
      </c>
      <c r="C187">
        <f t="shared" si="13"/>
        <v>0.11203372859160976</v>
      </c>
      <c r="D187">
        <f t="shared" si="14"/>
        <v>0.20687410460577838</v>
      </c>
      <c r="E187">
        <f t="shared" si="15"/>
        <v>0.19914399031801969</v>
      </c>
      <c r="J187">
        <v>5.32</v>
      </c>
      <c r="K187">
        <v>8.6753261251154568E-3</v>
      </c>
      <c r="L187">
        <v>6.96</v>
      </c>
      <c r="M187">
        <v>8.3871476820466858E-3</v>
      </c>
      <c r="O187">
        <f t="shared" si="16"/>
        <v>0.19119910644679602</v>
      </c>
      <c r="P187">
        <f t="shared" si="17"/>
        <v>-3.3306690738754696E-16</v>
      </c>
    </row>
    <row r="188" spans="1:16" x14ac:dyDescent="0.3">
      <c r="A188">
        <v>1.86</v>
      </c>
      <c r="B188">
        <f t="shared" si="12"/>
        <v>0.18909503917156259</v>
      </c>
      <c r="C188">
        <f t="shared" si="13"/>
        <v>0.11121868265417112</v>
      </c>
      <c r="D188">
        <f t="shared" si="14"/>
        <v>0.20575784925520713</v>
      </c>
      <c r="E188">
        <f t="shared" si="15"/>
        <v>0.19724254038770503</v>
      </c>
      <c r="J188">
        <v>5.33</v>
      </c>
      <c r="K188">
        <v>8.6147448967392268E-3</v>
      </c>
      <c r="L188">
        <v>6.97</v>
      </c>
      <c r="M188">
        <v>8.354921530273238E-3</v>
      </c>
      <c r="O188">
        <f t="shared" si="16"/>
        <v>0.1890950391715629</v>
      </c>
      <c r="P188">
        <f t="shared" si="17"/>
        <v>-3.0531133177191805E-16</v>
      </c>
    </row>
    <row r="189" spans="1:16" x14ac:dyDescent="0.3">
      <c r="A189">
        <v>1.87</v>
      </c>
      <c r="B189">
        <f t="shared" si="12"/>
        <v>0.18701579033256482</v>
      </c>
      <c r="C189">
        <f t="shared" si="13"/>
        <v>0.11041162999773733</v>
      </c>
      <c r="D189">
        <f t="shared" si="14"/>
        <v>0.20464970430863674</v>
      </c>
      <c r="E189">
        <f t="shared" si="15"/>
        <v>0.19536200680664759</v>
      </c>
      <c r="J189">
        <v>5.34</v>
      </c>
      <c r="K189">
        <v>8.5546593414637592E-3</v>
      </c>
      <c r="L189">
        <v>6.9799999999999995</v>
      </c>
      <c r="M189">
        <v>8.3228440844890401E-3</v>
      </c>
      <c r="O189">
        <f t="shared" si="16"/>
        <v>0.18701579033256502</v>
      </c>
      <c r="P189">
        <f t="shared" si="17"/>
        <v>0</v>
      </c>
    </row>
    <row r="190" spans="1:16" x14ac:dyDescent="0.3">
      <c r="A190">
        <v>1.8800000000000001</v>
      </c>
      <c r="B190">
        <f t="shared" si="12"/>
        <v>0.18496108317504381</v>
      </c>
      <c r="C190">
        <f t="shared" si="13"/>
        <v>0.10961246480458742</v>
      </c>
      <c r="D190">
        <f t="shared" si="14"/>
        <v>0.20354959036391487</v>
      </c>
      <c r="E190">
        <f t="shared" si="15"/>
        <v>0.19350214277563615</v>
      </c>
      <c r="J190">
        <v>5.35</v>
      </c>
      <c r="K190">
        <v>8.4950648258724729E-3</v>
      </c>
      <c r="L190">
        <v>6.99</v>
      </c>
      <c r="M190">
        <v>8.2909145375559441E-3</v>
      </c>
      <c r="O190">
        <f t="shared" si="16"/>
        <v>0.18496108317504406</v>
      </c>
      <c r="P190">
        <f t="shared" si="17"/>
        <v>-2.4980018054066022E-16</v>
      </c>
    </row>
    <row r="191" spans="1:16" x14ac:dyDescent="0.3">
      <c r="A191">
        <v>1.8900000000000001</v>
      </c>
      <c r="B191">
        <f t="shared" si="12"/>
        <v>0.18293064262936745</v>
      </c>
      <c r="C191">
        <f t="shared" si="13"/>
        <v>0.10882108311892881</v>
      </c>
      <c r="D191">
        <f t="shared" si="14"/>
        <v>0.20245742906772216</v>
      </c>
      <c r="E191">
        <f t="shared" si="15"/>
        <v>0.19166270425463469</v>
      </c>
      <c r="J191">
        <v>5.36</v>
      </c>
      <c r="K191">
        <v>8.4359567650714694E-3</v>
      </c>
      <c r="L191">
        <v>7</v>
      </c>
      <c r="M191">
        <v>8.2591320874149023E-3</v>
      </c>
      <c r="O191">
        <f t="shared" si="16"/>
        <v>0.18293064262936776</v>
      </c>
      <c r="P191">
        <f t="shared" si="17"/>
        <v>-3.0531133177191805E-16</v>
      </c>
    </row>
    <row r="192" spans="1:16" x14ac:dyDescent="0.3">
      <c r="A192">
        <v>1.9000000000000001</v>
      </c>
      <c r="B192">
        <f t="shared" si="12"/>
        <v>0.18092419537250998</v>
      </c>
      <c r="C192">
        <f t="shared" si="13"/>
        <v>0.1080373828048171</v>
      </c>
      <c r="D192">
        <f t="shared" si="14"/>
        <v>0.20137314309716203</v>
      </c>
      <c r="E192">
        <f t="shared" si="15"/>
        <v>0.18984344994561986</v>
      </c>
      <c r="J192">
        <v>5.37</v>
      </c>
      <c r="K192">
        <v>8.3773306221294475E-3</v>
      </c>
      <c r="L192">
        <v>7.01</v>
      </c>
      <c r="M192">
        <v>8.2274959370492607E-3</v>
      </c>
      <c r="O192">
        <f t="shared" si="16"/>
        <v>0.18092419537251017</v>
      </c>
      <c r="P192">
        <f t="shared" si="17"/>
        <v>0</v>
      </c>
    </row>
    <row r="193" spans="1:16" x14ac:dyDescent="0.3">
      <c r="A193">
        <v>1.9100000000000001</v>
      </c>
      <c r="B193">
        <f t="shared" si="12"/>
        <v>0.17894146988529103</v>
      </c>
      <c r="C193">
        <f t="shared" si="13"/>
        <v>0.10726126350524835</v>
      </c>
      <c r="D193">
        <f t="shared" si="14"/>
        <v>0.20029665614177064</v>
      </c>
      <c r="E193">
        <f t="shared" si="15"/>
        <v>0.18804414127482541</v>
      </c>
      <c r="J193">
        <v>5.38</v>
      </c>
      <c r="K193">
        <v>8.3191819075244724E-3</v>
      </c>
      <c r="L193">
        <v>7.02</v>
      </c>
      <c r="M193">
        <v>8.1960052944484562E-3</v>
      </c>
      <c r="O193">
        <f t="shared" si="16"/>
        <v>0.17894146988529092</v>
      </c>
      <c r="P193">
        <f t="shared" si="17"/>
        <v>0</v>
      </c>
    </row>
    <row r="194" spans="1:16" x14ac:dyDescent="0.3">
      <c r="A194">
        <v>1.9200000000000002</v>
      </c>
      <c r="B194">
        <f t="shared" si="12"/>
        <v>0.17698219650557107</v>
      </c>
      <c r="C194">
        <f t="shared" si="13"/>
        <v>0.10649262660238493</v>
      </c>
      <c r="D194">
        <f t="shared" si="14"/>
        <v>0.19922789288592374</v>
      </c>
      <c r="E194">
        <f t="shared" si="15"/>
        <v>0.18626454237443416</v>
      </c>
      <c r="J194">
        <v>5.39</v>
      </c>
      <c r="K194">
        <v>8.2615061785978432E-3</v>
      </c>
      <c r="L194">
        <v>7.03</v>
      </c>
      <c r="M194">
        <v>8.1646593725718409E-3</v>
      </c>
      <c r="O194">
        <f t="shared" si="16"/>
        <v>0.17698219650557123</v>
      </c>
      <c r="P194">
        <f t="shared" si="17"/>
        <v>0</v>
      </c>
    </row>
    <row r="195" spans="1:16" x14ac:dyDescent="0.3">
      <c r="A195">
        <v>1.93</v>
      </c>
      <c r="B195">
        <f t="shared" si="12"/>
        <v>0.17504610747758539</v>
      </c>
      <c r="C195">
        <f t="shared" si="13"/>
        <v>0.10573137517887783</v>
      </c>
      <c r="D195">
        <f t="shared" si="14"/>
        <v>0.19816677899164326</v>
      </c>
      <c r="E195">
        <f t="shared" si="15"/>
        <v>0.18450442006375858</v>
      </c>
      <c r="J195">
        <v>5.3999999999999995</v>
      </c>
      <c r="K195">
        <v>8.2042990390147497E-3</v>
      </c>
      <c r="L195">
        <v>7.04</v>
      </c>
      <c r="M195">
        <v>8.1334573893130074E-3</v>
      </c>
      <c r="O195">
        <f t="shared" si="16"/>
        <v>0.17504610747758562</v>
      </c>
      <c r="P195">
        <f t="shared" si="17"/>
        <v>-2.2204460492503131E-16</v>
      </c>
    </row>
    <row r="196" spans="1:16" x14ac:dyDescent="0.3">
      <c r="A196">
        <v>1.94</v>
      </c>
      <c r="B196">
        <f t="shared" ref="B196:B259" si="18">_xlfn.F.DIST(A196,5,9,FALSE)</f>
        <v>0.17313293699759136</v>
      </c>
      <c r="C196">
        <f t="shared" ref="C196:C259" si="19">_xlfn.F.DIST(A196,1,9,FALSE)</f>
        <v>0.10497741398024979</v>
      </c>
      <c r="D196">
        <f t="shared" ref="D196:D259" si="20">_xlfn.F.DIST.RT(A196,1,9)</f>
        <v>0.1971132410817775</v>
      </c>
      <c r="E196">
        <f t="shared" ref="E196:E259" si="21">_xlfn.F.DIST.RT(A196,5,9)</f>
        <v>0.18276354382994425</v>
      </c>
      <c r="J196">
        <v>5.41</v>
      </c>
      <c r="K196">
        <v>8.147556138231633E-3</v>
      </c>
      <c r="L196">
        <v>7.05</v>
      </c>
      <c r="M196">
        <v>8.102398567464239E-3</v>
      </c>
      <c r="O196">
        <f t="shared" ref="O196:O259" si="22">1/$N$3*(5/9)^(5/2)*A196^(5/2-1)*(1+5/9*A196)^(-(5+9)/2)</f>
        <v>0.17313293699759158</v>
      </c>
      <c r="P196">
        <f t="shared" ref="P196:P259" si="23">B196-O196</f>
        <v>-2.2204460492503131E-16</v>
      </c>
    </row>
    <row r="197" spans="1:16" x14ac:dyDescent="0.3">
      <c r="A197">
        <v>1.95</v>
      </c>
      <c r="B197">
        <f t="shared" si="18"/>
        <v>0.17124242125600703</v>
      </c>
      <c r="C197">
        <f t="shared" si="19"/>
        <v>0.10423064937830376</v>
      </c>
      <c r="D197">
        <f t="shared" si="20"/>
        <v>0.19606720672355932</v>
      </c>
      <c r="E197">
        <f t="shared" si="21"/>
        <v>0.18104168580823793</v>
      </c>
      <c r="J197">
        <v>5.42</v>
      </c>
      <c r="K197">
        <v>8.0912731709702132E-3</v>
      </c>
      <c r="L197">
        <v>7.06</v>
      </c>
      <c r="M197">
        <v>8.0714821346813473E-3</v>
      </c>
      <c r="O197">
        <f t="shared" si="22"/>
        <v>0.17124242125600725</v>
      </c>
      <c r="P197">
        <f t="shared" si="23"/>
        <v>-2.2204460492503131E-16</v>
      </c>
    </row>
    <row r="198" spans="1:16" x14ac:dyDescent="0.3">
      <c r="A198">
        <v>1.96</v>
      </c>
      <c r="B198">
        <f t="shared" si="18"/>
        <v>0.16937429847619567</v>
      </c>
      <c r="C198">
        <f t="shared" si="19"/>
        <v>0.10349098933552418</v>
      </c>
      <c r="D198">
        <f t="shared" si="20"/>
        <v>0.19502860441252043</v>
      </c>
      <c r="E198">
        <f t="shared" si="21"/>
        <v>0.17933862076184798</v>
      </c>
      <c r="J198">
        <v>5.43</v>
      </c>
      <c r="K198">
        <v>8.0354458766981815E-3</v>
      </c>
      <c r="L198">
        <v>7.07</v>
      </c>
      <c r="M198">
        <v>8.0407073234487585E-3</v>
      </c>
      <c r="O198">
        <f t="shared" si="22"/>
        <v>0.16937429847619559</v>
      </c>
      <c r="P198">
        <f t="shared" si="23"/>
        <v>0</v>
      </c>
    </row>
    <row r="199" spans="1:16" x14ac:dyDescent="0.3">
      <c r="A199">
        <v>1.97</v>
      </c>
      <c r="B199">
        <f t="shared" si="18"/>
        <v>0.16752830895005655</v>
      </c>
      <c r="C199">
        <f t="shared" si="19"/>
        <v>0.10275834337043904</v>
      </c>
      <c r="D199">
        <f t="shared" si="20"/>
        <v>0.19399736355675887</v>
      </c>
      <c r="E199">
        <f t="shared" si="21"/>
        <v>0.17765412606143524</v>
      </c>
      <c r="J199">
        <v>5.4399999999999995</v>
      </c>
      <c r="K199">
        <v>7.9800700391162733E-3</v>
      </c>
      <c r="L199">
        <v>7.08</v>
      </c>
      <c r="M199">
        <v>8.0100733710448783E-3</v>
      </c>
      <c r="O199">
        <f t="shared" si="22"/>
        <v>0.16752830895005669</v>
      </c>
      <c r="P199">
        <f t="shared" si="23"/>
        <v>0</v>
      </c>
    </row>
    <row r="200" spans="1:16" x14ac:dyDescent="0.3">
      <c r="A200">
        <v>1.98</v>
      </c>
      <c r="B200">
        <f t="shared" si="18"/>
        <v>0.16570419507057232</v>
      </c>
      <c r="C200">
        <f t="shared" si="19"/>
        <v>0.10203262252391131</v>
      </c>
      <c r="D200">
        <f t="shared" si="20"/>
        <v>0.19297341446154856</v>
      </c>
      <c r="E200">
        <f t="shared" si="21"/>
        <v>0.17598798166426149</v>
      </c>
      <c r="J200">
        <v>5.45</v>
      </c>
      <c r="K200">
        <v>7.9251414856516735E-3</v>
      </c>
      <c r="L200">
        <v>7.09</v>
      </c>
      <c r="M200">
        <v>7.9795795195077741E-3</v>
      </c>
      <c r="O200">
        <f t="shared" si="22"/>
        <v>0.16570419507057235</v>
      </c>
      <c r="P200">
        <f t="shared" si="23"/>
        <v>0</v>
      </c>
    </row>
    <row r="201" spans="1:16" x14ac:dyDescent="0.3">
      <c r="A201">
        <v>1.99</v>
      </c>
      <c r="B201">
        <f t="shared" si="18"/>
        <v>0.16390170136145235</v>
      </c>
      <c r="C201">
        <f t="shared" si="19"/>
        <v>0.10131373932633068</v>
      </c>
      <c r="D201">
        <f t="shared" si="20"/>
        <v>0.19195668831427937</v>
      </c>
      <c r="E201">
        <f t="shared" si="21"/>
        <v>0.17433997009302898</v>
      </c>
      <c r="J201">
        <v>5.46</v>
      </c>
      <c r="K201">
        <v>7.8706560869580104E-3</v>
      </c>
      <c r="L201">
        <v>7.1</v>
      </c>
      <c r="M201">
        <v>7.9492250156011218E-3</v>
      </c>
      <c r="O201">
        <f t="shared" si="22"/>
        <v>0.16390170136145241</v>
      </c>
      <c r="P201">
        <f t="shared" si="23"/>
        <v>0</v>
      </c>
    </row>
    <row r="202" spans="1:16" x14ac:dyDescent="0.3">
      <c r="A202">
        <v>2</v>
      </c>
      <c r="B202">
        <f t="shared" si="18"/>
        <v>0.16212057450401507</v>
      </c>
      <c r="C202">
        <f t="shared" si="19"/>
        <v>0.10060160776567678</v>
      </c>
      <c r="D202">
        <f t="shared" si="20"/>
        <v>0.19094711716972401</v>
      </c>
      <c r="E202">
        <f t="shared" si="21"/>
        <v>0.17270987641443603</v>
      </c>
      <c r="J202">
        <v>5.47</v>
      </c>
      <c r="K202">
        <v>7.8166097564211518E-3</v>
      </c>
      <c r="L202">
        <v>7.11</v>
      </c>
      <c r="M202">
        <v>7.9190091107803895E-3</v>
      </c>
      <c r="O202">
        <f t="shared" si="22"/>
        <v>0.16212057450401504</v>
      </c>
      <c r="P202">
        <f t="shared" si="23"/>
        <v>0</v>
      </c>
    </row>
    <row r="203" spans="1:16" x14ac:dyDescent="0.3">
      <c r="A203">
        <v>2.0099999999999998</v>
      </c>
      <c r="B203">
        <f t="shared" si="18"/>
        <v>0.16036056336143542</v>
      </c>
      <c r="C203">
        <f t="shared" si="19"/>
        <v>9.9896143256425915E-2</v>
      </c>
      <c r="D203">
        <f t="shared" si="20"/>
        <v>0.18994463393561622</v>
      </c>
      <c r="E203">
        <f t="shared" si="21"/>
        <v>0.17109748821747744</v>
      </c>
      <c r="J203">
        <v>5.4799999999999995</v>
      </c>
      <c r="K203">
        <v>7.7629984496715475E-3</v>
      </c>
      <c r="L203">
        <v>7.12</v>
      </c>
      <c r="M203">
        <v>7.8889310611593814E-3</v>
      </c>
      <c r="O203">
        <f t="shared" si="22"/>
        <v>0.16036056336143534</v>
      </c>
      <c r="P203">
        <f t="shared" si="23"/>
        <v>0</v>
      </c>
    </row>
    <row r="204" spans="1:16" x14ac:dyDescent="0.3">
      <c r="A204">
        <v>2.02</v>
      </c>
      <c r="B204">
        <f t="shared" si="18"/>
        <v>0.15862141900048796</v>
      </c>
      <c r="C204">
        <f t="shared" si="19"/>
        <v>9.9197262609275805E-2</v>
      </c>
      <c r="D204">
        <f t="shared" si="20"/>
        <v>0.18894917235854025</v>
      </c>
      <c r="E204">
        <f t="shared" si="21"/>
        <v>0.16950259559151562</v>
      </c>
      <c r="J204">
        <v>5.49</v>
      </c>
      <c r="K204">
        <v>7.7098181641023821E-3</v>
      </c>
      <c r="L204">
        <v>7.13</v>
      </c>
      <c r="M204">
        <v>7.8589901274769627E-3</v>
      </c>
      <c r="O204">
        <f t="shared" si="22"/>
        <v>0.15862141900048787</v>
      </c>
      <c r="P204">
        <f t="shared" si="23"/>
        <v>0</v>
      </c>
    </row>
    <row r="205" spans="1:16" x14ac:dyDescent="0.3">
      <c r="A205">
        <v>2.0299999999999998</v>
      </c>
      <c r="B205">
        <f t="shared" si="18"/>
        <v>0.15690289471090288</v>
      </c>
      <c r="C205">
        <f t="shared" si="19"/>
        <v>9.8504884001661769E-2</v>
      </c>
      <c r="D205">
        <f t="shared" si="20"/>
        <v>0.1879606670101143</v>
      </c>
      <c r="E205">
        <f t="shared" si="21"/>
        <v>0.16792499110414544</v>
      </c>
      <c r="J205">
        <v>5.5</v>
      </c>
      <c r="K205">
        <v>7.6570649383937792E-3</v>
      </c>
      <c r="L205">
        <v>7.14</v>
      </c>
      <c r="M205">
        <v>7.8291855750640977E-3</v>
      </c>
      <c r="O205">
        <f t="shared" si="22"/>
        <v>0.15690289471090307</v>
      </c>
      <c r="P205">
        <f t="shared" si="23"/>
        <v>0</v>
      </c>
    </row>
    <row r="206" spans="1:16" x14ac:dyDescent="0.3">
      <c r="A206">
        <v>2.04</v>
      </c>
      <c r="B206">
        <f t="shared" si="18"/>
        <v>0.1552047460224551</v>
      </c>
      <c r="C206">
        <f t="shared" si="19"/>
        <v>9.7818926949039944E-2</v>
      </c>
      <c r="D206">
        <f t="shared" si="20"/>
        <v>0.18697905327346914</v>
      </c>
      <c r="E206">
        <f t="shared" si="21"/>
        <v>0.16636446977887762</v>
      </c>
      <c r="J206">
        <v>5.51</v>
      </c>
      <c r="K206">
        <v>7.604734852042906E-3</v>
      </c>
      <c r="L206">
        <v>7.15</v>
      </c>
      <c r="M206">
        <v>7.7995166738111929E-3</v>
      </c>
      <c r="O206">
        <f t="shared" si="22"/>
        <v>0.15520474602245521</v>
      </c>
      <c r="P206">
        <f t="shared" si="23"/>
        <v>0</v>
      </c>
    </row>
    <row r="207" spans="1:16" x14ac:dyDescent="0.3">
      <c r="A207">
        <v>2.0499999999999998</v>
      </c>
      <c r="B207">
        <f t="shared" si="18"/>
        <v>0.15352673071989029</v>
      </c>
      <c r="C207">
        <f t="shared" si="19"/>
        <v>9.7139312276914552E-2</v>
      </c>
      <c r="D207">
        <f t="shared" si="20"/>
        <v>0.18600426733000772</v>
      </c>
      <c r="E207">
        <f t="shared" si="21"/>
        <v>0.16482082907266199</v>
      </c>
      <c r="J207">
        <v>5.52</v>
      </c>
      <c r="K207">
        <v>7.552824024899903E-3</v>
      </c>
      <c r="L207">
        <v>7.16</v>
      </c>
      <c r="M207">
        <v>7.769982698135617E-3</v>
      </c>
      <c r="O207">
        <f t="shared" si="22"/>
        <v>0.1535267307198902</v>
      </c>
      <c r="P207">
        <f t="shared" si="23"/>
        <v>0</v>
      </c>
    </row>
    <row r="208" spans="1:16" x14ac:dyDescent="0.3">
      <c r="A208">
        <v>2.0599999999999996</v>
      </c>
      <c r="B208">
        <f t="shared" si="18"/>
        <v>0.15186860885580206</v>
      </c>
      <c r="C208">
        <f t="shared" si="19"/>
        <v>9.6465962093584753E-2</v>
      </c>
      <c r="D208">
        <f t="shared" si="20"/>
        <v>0.18503624614644135</v>
      </c>
      <c r="E208">
        <f t="shared" si="21"/>
        <v>0.16329386885327149</v>
      </c>
      <c r="J208">
        <v>5.53</v>
      </c>
      <c r="K208">
        <v>7.5013286167095313E-3</v>
      </c>
      <c r="L208">
        <v>7.17</v>
      </c>
      <c r="M208">
        <v>7.7405829269495546E-3</v>
      </c>
      <c r="O208">
        <f t="shared" si="22"/>
        <v>0.15186860885580222</v>
      </c>
      <c r="P208">
        <f t="shared" si="23"/>
        <v>0</v>
      </c>
    </row>
    <row r="209" spans="1:16" x14ac:dyDescent="0.3">
      <c r="A209">
        <v>2.0699999999999998</v>
      </c>
      <c r="B209">
        <f t="shared" si="18"/>
        <v>0.15023014276155816</v>
      </c>
      <c r="C209">
        <f t="shared" si="19"/>
        <v>9.5798799763590806E-2</v>
      </c>
      <c r="D209">
        <f t="shared" si="20"/>
        <v>0.18407492746209492</v>
      </c>
      <c r="E209">
        <f t="shared" si="21"/>
        <v>0.16178339137656741</v>
      </c>
      <c r="J209">
        <v>5.54</v>
      </c>
      <c r="K209">
        <v>7.4502448266585263E-3</v>
      </c>
      <c r="L209">
        <v>7.18</v>
      </c>
      <c r="M209">
        <v>7.7113166436280937E-3</v>
      </c>
      <c r="O209">
        <f t="shared" si="22"/>
        <v>0.15023014276155816</v>
      </c>
      <c r="P209">
        <f t="shared" si="23"/>
        <v>0</v>
      </c>
    </row>
    <row r="210" spans="1:16" x14ac:dyDescent="0.3">
      <c r="A210">
        <v>2.0799999999999996</v>
      </c>
      <c r="B210">
        <f t="shared" si="18"/>
        <v>0.14861109705636988</v>
      </c>
      <c r="C210">
        <f t="shared" si="19"/>
        <v>9.5137749881837069E-2</v>
      </c>
      <c r="D210">
        <f t="shared" si="20"/>
        <v>0.18312024977647581</v>
      </c>
      <c r="E210">
        <f t="shared" si="21"/>
        <v>0.16028920126366517</v>
      </c>
      <c r="J210">
        <v>5.55</v>
      </c>
      <c r="K210">
        <v>7.3995688929284799E-3</v>
      </c>
      <c r="L210">
        <v>7.1899999999999995</v>
      </c>
      <c r="M210">
        <v>7.6821831359775699E-3</v>
      </c>
      <c r="O210">
        <f t="shared" si="22"/>
        <v>0.14861109705636982</v>
      </c>
      <c r="P210">
        <f t="shared" si="23"/>
        <v>0</v>
      </c>
    </row>
    <row r="211" spans="1:16" x14ac:dyDescent="0.3">
      <c r="A211">
        <v>2.09</v>
      </c>
      <c r="B211">
        <f t="shared" si="18"/>
        <v>0.14701123865460478</v>
      </c>
      <c r="C211">
        <f t="shared" si="19"/>
        <v>9.4482738248371195E-2</v>
      </c>
      <c r="D211">
        <f t="shared" si="20"/>
        <v>0.18217215233709497</v>
      </c>
      <c r="E211">
        <f t="shared" si="21"/>
        <v>0.15881110547801758</v>
      </c>
      <c r="J211">
        <v>5.56</v>
      </c>
      <c r="K211">
        <v>7.3492970922543113E-3</v>
      </c>
      <c r="L211">
        <v>7.2</v>
      </c>
      <c r="M211">
        <v>7.6531816962041675E-3</v>
      </c>
      <c r="O211">
        <f t="shared" si="22"/>
        <v>0.14701123865460486</v>
      </c>
      <c r="P211">
        <f t="shared" si="23"/>
        <v>0</v>
      </c>
    </row>
    <row r="212" spans="1:16" x14ac:dyDescent="0.3">
      <c r="A212">
        <v>2.0999999999999996</v>
      </c>
      <c r="B212">
        <f t="shared" si="18"/>
        <v>0.14543033677142717</v>
      </c>
      <c r="C212">
        <f t="shared" si="19"/>
        <v>9.3833691843800734E-2</v>
      </c>
      <c r="D212">
        <f t="shared" si="20"/>
        <v>0.18123057512754068</v>
      </c>
      <c r="E212">
        <f t="shared" si="21"/>
        <v>0.15734891330243389</v>
      </c>
      <c r="J212">
        <v>5.57</v>
      </c>
      <c r="K212">
        <v>7.2994257394881357E-3</v>
      </c>
      <c r="L212">
        <v>7.21</v>
      </c>
      <c r="M212">
        <v>7.6243116208827974E-3</v>
      </c>
      <c r="O212">
        <f t="shared" si="22"/>
        <v>0.14543033677142719</v>
      </c>
      <c r="P212">
        <f t="shared" si="23"/>
        <v>0</v>
      </c>
    </row>
    <row r="213" spans="1:16" x14ac:dyDescent="0.3">
      <c r="A213">
        <v>2.11</v>
      </c>
      <c r="B213">
        <f t="shared" si="18"/>
        <v>0.14386816292685267</v>
      </c>
      <c r="C213">
        <f t="shared" si="19"/>
        <v>9.3190538805326698E-2</v>
      </c>
      <c r="D213">
        <f t="shared" si="20"/>
        <v>0.18029545885579137</v>
      </c>
      <c r="E213">
        <f t="shared" si="21"/>
        <v>0.15590243631605011</v>
      </c>
      <c r="J213">
        <v>5.58</v>
      </c>
      <c r="K213">
        <v>7.2499511871685048E-3</v>
      </c>
      <c r="L213">
        <v>7.22</v>
      </c>
      <c r="M213">
        <v>7.5955722109261681E-3</v>
      </c>
      <c r="O213">
        <f t="shared" si="22"/>
        <v>0.14386816292685256</v>
      </c>
      <c r="P213">
        <f t="shared" si="23"/>
        <v>0</v>
      </c>
    </row>
    <row r="214" spans="1:16" x14ac:dyDescent="0.3">
      <c r="A214">
        <v>2.1199999999999997</v>
      </c>
      <c r="B214">
        <f t="shared" si="18"/>
        <v>0.14232449094829971</v>
      </c>
      <c r="C214">
        <f t="shared" si="19"/>
        <v>9.2553208403377052E-2</v>
      </c>
      <c r="D214">
        <f t="shared" si="20"/>
        <v>0.17936674494276916</v>
      </c>
      <c r="E214">
        <f t="shared" si="21"/>
        <v>0.15447148837126659</v>
      </c>
      <c r="J214">
        <v>5.59</v>
      </c>
      <c r="K214">
        <v>7.2008698250949502E-3</v>
      </c>
      <c r="L214">
        <v>7.2299999999999995</v>
      </c>
      <c r="M214">
        <v>7.5669627715541487E-3</v>
      </c>
      <c r="O214">
        <f t="shared" si="22"/>
        <v>0.1423244909482998</v>
      </c>
      <c r="P214">
        <f t="shared" si="23"/>
        <v>0</v>
      </c>
    </row>
    <row r="215" spans="1:16" x14ac:dyDescent="0.3">
      <c r="A215">
        <v>2.13</v>
      </c>
      <c r="B215">
        <f t="shared" si="18"/>
        <v>0.14079909697171614</v>
      </c>
      <c r="C215">
        <f t="shared" si="19"/>
        <v>9.1921631018820532E-2</v>
      </c>
      <c r="D215">
        <f t="shared" si="20"/>
        <v>0.17844437551112005</v>
      </c>
      <c r="E215">
        <f t="shared" si="21"/>
        <v>0.1530558855706674</v>
      </c>
      <c r="J215">
        <v>5.6</v>
      </c>
      <c r="K215">
        <v>7.1521780799078056E-3</v>
      </c>
      <c r="L215">
        <v>7.24</v>
      </c>
      <c r="M215">
        <v>7.5384826122633945E-3</v>
      </c>
      <c r="O215">
        <f t="shared" si="22"/>
        <v>0.14079909697171614</v>
      </c>
      <c r="P215">
        <f t="shared" si="23"/>
        <v>0</v>
      </c>
    </row>
    <row r="216" spans="1:16" x14ac:dyDescent="0.3">
      <c r="A216">
        <v>2.1399999999999997</v>
      </c>
      <c r="B216">
        <f t="shared" si="18"/>
        <v>0.13929175944135527</v>
      </c>
      <c r="C216">
        <f t="shared" si="19"/>
        <v>9.1295738120745595E-2</v>
      </c>
      <c r="D216">
        <f t="shared" si="20"/>
        <v>0.17752829337422282</v>
      </c>
      <c r="E216">
        <f t="shared" si="21"/>
        <v>0.15165544624393454</v>
      </c>
      <c r="J216">
        <v>5.61</v>
      </c>
      <c r="K216">
        <v>7.1038724146730891E-3</v>
      </c>
      <c r="L216">
        <v>7.25</v>
      </c>
      <c r="M216">
        <v>7.5101310467971779E-3</v>
      </c>
      <c r="O216">
        <f t="shared" si="22"/>
        <v>0.13929175944135533</v>
      </c>
      <c r="P216">
        <f t="shared" si="23"/>
        <v>0</v>
      </c>
    </row>
    <row r="217" spans="1:16" x14ac:dyDescent="0.3">
      <c r="A217">
        <v>2.15</v>
      </c>
      <c r="B217">
        <f t="shared" si="18"/>
        <v>0.1378022591082724</v>
      </c>
      <c r="C217">
        <f t="shared" si="19"/>
        <v>9.0675462244785981E-2</v>
      </c>
      <c r="D217">
        <f t="shared" si="20"/>
        <v>0.17661844202541427</v>
      </c>
      <c r="E217">
        <f t="shared" si="21"/>
        <v>0.15026999092477208</v>
      </c>
      <c r="J217">
        <v>5.62</v>
      </c>
      <c r="K217">
        <v>7.0559493284726091E-3</v>
      </c>
      <c r="L217">
        <v>7.26</v>
      </c>
      <c r="M217">
        <v>7.4819073931154537E-3</v>
      </c>
      <c r="O217">
        <f t="shared" si="22"/>
        <v>0.13780225910827243</v>
      </c>
      <c r="P217">
        <f t="shared" si="23"/>
        <v>0</v>
      </c>
    </row>
    <row r="218" spans="1:16" x14ac:dyDescent="0.3">
      <c r="A218">
        <v>2.1599999999999997</v>
      </c>
      <c r="B218">
        <f t="shared" si="18"/>
        <v>0.13633037902761405</v>
      </c>
      <c r="C218">
        <f t="shared" si="19"/>
        <v>9.0060736971978361E-2</v>
      </c>
      <c r="D218">
        <f t="shared" si="20"/>
        <v>0.17571476562743066</v>
      </c>
      <c r="E218">
        <f t="shared" si="21"/>
        <v>0.14889934232784993</v>
      </c>
      <c r="J218">
        <v>5.63</v>
      </c>
      <c r="K218">
        <v>7.0084053559989236E-3</v>
      </c>
      <c r="L218">
        <v>7.27</v>
      </c>
      <c r="M218">
        <v>7.4538109733652174E-3</v>
      </c>
      <c r="O218">
        <f t="shared" si="22"/>
        <v>0.13633037902761402</v>
      </c>
      <c r="P218">
        <f t="shared" si="23"/>
        <v>0</v>
      </c>
    </row>
    <row r="219" spans="1:16" x14ac:dyDescent="0.3">
      <c r="A219">
        <v>2.17</v>
      </c>
      <c r="B219">
        <f t="shared" si="18"/>
        <v>0.1348759045547604</v>
      </c>
      <c r="C219">
        <f t="shared" si="19"/>
        <v>8.9451496908135392E-2</v>
      </c>
      <c r="D219">
        <f t="shared" si="20"/>
        <v>0.17481720900205652</v>
      </c>
      <c r="E219">
        <f t="shared" si="21"/>
        <v>0.14754332532578213</v>
      </c>
      <c r="J219">
        <v>5.64</v>
      </c>
      <c r="K219">
        <v>6.9612370671554621E-3</v>
      </c>
      <c r="L219">
        <v>7.28</v>
      </c>
      <c r="M219">
        <v>7.4258411138510552E-3</v>
      </c>
      <c r="O219">
        <f t="shared" si="22"/>
        <v>0.13487590455476037</v>
      </c>
      <c r="P219">
        <f t="shared" si="23"/>
        <v>0</v>
      </c>
    </row>
    <row r="220" spans="1:16" x14ac:dyDescent="0.3">
      <c r="A220">
        <v>2.1799999999999997</v>
      </c>
      <c r="B220">
        <f t="shared" si="18"/>
        <v>0.13343862334038795</v>
      </c>
      <c r="C220">
        <f t="shared" si="19"/>
        <v>8.8847677663720093E-2</v>
      </c>
      <c r="D220">
        <f t="shared" si="20"/>
        <v>0.17392571761997924</v>
      </c>
      <c r="E220">
        <f t="shared" si="21"/>
        <v>0.14620176692614753</v>
      </c>
      <c r="J220">
        <v>5.6499999999999995</v>
      </c>
      <c r="K220">
        <v>6.914441066661379E-3</v>
      </c>
      <c r="L220">
        <v>7.29</v>
      </c>
      <c r="M220">
        <v>7.3979971450059169E-3</v>
      </c>
      <c r="O220">
        <f t="shared" si="22"/>
        <v>0.13343862334038792</v>
      </c>
      <c r="P220">
        <f t="shared" si="23"/>
        <v>0</v>
      </c>
    </row>
    <row r="221" spans="1:16" x14ac:dyDescent="0.3">
      <c r="A221">
        <v>2.19</v>
      </c>
      <c r="B221">
        <f t="shared" si="18"/>
        <v>0.1320183253245113</v>
      </c>
      <c r="C221">
        <f t="shared" si="19"/>
        <v>8.8249215834206238E-2</v>
      </c>
      <c r="D221">
        <f t="shared" si="20"/>
        <v>0.17304023759083964</v>
      </c>
      <c r="E221">
        <f t="shared" si="21"/>
        <v>0.14487449624856633</v>
      </c>
      <c r="J221">
        <v>5.66</v>
      </c>
      <c r="K221">
        <v>6.8680139936613304E-3</v>
      </c>
      <c r="L221">
        <v>7.3</v>
      </c>
      <c r="M221">
        <v>7.3702784013622022E-3</v>
      </c>
      <c r="O221">
        <f t="shared" si="22"/>
        <v>0.13201832532451138</v>
      </c>
      <c r="P221">
        <f t="shared" si="23"/>
        <v>0</v>
      </c>
    </row>
    <row r="222" spans="1:16" x14ac:dyDescent="0.3">
      <c r="A222">
        <v>2.1999999999999997</v>
      </c>
      <c r="B222">
        <f t="shared" si="18"/>
        <v>0.13061480272956058</v>
      </c>
      <c r="C222">
        <f t="shared" si="19"/>
        <v>8.7656048980911658E-2</v>
      </c>
      <c r="D222">
        <f t="shared" si="20"/>
        <v>0.17216071565347948</v>
      </c>
      <c r="E222">
        <f t="shared" si="21"/>
        <v>0.14356134450184022</v>
      </c>
      <c r="J222">
        <v>5.67</v>
      </c>
      <c r="K222">
        <v>6.8219525213399097E-3</v>
      </c>
      <c r="L222">
        <v>7.31</v>
      </c>
      <c r="M222">
        <v>7.3426842215229739E-3</v>
      </c>
      <c r="O222">
        <f t="shared" si="22"/>
        <v>0.13061480272956058</v>
      </c>
      <c r="P222">
        <f t="shared" si="23"/>
        <v>0</v>
      </c>
    </row>
    <row r="223" spans="1:16" x14ac:dyDescent="0.3">
      <c r="A223">
        <v>2.21</v>
      </c>
      <c r="B223">
        <f t="shared" si="18"/>
        <v>0.12922785005255019</v>
      </c>
      <c r="C223">
        <f t="shared" si="19"/>
        <v>8.7068115612289998E-2</v>
      </c>
      <c r="D223">
        <f t="shared" si="20"/>
        <v>0.17128709916637583</v>
      </c>
      <c r="E223">
        <f t="shared" si="21"/>
        <v>0.14226214496116704</v>
      </c>
      <c r="J223">
        <v>5.68</v>
      </c>
      <c r="K223">
        <v>6.7762533565409845E-3</v>
      </c>
      <c r="L223">
        <v>7.32</v>
      </c>
      <c r="M223">
        <v>7.3152139481334651E-3</v>
      </c>
      <c r="O223">
        <f t="shared" si="22"/>
        <v>0.12922785005255016</v>
      </c>
      <c r="P223">
        <f t="shared" si="23"/>
        <v>0</v>
      </c>
    </row>
    <row r="224" spans="1:16" x14ac:dyDescent="0.3">
      <c r="A224">
        <v>2.2199999999999998</v>
      </c>
      <c r="B224">
        <f t="shared" si="18"/>
        <v>0.12785726405639258</v>
      </c>
      <c r="C224">
        <f t="shared" si="19"/>
        <v>8.6485355165668729E-2</v>
      </c>
      <c r="D224">
        <f t="shared" si="20"/>
        <v>0.17041933609826154</v>
      </c>
      <c r="E224">
        <f t="shared" si="21"/>
        <v>0.14097673294543717</v>
      </c>
      <c r="J224">
        <v>5.6899999999999995</v>
      </c>
      <c r="K224">
        <v>6.7309132393914128E-3</v>
      </c>
      <c r="L224">
        <v>7.33</v>
      </c>
      <c r="M224">
        <v>7.2878669278528064E-3</v>
      </c>
      <c r="O224">
        <f t="shared" si="22"/>
        <v>0.12785726405639269</v>
      </c>
      <c r="P224">
        <f t="shared" si="23"/>
        <v>0</v>
      </c>
    </row>
    <row r="225" spans="1:16" x14ac:dyDescent="0.3">
      <c r="A225">
        <v>2.23</v>
      </c>
      <c r="B225">
        <f t="shared" si="18"/>
        <v>0.12650284376040599</v>
      </c>
      <c r="C225">
        <f t="shared" si="19"/>
        <v>8.5907707989419962E-2</v>
      </c>
      <c r="D225">
        <f t="shared" si="20"/>
        <v>0.16955737501892712</v>
      </c>
      <c r="E225">
        <f t="shared" si="21"/>
        <v>0.13970494579462156</v>
      </c>
      <c r="J225">
        <v>5.7</v>
      </c>
      <c r="K225">
        <v>6.6859289429295754E-3</v>
      </c>
      <c r="L225">
        <v>7.34</v>
      </c>
      <c r="M225">
        <v>7.2606425113259463E-3</v>
      </c>
      <c r="O225">
        <f t="shared" si="22"/>
        <v>0.12650284376040605</v>
      </c>
      <c r="P225">
        <f t="shared" si="23"/>
        <v>0</v>
      </c>
    </row>
    <row r="226" spans="1:16" x14ac:dyDescent="0.3">
      <c r="A226">
        <v>2.2399999999999998</v>
      </c>
      <c r="B226">
        <f t="shared" si="18"/>
        <v>0.12516439043006386</v>
      </c>
      <c r="C226">
        <f t="shared" si="19"/>
        <v>8.5335115325552366E-2</v>
      </c>
      <c r="D226">
        <f t="shared" si="20"/>
        <v>0.16870116509019595</v>
      </c>
      <c r="E226">
        <f t="shared" si="21"/>
        <v>0.1384466228472585</v>
      </c>
      <c r="J226">
        <v>5.71</v>
      </c>
      <c r="K226">
        <v>6.6412972727382885E-3</v>
      </c>
      <c r="L226">
        <v>7.35</v>
      </c>
      <c r="M226">
        <v>7.2335400531558323E-3</v>
      </c>
      <c r="O226">
        <f t="shared" si="22"/>
        <v>0.12516439043006392</v>
      </c>
      <c r="P226">
        <f t="shared" si="23"/>
        <v>0</v>
      </c>
    </row>
    <row r="227" spans="1:16" x14ac:dyDescent="0.3">
      <c r="A227">
        <v>2.25</v>
      </c>
      <c r="B227">
        <f t="shared" si="18"/>
        <v>0.12384170756603358</v>
      </c>
      <c r="C227">
        <f t="shared" si="19"/>
        <v>8.4767519292712271E-2</v>
      </c>
      <c r="D227">
        <f t="shared" si="20"/>
        <v>0.16785065605707494</v>
      </c>
      <c r="E227">
        <f t="shared" si="21"/>
        <v>0.1372016054180463</v>
      </c>
      <c r="J227">
        <v>5.72</v>
      </c>
      <c r="K227">
        <v>6.5970150665822479E-3</v>
      </c>
      <c r="L227">
        <v>7.36</v>
      </c>
      <c r="M227">
        <v>7.2065589118758119E-3</v>
      </c>
      <c r="O227">
        <f t="shared" si="22"/>
        <v>0.12384170756603369</v>
      </c>
      <c r="P227">
        <f t="shared" si="23"/>
        <v>-1.1102230246251565E-16</v>
      </c>
    </row>
    <row r="228" spans="1:16" x14ac:dyDescent="0.3">
      <c r="A228">
        <v>2.2599999999999998</v>
      </c>
      <c r="B228">
        <f t="shared" si="18"/>
        <v>0.12253460089254756</v>
      </c>
      <c r="C228">
        <f t="shared" si="19"/>
        <v>8.4204862869582314E-2</v>
      </c>
      <c r="D228">
        <f t="shared" si="20"/>
        <v>0.16700579823906983</v>
      </c>
      <c r="E228">
        <f t="shared" si="21"/>
        <v>0.13596973677554841</v>
      </c>
      <c r="J228">
        <v>5.7299999999999995</v>
      </c>
      <c r="K228">
        <v>6.5530791940497692E-3</v>
      </c>
      <c r="L228">
        <v>7.37</v>
      </c>
      <c r="M228">
        <v>7.179698449922195E-3</v>
      </c>
      <c r="O228">
        <f t="shared" si="22"/>
        <v>0.12253460089254756</v>
      </c>
      <c r="P228">
        <f t="shared" si="23"/>
        <v>0</v>
      </c>
    </row>
    <row r="229" spans="1:16" x14ac:dyDescent="0.3">
      <c r="A229">
        <v>2.27</v>
      </c>
      <c r="B229">
        <f t="shared" si="18"/>
        <v>0.12124287834514728</v>
      </c>
      <c r="C229">
        <f t="shared" si="19"/>
        <v>8.364708987866655E-2</v>
      </c>
      <c r="D229">
        <f t="shared" si="20"/>
        <v>0.16616654252166788</v>
      </c>
      <c r="E229">
        <f t="shared" si="21"/>
        <v>0.1347508621200193</v>
      </c>
      <c r="J229">
        <v>5.74</v>
      </c>
      <c r="K229">
        <v>6.5094865561990721E-3</v>
      </c>
      <c r="L229">
        <v>7.38</v>
      </c>
      <c r="M229">
        <v>7.1529580336071128E-3</v>
      </c>
      <c r="O229">
        <f t="shared" si="22"/>
        <v>0.12124287834514742</v>
      </c>
      <c r="P229">
        <f t="shared" si="23"/>
        <v>-1.3877787807814457E-16</v>
      </c>
    </row>
    <row r="230" spans="1:16" x14ac:dyDescent="0.3">
      <c r="A230">
        <v>2.2799999999999998</v>
      </c>
      <c r="B230">
        <f t="shared" si="18"/>
        <v>0.11996635005784398</v>
      </c>
      <c r="C230">
        <f t="shared" si="19"/>
        <v>8.3094144970451936E-2</v>
      </c>
      <c r="D230">
        <f t="shared" si="20"/>
        <v>0.16533284034797768</v>
      </c>
      <c r="E230">
        <f t="shared" si="21"/>
        <v>0.13354482856135452</v>
      </c>
      <c r="J230">
        <v>5.75</v>
      </c>
      <c r="K230">
        <v>6.466234085208647E-3</v>
      </c>
      <c r="L230">
        <v>7.39</v>
      </c>
      <c r="M230">
        <v>7.1263370330915303E-3</v>
      </c>
      <c r="O230">
        <f t="shared" si="22"/>
        <v>0.11996635005784421</v>
      </c>
      <c r="P230">
        <f t="shared" si="23"/>
        <v>-2.3592239273284576E-16</v>
      </c>
    </row>
    <row r="231" spans="1:16" x14ac:dyDescent="0.3">
      <c r="A231">
        <v>2.29</v>
      </c>
      <c r="B231">
        <f t="shared" si="18"/>
        <v>0.11870482834973008</v>
      </c>
      <c r="C231">
        <f t="shared" si="19"/>
        <v>8.2545973607934378E-2</v>
      </c>
      <c r="D231">
        <f t="shared" si="20"/>
        <v>0.16450464371052825</v>
      </c>
      <c r="E231">
        <f t="shared" si="21"/>
        <v>0.13235148509717304</v>
      </c>
      <c r="J231">
        <v>5.76</v>
      </c>
      <c r="K231">
        <v>6.4233187440319575E-3</v>
      </c>
      <c r="L231">
        <v>7.4</v>
      </c>
      <c r="M231">
        <v>7.0998348223585191E-3</v>
      </c>
      <c r="O231">
        <f t="shared" si="22"/>
        <v>0.11870482834973015</v>
      </c>
      <c r="P231">
        <f t="shared" si="23"/>
        <v>0</v>
      </c>
    </row>
    <row r="232" spans="1:16" x14ac:dyDescent="0.3">
      <c r="A232">
        <v>2.2999999999999998</v>
      </c>
      <c r="B232">
        <f t="shared" si="18"/>
        <v>0.11745812771108032</v>
      </c>
      <c r="C232">
        <f t="shared" si="19"/>
        <v>8.2002522051501409E-2</v>
      </c>
      <c r="D232">
        <f t="shared" si="20"/>
        <v>0.16368190514321906</v>
      </c>
      <c r="E232">
        <f t="shared" si="21"/>
        <v>0.13117068259103484</v>
      </c>
      <c r="J232">
        <v>5.77</v>
      </c>
      <c r="K232">
        <v>6.3807375260563522E-3</v>
      </c>
      <c r="L232">
        <v>7.41</v>
      </c>
      <c r="M232">
        <v>7.0734507791867041E-3</v>
      </c>
      <c r="O232">
        <f t="shared" si="22"/>
        <v>0.11745812771108026</v>
      </c>
      <c r="P232">
        <f t="shared" si="23"/>
        <v>0</v>
      </c>
    </row>
    <row r="233" spans="1:16" x14ac:dyDescent="0.3">
      <c r="A233">
        <v>2.31</v>
      </c>
      <c r="B233">
        <f t="shared" si="18"/>
        <v>0.11622606478897765</v>
      </c>
      <c r="C233">
        <f t="shared" si="19"/>
        <v>8.1463737344159362E-2</v>
      </c>
      <c r="D233">
        <f t="shared" si="20"/>
        <v>0.16286457771342</v>
      </c>
      <c r="E233">
        <f t="shared" si="21"/>
        <v>0.13000227375080092</v>
      </c>
      <c r="J233">
        <v>5.78</v>
      </c>
      <c r="K233">
        <v>6.3384874547659578E-3</v>
      </c>
      <c r="L233">
        <v>7.42</v>
      </c>
      <c r="M233">
        <v>7.0471842851239103E-3</v>
      </c>
      <c r="O233">
        <f t="shared" si="22"/>
        <v>0.11622606478897771</v>
      </c>
      <c r="P233">
        <f t="shared" si="23"/>
        <v>0</v>
      </c>
    </row>
    <row r="234" spans="1:16" x14ac:dyDescent="0.3">
      <c r="A234">
        <v>2.3199999999999998</v>
      </c>
      <c r="B234">
        <f t="shared" si="18"/>
        <v>0.11500845837249693</v>
      </c>
      <c r="C234">
        <f t="shared" si="19"/>
        <v>8.0929567297097882E-2</v>
      </c>
      <c r="D234">
        <f t="shared" si="20"/>
        <v>0.16205261501421864</v>
      </c>
      <c r="E234">
        <f t="shared" si="21"/>
        <v>0.12884611310713953</v>
      </c>
      <c r="J234">
        <v>5.79</v>
      </c>
      <c r="K234">
        <v>6.2965655834088322E-3</v>
      </c>
      <c r="L234">
        <v>7.43</v>
      </c>
      <c r="M234">
        <v>7.0210347254611016E-3</v>
      </c>
      <c r="O234">
        <f t="shared" si="22"/>
        <v>0.11500845837249712</v>
      </c>
      <c r="P234">
        <f t="shared" si="23"/>
        <v>-1.9428902930940239E-16</v>
      </c>
    </row>
    <row r="235" spans="1:16" x14ac:dyDescent="0.3">
      <c r="A235">
        <v>2.3299999999999996</v>
      </c>
      <c r="B235">
        <f t="shared" si="18"/>
        <v>0.11380512937747699</v>
      </c>
      <c r="C235">
        <f t="shared" si="19"/>
        <v>8.0399960475581012E-2</v>
      </c>
      <c r="D235">
        <f t="shared" si="20"/>
        <v>0.16124597115680853</v>
      </c>
      <c r="E235">
        <f t="shared" si="21"/>
        <v>0.12770205699218076</v>
      </c>
      <c r="J235">
        <v>5.8</v>
      </c>
      <c r="K235">
        <v>6.2549689946679726E-3</v>
      </c>
      <c r="L235">
        <v>7.4399999999999995</v>
      </c>
      <c r="M235">
        <v>6.9950014892063723E-3</v>
      </c>
      <c r="O235">
        <f t="shared" si="22"/>
        <v>0.11380512937747699</v>
      </c>
      <c r="P235">
        <f t="shared" si="23"/>
        <v>0</v>
      </c>
    </row>
    <row r="236" spans="1:16" x14ac:dyDescent="0.3">
      <c r="A236">
        <v>2.34</v>
      </c>
      <c r="B236">
        <f t="shared" si="18"/>
        <v>0.11261590083091234</v>
      </c>
      <c r="C236">
        <f t="shared" si="19"/>
        <v>7.9874866185156684E-2</v>
      </c>
      <c r="D236">
        <f t="shared" si="20"/>
        <v>0.16044460076301739</v>
      </c>
      <c r="E236">
        <f t="shared" si="21"/>
        <v>0.12656996351832794</v>
      </c>
      <c r="J236">
        <v>5.81</v>
      </c>
      <c r="K236">
        <v>6.2136948003363888E-3</v>
      </c>
      <c r="L236">
        <v>7.45</v>
      </c>
      <c r="M236">
        <v>6.9690839690593398E-3</v>
      </c>
      <c r="O236">
        <f t="shared" si="22"/>
        <v>0.1126159008309124</v>
      </c>
      <c r="P236">
        <f t="shared" si="23"/>
        <v>0</v>
      </c>
    </row>
    <row r="237" spans="1:16" x14ac:dyDescent="0.3">
      <c r="A237">
        <v>2.3499999999999996</v>
      </c>
      <c r="B237">
        <f t="shared" si="18"/>
        <v>0.11144059785499527</v>
      </c>
      <c r="C237">
        <f t="shared" si="19"/>
        <v>7.9354234458176409E-2</v>
      </c>
      <c r="D237">
        <f t="shared" si="20"/>
        <v>0.1596484589579733</v>
      </c>
      <c r="E237">
        <f t="shared" si="21"/>
        <v>0.12544969255722468</v>
      </c>
      <c r="J237">
        <v>5.82</v>
      </c>
      <c r="K237">
        <v>6.1727401409960112E-3</v>
      </c>
      <c r="L237">
        <v>7.46</v>
      </c>
      <c r="M237">
        <v>6.9432815613855448E-3</v>
      </c>
      <c r="O237">
        <f t="shared" si="22"/>
        <v>0.11144059785499537</v>
      </c>
      <c r="P237">
        <f t="shared" si="23"/>
        <v>0</v>
      </c>
    </row>
    <row r="238" spans="1:16" x14ac:dyDescent="0.3">
      <c r="A238">
        <v>2.36</v>
      </c>
      <c r="B238">
        <f t="shared" si="18"/>
        <v>0.11027904765083298</v>
      </c>
      <c r="C238">
        <f t="shared" si="19"/>
        <v>7.8838016040615952E-2</v>
      </c>
      <c r="D238">
        <f t="shared" si="20"/>
        <v>0.15885750136290061</v>
      </c>
      <c r="E238">
        <f t="shared" si="21"/>
        <v>0.12434110571888463</v>
      </c>
      <c r="J238">
        <v>5.83</v>
      </c>
      <c r="K238">
        <v>6.1321021857005898E-3</v>
      </c>
      <c r="L238">
        <v>7.47</v>
      </c>
      <c r="M238">
        <v>6.9175936661911765E-3</v>
      </c>
      <c r="O238">
        <f t="shared" si="22"/>
        <v>0.11027904765083317</v>
      </c>
      <c r="P238">
        <f t="shared" si="23"/>
        <v>-1.9428902930940239E-16</v>
      </c>
    </row>
    <row r="239" spans="1:16" x14ac:dyDescent="0.3">
      <c r="A239">
        <v>2.3699999999999997</v>
      </c>
      <c r="B239">
        <f t="shared" si="18"/>
        <v>0.10913107948186759</v>
      </c>
      <c r="C239">
        <f t="shared" si="19"/>
        <v>7.8326162379189893E-2</v>
      </c>
      <c r="D239">
        <f t="shared" si="20"/>
        <v>0.15807168408805031</v>
      </c>
      <c r="E239">
        <f t="shared" si="21"/>
        <v>0.1232440663309847</v>
      </c>
      <c r="J239">
        <v>5.84</v>
      </c>
      <c r="K239">
        <v>6.0917781316622097E-3</v>
      </c>
      <c r="L239">
        <v>7.4799999999999995</v>
      </c>
      <c r="M239">
        <v>6.8920196870979585E-3</v>
      </c>
      <c r="O239">
        <f t="shared" si="22"/>
        <v>0.1091310794818677</v>
      </c>
      <c r="P239">
        <f t="shared" si="23"/>
        <v>-1.1102230246251565E-16</v>
      </c>
    </row>
    <row r="240" spans="1:16" x14ac:dyDescent="0.3">
      <c r="A240">
        <v>2.38</v>
      </c>
      <c r="B240">
        <f t="shared" si="18"/>
        <v>0.10799652465702402</v>
      </c>
      <c r="C240">
        <f t="shared" si="19"/>
        <v>7.7818625608751718E-2</v>
      </c>
      <c r="D240">
        <f t="shared" si="20"/>
        <v>0.15729096372575502</v>
      </c>
      <c r="E240">
        <f t="shared" si="21"/>
        <v>0.12215843941832556</v>
      </c>
      <c r="J240">
        <v>5.85</v>
      </c>
      <c r="K240">
        <v>6.0517652039417339E-3</v>
      </c>
      <c r="L240">
        <v>7.49</v>
      </c>
      <c r="M240">
        <v>6.8665590313182218E-3</v>
      </c>
      <c r="O240">
        <f t="shared" si="22"/>
        <v>0.10799652465702417</v>
      </c>
      <c r="P240">
        <f t="shared" si="23"/>
        <v>-1.5265566588595902E-16</v>
      </c>
    </row>
    <row r="241" spans="1:16" x14ac:dyDescent="0.3">
      <c r="A241">
        <v>2.3899999999999997</v>
      </c>
      <c r="B241">
        <f t="shared" si="18"/>
        <v>0.10687521651361054</v>
      </c>
      <c r="C241">
        <f t="shared" si="19"/>
        <v>7.7315358539972026E-2</v>
      </c>
      <c r="D241">
        <f t="shared" si="20"/>
        <v>0.15651529734361008</v>
      </c>
      <c r="E241">
        <f t="shared" si="21"/>
        <v>0.12108409168246276</v>
      </c>
      <c r="J241">
        <v>5.86</v>
      </c>
      <c r="K241">
        <v>6.0120606551429109E-3</v>
      </c>
      <c r="L241">
        <v>7.5</v>
      </c>
      <c r="M241">
        <v>6.8412111096301876E-3</v>
      </c>
      <c r="O241">
        <f t="shared" si="22"/>
        <v>0.10687521651361065</v>
      </c>
      <c r="P241">
        <f t="shared" si="23"/>
        <v>-1.1102230246251565E-16</v>
      </c>
    </row>
    <row r="242" spans="1:16" x14ac:dyDescent="0.3">
      <c r="A242">
        <v>2.4</v>
      </c>
      <c r="B242">
        <f t="shared" si="18"/>
        <v>0.10576699039999266</v>
      </c>
      <c r="C242">
        <f t="shared" si="19"/>
        <v>7.6816314647287637E-2</v>
      </c>
      <c r="D242">
        <f t="shared" si="20"/>
        <v>0.15574464247777453</v>
      </c>
      <c r="E242">
        <f t="shared" si="21"/>
        <v>0.12002089148150881</v>
      </c>
      <c r="J242">
        <v>5.87</v>
      </c>
      <c r="K242">
        <v>5.9726617651101209E-3</v>
      </c>
      <c r="L242">
        <v>7.51</v>
      </c>
      <c r="M242">
        <v>6.8159753363534539E-3</v>
      </c>
      <c r="O242">
        <f t="shared" si="22"/>
        <v>0.10576699039999278</v>
      </c>
      <c r="P242">
        <f t="shared" si="23"/>
        <v>-1.2490009027033011E-16</v>
      </c>
    </row>
    <row r="243" spans="1:16" x14ac:dyDescent="0.3">
      <c r="A243">
        <v>2.4099999999999997</v>
      </c>
      <c r="B243">
        <f t="shared" si="18"/>
        <v>0.10467168365806467</v>
      </c>
      <c r="C243">
        <f t="shared" si="19"/>
        <v>7.6321448057114619E-2</v>
      </c>
      <c r="D243">
        <f t="shared" si="20"/>
        <v>0.15497895712639365</v>
      </c>
      <c r="E243">
        <f t="shared" si="21"/>
        <v>0.11896870881011021</v>
      </c>
      <c r="J243">
        <v>5.88</v>
      </c>
      <c r="K243">
        <v>5.933565840629775E-3</v>
      </c>
      <c r="L243">
        <v>7.52</v>
      </c>
      <c r="M243">
        <v>6.7908511293246097E-3</v>
      </c>
      <c r="O243">
        <f t="shared" si="22"/>
        <v>0.10467168365806481</v>
      </c>
      <c r="P243">
        <f t="shared" si="23"/>
        <v>-1.3877787807814457E-16</v>
      </c>
    </row>
    <row r="244" spans="1:16" x14ac:dyDescent="0.3">
      <c r="A244">
        <v>2.42</v>
      </c>
      <c r="B244">
        <f t="shared" si="18"/>
        <v>0.10358913560553741</v>
      </c>
      <c r="C244">
        <f t="shared" si="19"/>
        <v>7.5830713536317693E-2</v>
      </c>
      <c r="D244">
        <f t="shared" si="20"/>
        <v>0.15421819974313761</v>
      </c>
      <c r="E244">
        <f t="shared" si="21"/>
        <v>0.11792741527960043</v>
      </c>
      <c r="J244">
        <v>5.89</v>
      </c>
      <c r="K244">
        <v>5.8947702151352557E-3</v>
      </c>
      <c r="L244">
        <v>7.53</v>
      </c>
      <c r="M244">
        <v>6.7658379098731536E-3</v>
      </c>
      <c r="O244">
        <f t="shared" si="22"/>
        <v>0.10358913560553754</v>
      </c>
      <c r="P244">
        <f t="shared" si="23"/>
        <v>-1.2490009027033011E-16</v>
      </c>
    </row>
    <row r="245" spans="1:16" x14ac:dyDescent="0.3">
      <c r="A245">
        <v>2.4299999999999997</v>
      </c>
      <c r="B245">
        <f t="shared" si="18"/>
        <v>0.10251918751806356</v>
      </c>
      <c r="C245">
        <f t="shared" si="19"/>
        <v>7.5344066480930685E-2</v>
      </c>
      <c r="D245">
        <f t="shared" si="20"/>
        <v>0.15346232923085149</v>
      </c>
      <c r="E245">
        <f t="shared" si="21"/>
        <v>0.11689688409833152</v>
      </c>
      <c r="J245">
        <v>5.8999999999999995</v>
      </c>
      <c r="K245">
        <v>5.8562722484154063E-3</v>
      </c>
      <c r="L245">
        <v>7.54</v>
      </c>
      <c r="M245">
        <v>6.7409351027974702E-3</v>
      </c>
      <c r="O245">
        <f t="shared" si="22"/>
        <v>0.10251918751806378</v>
      </c>
      <c r="P245">
        <f t="shared" si="23"/>
        <v>-2.2204460492503131E-16</v>
      </c>
    </row>
    <row r="246" spans="1:16" x14ac:dyDescent="0.3">
      <c r="A246">
        <v>2.44</v>
      </c>
      <c r="B246">
        <f t="shared" si="18"/>
        <v>0.10146168261121764</v>
      </c>
      <c r="C246">
        <f t="shared" si="19"/>
        <v>7.4861462905119622E-2</v>
      </c>
      <c r="D246">
        <f t="shared" si="20"/>
        <v>0.15271130493532101</v>
      </c>
      <c r="E246">
        <f t="shared" si="21"/>
        <v>0.11587699005218399</v>
      </c>
      <c r="J246">
        <v>5.91</v>
      </c>
      <c r="K246">
        <v>5.8180693263265061E-3</v>
      </c>
      <c r="L246">
        <v>7.55</v>
      </c>
      <c r="M246">
        <v>6.7161421363410995E-3</v>
      </c>
      <c r="O246">
        <f t="shared" si="22"/>
        <v>0.1014616826112177</v>
      </c>
      <c r="P246">
        <f t="shared" si="23"/>
        <v>0</v>
      </c>
    </row>
    <row r="247" spans="1:16" x14ac:dyDescent="0.3">
      <c r="A247">
        <v>2.4499999999999997</v>
      </c>
      <c r="B247">
        <f t="shared" si="18"/>
        <v>0.10041646602235041</v>
      </c>
      <c r="C247">
        <f t="shared" si="19"/>
        <v>7.438285943038446E-2</v>
      </c>
      <c r="D247">
        <f t="shared" si="20"/>
        <v>0.15196508663914512</v>
      </c>
      <c r="E247">
        <f t="shared" si="21"/>
        <v>0.11486760948525868</v>
      </c>
      <c r="J247">
        <v>5.92</v>
      </c>
      <c r="K247">
        <v>5.7801588605076561E-3</v>
      </c>
      <c r="L247">
        <v>7.56</v>
      </c>
      <c r="M247">
        <v>6.6914584421691329E-3</v>
      </c>
      <c r="O247">
        <f t="shared" si="22"/>
        <v>0.10041646602235059</v>
      </c>
      <c r="P247">
        <f t="shared" si="23"/>
        <v>-1.8041124150158794E-16</v>
      </c>
    </row>
    <row r="248" spans="1:16" x14ac:dyDescent="0.3">
      <c r="A248">
        <v>2.46</v>
      </c>
      <c r="B248">
        <f t="shared" si="18"/>
        <v>9.9383384792333287E-2</v>
      </c>
      <c r="C248">
        <f t="shared" si="19"/>
        <v>7.3908213274991294E-2</v>
      </c>
      <c r="D248">
        <f t="shared" si="20"/>
        <v>0.15122363455571422</v>
      </c>
      <c r="E248">
        <f t="shared" si="21"/>
        <v>0.11386862028075022</v>
      </c>
      <c r="J248">
        <v>5.93</v>
      </c>
      <c r="K248">
        <v>5.7425382880995747E-3</v>
      </c>
      <c r="L248">
        <v>7.57</v>
      </c>
      <c r="M248">
        <v>6.6668834553447924E-3</v>
      </c>
      <c r="O248">
        <f t="shared" si="22"/>
        <v>9.9383384792333287E-2</v>
      </c>
      <c r="P248">
        <f t="shared" si="23"/>
        <v>0</v>
      </c>
    </row>
    <row r="249" spans="1:16" x14ac:dyDescent="0.3">
      <c r="A249">
        <v>2.4699999999999998</v>
      </c>
      <c r="B249">
        <f t="shared" si="18"/>
        <v>9.8362287847208976E-2</v>
      </c>
      <c r="C249">
        <f t="shared" si="19"/>
        <v>7.3437482243630572E-2</v>
      </c>
      <c r="D249">
        <f t="shared" si="20"/>
        <v>0.15048690932329586</v>
      </c>
      <c r="E249">
        <f t="shared" si="21"/>
        <v>0.11287990184200317</v>
      </c>
      <c r="J249">
        <v>5.9399999999999995</v>
      </c>
      <c r="K249">
        <v>5.7052050714667072E-3</v>
      </c>
      <c r="L249">
        <v>7.58</v>
      </c>
      <c r="M249">
        <v>6.6424166143062378E-3</v>
      </c>
      <c r="O249">
        <f t="shared" si="22"/>
        <v>9.8362287847209018E-2</v>
      </c>
      <c r="P249">
        <f t="shared" si="23"/>
        <v>0</v>
      </c>
    </row>
    <row r="250" spans="1:16" x14ac:dyDescent="0.3">
      <c r="A250">
        <v>2.48</v>
      </c>
      <c r="B250">
        <f t="shared" si="18"/>
        <v>9.7353025979765043E-2</v>
      </c>
      <c r="C250">
        <f t="shared" si="19"/>
        <v>7.2970624717294777E-2</v>
      </c>
      <c r="D250">
        <f t="shared" si="20"/>
        <v>0.14975487199922097</v>
      </c>
      <c r="E250">
        <f t="shared" si="21"/>
        <v>0.11190133507375251</v>
      </c>
      <c r="J250">
        <v>5.95</v>
      </c>
      <c r="K250">
        <v>5.6681566979227297E-3</v>
      </c>
      <c r="L250">
        <v>7.59</v>
      </c>
      <c r="M250">
        <v>6.6180573608435019E-3</v>
      </c>
      <c r="O250">
        <f t="shared" si="22"/>
        <v>9.7353025979765084E-2</v>
      </c>
      <c r="P250">
        <f t="shared" si="23"/>
        <v>0</v>
      </c>
    </row>
    <row r="251" spans="1:16" x14ac:dyDescent="0.3">
      <c r="A251">
        <v>2.4899999999999998</v>
      </c>
      <c r="B251">
        <f t="shared" si="18"/>
        <v>9.6355451831042591E-2</v>
      </c>
      <c r="C251">
        <f t="shared" si="19"/>
        <v>7.2507599643370627E-2</v>
      </c>
      <c r="D251">
        <f t="shared" si="20"/>
        <v>0.14902748405417041</v>
      </c>
      <c r="E251">
        <f t="shared" si="21"/>
        <v>0.11093280236354876</v>
      </c>
      <c r="J251">
        <v>5.96</v>
      </c>
      <c r="K251">
        <v>5.6313906794591851E-3</v>
      </c>
      <c r="L251">
        <v>7.6</v>
      </c>
      <c r="M251">
        <v>6.5938051400756164E-3</v>
      </c>
      <c r="O251">
        <f t="shared" si="22"/>
        <v>9.6355451831042632E-2</v>
      </c>
      <c r="P251">
        <f t="shared" si="23"/>
        <v>0</v>
      </c>
    </row>
    <row r="252" spans="1:16" x14ac:dyDescent="0.3">
      <c r="A252">
        <v>2.5</v>
      </c>
      <c r="B252">
        <f t="shared" si="18"/>
        <v>9.5369419871796202E-2</v>
      </c>
      <c r="C252">
        <f t="shared" si="19"/>
        <v>7.20483665259396E-2</v>
      </c>
      <c r="D252">
        <f t="shared" si="20"/>
        <v>0.14830470736655946</v>
      </c>
      <c r="E252">
        <f t="shared" si="21"/>
        <v>0.10997418756336795</v>
      </c>
      <c r="J252">
        <v>5.97</v>
      </c>
      <c r="K252">
        <v>5.5949045524774617E-3</v>
      </c>
      <c r="L252">
        <v>7.61</v>
      </c>
      <c r="M252">
        <v>6.569659400427948E-3</v>
      </c>
      <c r="O252">
        <f t="shared" si="22"/>
        <v>9.5369419871796396E-2</v>
      </c>
      <c r="P252">
        <f t="shared" si="23"/>
        <v>-1.9428902930940239E-16</v>
      </c>
    </row>
    <row r="253" spans="1:16" x14ac:dyDescent="0.3">
      <c r="A253">
        <v>2.5099999999999998</v>
      </c>
      <c r="B253">
        <f t="shared" si="18"/>
        <v>9.4394786383917656E-2</v>
      </c>
      <c r="C253">
        <f t="shared" si="19"/>
        <v>7.1592885416282614E-2</v>
      </c>
      <c r="D253">
        <f t="shared" si="20"/>
        <v>0.14758650421701877</v>
      </c>
      <c r="E253">
        <f t="shared" si="21"/>
        <v>0.10902537597140746</v>
      </c>
      <c r="J253">
        <v>5.9799999999999995</v>
      </c>
      <c r="K253">
        <v>5.5586958775238511E-3</v>
      </c>
      <c r="L253">
        <v>7.62</v>
      </c>
      <c r="M253">
        <v>6.5456195936096639E-3</v>
      </c>
      <c r="O253">
        <f t="shared" si="22"/>
        <v>9.4394786383917753E-2</v>
      </c>
      <c r="P253">
        <f t="shared" si="23"/>
        <v>0</v>
      </c>
    </row>
    <row r="254" spans="1:16" x14ac:dyDescent="0.3">
      <c r="A254">
        <v>2.52</v>
      </c>
      <c r="B254">
        <f t="shared" si="18"/>
        <v>9.3431409441833813E-2</v>
      </c>
      <c r="C254">
        <f t="shared" si="19"/>
        <v>7.1141116903582491E-2</v>
      </c>
      <c r="D254">
        <f t="shared" si="20"/>
        <v>0.14687283728296952</v>
      </c>
      <c r="E254">
        <f t="shared" si="21"/>
        <v>0.10808625431406736</v>
      </c>
      <c r="J254">
        <v>5.99</v>
      </c>
      <c r="K254">
        <v>5.5227622390278449E-3</v>
      </c>
      <c r="L254">
        <v>7.63</v>
      </c>
      <c r="M254">
        <v>6.5216851745913979E-3</v>
      </c>
      <c r="O254">
        <f t="shared" si="22"/>
        <v>9.3431409441833813E-2</v>
      </c>
      <c r="P254">
        <f t="shared" si="23"/>
        <v>0</v>
      </c>
    </row>
    <row r="255" spans="1:16" x14ac:dyDescent="0.3">
      <c r="A255">
        <v>2.5299999999999998</v>
      </c>
      <c r="B255">
        <f t="shared" si="18"/>
        <v>9.247914889389465E-2</v>
      </c>
      <c r="C255">
        <f t="shared" si="19"/>
        <v>7.0693022105820638E-2</v>
      </c>
      <c r="D255">
        <f t="shared" si="20"/>
        <v>0.14616366963328825</v>
      </c>
      <c r="E255">
        <f t="shared" si="21"/>
        <v>0.10715671072811866</v>
      </c>
      <c r="J255">
        <v>6</v>
      </c>
      <c r="K255">
        <v>5.4871012450434242E-3</v>
      </c>
      <c r="L255">
        <v>7.64</v>
      </c>
      <c r="M255">
        <v>6.4978556015830823E-3</v>
      </c>
      <c r="O255">
        <f t="shared" si="22"/>
        <v>9.2479148893894678E-2</v>
      </c>
      <c r="P255">
        <f t="shared" si="23"/>
        <v>0</v>
      </c>
    </row>
    <row r="256" spans="1:16" x14ac:dyDescent="0.3">
      <c r="A256">
        <v>2.54</v>
      </c>
      <c r="B256">
        <f t="shared" si="18"/>
        <v>9.1537866343757907E-2</v>
      </c>
      <c r="C256">
        <f t="shared" si="19"/>
        <v>7.0248562660862005E-2</v>
      </c>
      <c r="D256">
        <f t="shared" si="20"/>
        <v>0.14545896472306699</v>
      </c>
      <c r="E256">
        <f t="shared" si="21"/>
        <v>0.1062366347430565</v>
      </c>
      <c r="J256">
        <v>6.01</v>
      </c>
      <c r="K256">
        <v>5.4517105269934786E-3</v>
      </c>
      <c r="L256">
        <v>7.65</v>
      </c>
      <c r="M256">
        <v>6.4741303360119551E-3</v>
      </c>
      <c r="O256">
        <f t="shared" si="22"/>
        <v>9.1537866343757865E-2</v>
      </c>
      <c r="P256">
        <f t="shared" si="23"/>
        <v>0</v>
      </c>
    </row>
    <row r="257" spans="1:16" x14ac:dyDescent="0.3">
      <c r="A257">
        <v>2.5499999999999998</v>
      </c>
      <c r="B257">
        <f t="shared" si="18"/>
        <v>9.0607425131785102E-2</v>
      </c>
      <c r="C257">
        <f t="shared" si="19"/>
        <v>6.9807700717724186E-2</v>
      </c>
      <c r="D257">
        <f t="shared" si="20"/>
        <v>0.14475868638845438</v>
      </c>
      <c r="E257">
        <f t="shared" si="21"/>
        <v>0.10532591726364052</v>
      </c>
      <c r="J257">
        <v>6.02</v>
      </c>
      <c r="K257">
        <v>5.4165877394172536E-3</v>
      </c>
      <c r="L257">
        <v>7.66</v>
      </c>
      <c r="M257">
        <v>6.4505088425007287E-3</v>
      </c>
      <c r="O257">
        <f t="shared" si="22"/>
        <v>9.0607425131785116E-2</v>
      </c>
      <c r="P257">
        <f t="shared" si="23"/>
        <v>0</v>
      </c>
    </row>
    <row r="258" spans="1:16" x14ac:dyDescent="0.3">
      <c r="A258">
        <v>2.56</v>
      </c>
      <c r="B258">
        <f t="shared" si="18"/>
        <v>8.9687690316456015E-2</v>
      </c>
      <c r="C258">
        <f t="shared" si="19"/>
        <v>6.9370398928026364E-2</v>
      </c>
      <c r="D258">
        <f t="shared" si="20"/>
        <v>0.14406279884158943</v>
      </c>
      <c r="E258">
        <f t="shared" si="21"/>
        <v>0.1044244505526208</v>
      </c>
      <c r="J258">
        <v>6.03</v>
      </c>
      <c r="K258">
        <v>5.3817305597206877E-3</v>
      </c>
      <c r="L258">
        <v>7.67</v>
      </c>
      <c r="M258">
        <v>6.4269905888459222E-3</v>
      </c>
      <c r="O258">
        <f t="shared" si="22"/>
        <v>8.9687690316456042E-2</v>
      </c>
      <c r="P258">
        <f t="shared" si="23"/>
        <v>0</v>
      </c>
    </row>
    <row r="259" spans="1:16" x14ac:dyDescent="0.3">
      <c r="A259">
        <v>2.57</v>
      </c>
      <c r="B259">
        <f t="shared" si="18"/>
        <v>8.8778528655812247E-2</v>
      </c>
      <c r="C259">
        <f t="shared" si="19"/>
        <v>6.8936620437613033E-2</v>
      </c>
      <c r="D259">
        <f t="shared" si="20"/>
        <v>0.14337126666561709</v>
      </c>
      <c r="E259">
        <f t="shared" si="21"/>
        <v>0.10353212821364922</v>
      </c>
      <c r="J259">
        <v>6.04</v>
      </c>
      <c r="K259">
        <v>5.347136687929843E-3</v>
      </c>
      <c r="L259">
        <v>7.68</v>
      </c>
      <c r="M259">
        <v>6.4035750459963828E-3</v>
      </c>
      <c r="O259">
        <f t="shared" si="22"/>
        <v>8.8778528655812261E-2</v>
      </c>
      <c r="P259">
        <f t="shared" si="23"/>
        <v>0</v>
      </c>
    </row>
    <row r="260" spans="1:16" x14ac:dyDescent="0.3">
      <c r="A260">
        <v>2.5799999999999996</v>
      </c>
      <c r="B260">
        <f t="shared" ref="B260:B323" si="24">_xlfn.F.DIST(A260,5,9,FALSE)</f>
        <v>8.7879808588939387E-2</v>
      </c>
      <c r="C260">
        <f t="shared" ref="C260:C323" si="25">_xlfn.F.DIST(A260,1,9,FALSE)</f>
        <v>6.8506328878348718E-2</v>
      </c>
      <c r="D260">
        <f t="shared" ref="D260:D323" si="26">_xlfn.F.DIST.RT(A260,1,9)</f>
        <v>0.1426840548097863</v>
      </c>
      <c r="E260">
        <f t="shared" ref="E260:E323" si="27">_xlfn.F.DIST.RT(A260,5,9)</f>
        <v>0.10264884517437672</v>
      </c>
      <c r="J260">
        <v>6.05</v>
      </c>
      <c r="K260">
        <v>5.3128038464470752E-3</v>
      </c>
      <c r="L260">
        <v>7.6899999999999995</v>
      </c>
      <c r="M260">
        <v>6.3802616880319412E-3</v>
      </c>
      <c r="O260">
        <f t="shared" ref="O260:O323" si="28">1/$N$3*(5/9)^(5/2)*A260^(5/2-1)*(1+5/9*A260)^(-(5+9)/2)</f>
        <v>8.7879808588939415E-2</v>
      </c>
      <c r="P260">
        <f t="shared" ref="P260:P323" si="29">B260-O260</f>
        <v>0</v>
      </c>
    </row>
    <row r="261" spans="1:16" x14ac:dyDescent="0.3">
      <c r="A261">
        <v>2.59</v>
      </c>
      <c r="B261">
        <f t="shared" si="24"/>
        <v>8.699140021749506E-2</v>
      </c>
      <c r="C261">
        <f t="shared" si="25"/>
        <v>6.8079488360079654E-2</v>
      </c>
      <c r="D261">
        <f t="shared" si="26"/>
        <v>0.14200112858463207</v>
      </c>
      <c r="E261">
        <f t="shared" si="27"/>
        <v>0.10177449766973504</v>
      </c>
      <c r="J261">
        <v>6.06</v>
      </c>
      <c r="K261">
        <v>5.2787297798102054E-3</v>
      </c>
      <c r="L261">
        <v>7.7</v>
      </c>
      <c r="M261">
        <v>6.3570499921422607E-3</v>
      </c>
      <c r="O261">
        <f t="shared" si="28"/>
        <v>8.6991400217495046E-2</v>
      </c>
      <c r="P261">
        <f t="shared" si="29"/>
        <v>0</v>
      </c>
    </row>
    <row r="262" spans="1:16" x14ac:dyDescent="0.3">
      <c r="A262">
        <v>2.5999999999999996</v>
      </c>
      <c r="B262">
        <f t="shared" si="24"/>
        <v>8.6113175287292162E-2</v>
      </c>
      <c r="C262">
        <f t="shared" si="25"/>
        <v>6.7656063462757807E-2</v>
      </c>
      <c r="D262">
        <f t="shared" si="26"/>
        <v>0.14132245365723317</v>
      </c>
      <c r="E262">
        <f t="shared" si="27"/>
        <v>0.10090898322540331</v>
      </c>
      <c r="J262">
        <v>6.07</v>
      </c>
      <c r="K262">
        <v>5.2449122544544298E-3</v>
      </c>
      <c r="L262">
        <v>7.71</v>
      </c>
      <c r="M262">
        <v>6.3339394386058272E-3</v>
      </c>
      <c r="O262">
        <f t="shared" si="28"/>
        <v>8.611317528729219E-2</v>
      </c>
      <c r="P262">
        <f t="shared" si="29"/>
        <v>0</v>
      </c>
    </row>
    <row r="263" spans="1:16" x14ac:dyDescent="0.3">
      <c r="A263">
        <v>2.61</v>
      </c>
      <c r="B263">
        <f t="shared" si="24"/>
        <v>8.524500716994339E-2</v>
      </c>
      <c r="C263">
        <f t="shared" si="25"/>
        <v>6.7236019228724075E-2</v>
      </c>
      <c r="D263">
        <f t="shared" si="26"/>
        <v>0.14064799604654973</v>
      </c>
      <c r="E263">
        <f t="shared" si="27"/>
        <v>0.10005220064145824</v>
      </c>
      <c r="J263">
        <v>6.08</v>
      </c>
      <c r="K263">
        <v>5.2113490584771239E-3</v>
      </c>
      <c r="L263">
        <v>7.72</v>
      </c>
      <c r="M263">
        <v>6.3109295107691031E-3</v>
      </c>
      <c r="O263">
        <f t="shared" si="28"/>
        <v>8.5245007169943432E-2</v>
      </c>
      <c r="P263">
        <f t="shared" si="29"/>
        <v>0</v>
      </c>
    </row>
    <row r="264" spans="1:16" x14ac:dyDescent="0.3">
      <c r="A264">
        <v>2.6199999999999997</v>
      </c>
      <c r="B264">
        <f t="shared" si="24"/>
        <v>8.4386770844575396E-2</v>
      </c>
      <c r="C264">
        <f t="shared" si="25"/>
        <v>6.6819321155146022E-2</v>
      </c>
      <c r="D264">
        <f t="shared" si="26"/>
        <v>0.13997772211883996</v>
      </c>
      <c r="E264">
        <f t="shared" si="27"/>
        <v>9.9204049976207728E-2</v>
      </c>
      <c r="J264">
        <v>6.09</v>
      </c>
      <c r="K264">
        <v>5.1780380014052997E-3</v>
      </c>
      <c r="L264">
        <v>7.7299999999999995</v>
      </c>
      <c r="M264">
        <v>6.28801969502585E-3</v>
      </c>
      <c r="O264">
        <f t="shared" si="28"/>
        <v>8.4386770844575382E-2</v>
      </c>
      <c r="P264">
        <f t="shared" si="29"/>
        <v>0</v>
      </c>
    </row>
    <row r="265" spans="1:16" x14ac:dyDescent="0.3">
      <c r="A265">
        <v>2.63</v>
      </c>
      <c r="B265">
        <f t="shared" si="24"/>
        <v>8.3538342879618421E-2</v>
      </c>
      <c r="C265">
        <f t="shared" si="25"/>
        <v>6.6405935186607146E-2</v>
      </c>
      <c r="D265">
        <f t="shared" si="26"/>
        <v>0.13931159858314582</v>
      </c>
      <c r="E265">
        <f t="shared" si="27"/>
        <v>9.8364432530206658E-2</v>
      </c>
      <c r="J265">
        <v>6.1</v>
      </c>
      <c r="K265">
        <v>5.1449769139658603E-3</v>
      </c>
      <c r="L265">
        <v>7.74</v>
      </c>
      <c r="M265">
        <v>6.2652094807966038E-3</v>
      </c>
      <c r="O265">
        <f t="shared" si="28"/>
        <v>8.3538342879618477E-2</v>
      </c>
      <c r="P265">
        <f t="shared" si="29"/>
        <v>0</v>
      </c>
    </row>
    <row r="266" spans="1:16" x14ac:dyDescent="0.3">
      <c r="A266">
        <v>2.6399999999999997</v>
      </c>
      <c r="B266">
        <f t="shared" si="24"/>
        <v>8.2699601414679122E-2</v>
      </c>
      <c r="C266">
        <f t="shared" si="25"/>
        <v>6.5995827707843957E-2</v>
      </c>
      <c r="D266">
        <f t="shared" si="26"/>
        <v>0.13864959248685654</v>
      </c>
      <c r="E266">
        <f t="shared" si="27"/>
        <v>9.7533250830454582E-2</v>
      </c>
      <c r="J266">
        <v>6.11</v>
      </c>
      <c r="K266">
        <v>5.1121636478585154E-3</v>
      </c>
      <c r="L266">
        <v>7.75</v>
      </c>
      <c r="M266">
        <v>6.2424983605082916E-3</v>
      </c>
      <c r="O266">
        <f t="shared" si="28"/>
        <v>8.2699601414679025E-2</v>
      </c>
      <c r="P266">
        <f t="shared" si="29"/>
        <v>0</v>
      </c>
    </row>
    <row r="267" spans="1:16" x14ac:dyDescent="0.3">
      <c r="A267">
        <v>2.65</v>
      </c>
      <c r="B267">
        <f t="shared" si="24"/>
        <v>8.1870426142499522E-2</v>
      </c>
      <c r="C267">
        <f t="shared" si="25"/>
        <v>6.5588965536626742E-2</v>
      </c>
      <c r="D267">
        <f t="shared" si="26"/>
        <v>0.13799167121134426</v>
      </c>
      <c r="E267">
        <f t="shared" si="27"/>
        <v>9.6710408614774396E-2</v>
      </c>
      <c r="J267">
        <v>6.12</v>
      </c>
      <c r="K267">
        <v>5.0795960755314132E-3</v>
      </c>
      <c r="L267">
        <v>7.76</v>
      </c>
      <c r="M267">
        <v>6.2198858295740506E-3</v>
      </c>
      <c r="O267">
        <f t="shared" si="28"/>
        <v>8.1870426142499481E-2</v>
      </c>
      <c r="P267">
        <f t="shared" si="29"/>
        <v>0</v>
      </c>
    </row>
    <row r="268" spans="1:16" x14ac:dyDescent="0.3">
      <c r="A268">
        <v>2.6599999999999997</v>
      </c>
      <c r="B268">
        <f t="shared" si="24"/>
        <v>8.1050698291011788E-2</v>
      </c>
      <c r="C268">
        <f t="shared" si="25"/>
        <v>6.5185315916781561E-2</v>
      </c>
      <c r="D268">
        <f t="shared" si="26"/>
        <v>0.13733780246766622</v>
      </c>
      <c r="E268">
        <f t="shared" si="27"/>
        <v>9.5895810816370858E-2</v>
      </c>
      <c r="J268">
        <v>6.13</v>
      </c>
      <c r="K268">
        <v>5.0472720899592807E-3</v>
      </c>
      <c r="L268">
        <v>7.77</v>
      </c>
      <c r="M268">
        <v>6.1973713863731315E-3</v>
      </c>
      <c r="O268">
        <f t="shared" si="28"/>
        <v>8.1050698291011816E-2</v>
      </c>
      <c r="P268">
        <f t="shared" si="29"/>
        <v>0</v>
      </c>
    </row>
    <row r="269" spans="1:16" x14ac:dyDescent="0.3">
      <c r="A269">
        <v>2.67</v>
      </c>
      <c r="B269">
        <f t="shared" si="24"/>
        <v>8.02403006054907E-2</v>
      </c>
      <c r="C269">
        <f t="shared" si="25"/>
        <v>6.4784846511349387E-2</v>
      </c>
      <c r="D269">
        <f t="shared" si="26"/>
        <v>0.13668795429233979</v>
      </c>
      <c r="E269">
        <f t="shared" si="27"/>
        <v>9.5089363548567549E-2</v>
      </c>
      <c r="J269">
        <v>6.14</v>
      </c>
      <c r="K269">
        <v>5.0151896044242483E-3</v>
      </c>
      <c r="L269">
        <v>7.78</v>
      </c>
      <c r="M269">
        <v>6.1749545322310135E-3</v>
      </c>
      <c r="O269">
        <f t="shared" si="28"/>
        <v>8.0240300605490672E-2</v>
      </c>
      <c r="P269">
        <f t="shared" si="29"/>
        <v>0</v>
      </c>
    </row>
    <row r="270" spans="1:16" x14ac:dyDescent="0.3">
      <c r="A270">
        <v>2.6799999999999997</v>
      </c>
      <c r="B270">
        <f t="shared" si="24"/>
        <v>7.9439117330809272E-2</v>
      </c>
      <c r="C270">
        <f t="shared" si="25"/>
        <v>6.4387525395879636E-2</v>
      </c>
      <c r="D270">
        <f t="shared" si="26"/>
        <v>0.13604209504318437</v>
      </c>
      <c r="E270">
        <f t="shared" si="27"/>
        <v>9.4290974089722979E-2</v>
      </c>
      <c r="J270">
        <v>6.15</v>
      </c>
      <c r="K270">
        <v>4.9833465522992459E-3</v>
      </c>
      <c r="L270">
        <v>7.79</v>
      </c>
      <c r="M270">
        <v>6.1526347713996453E-3</v>
      </c>
      <c r="O270">
        <f t="shared" si="28"/>
        <v>7.9439117330809245E-2</v>
      </c>
      <c r="P270">
        <f t="shared" si="29"/>
        <v>0</v>
      </c>
    </row>
    <row r="271" spans="1:16" x14ac:dyDescent="0.3">
      <c r="A271">
        <v>2.69</v>
      </c>
      <c r="B271">
        <f t="shared" si="24"/>
        <v>7.8647034193804199E-2</v>
      </c>
      <c r="C271">
        <f t="shared" si="25"/>
        <v>6.3993321051854762E-2</v>
      </c>
      <c r="D271">
        <f t="shared" si="26"/>
        <v>0.1354001933952286</v>
      </c>
      <c r="E271">
        <f t="shared" si="27"/>
        <v>9.3500550868321874E-2</v>
      </c>
      <c r="J271">
        <v>6.16</v>
      </c>
      <c r="K271">
        <v>4.9517408868338135E-3</v>
      </c>
      <c r="L271">
        <v>7.8</v>
      </c>
      <c r="M271">
        <v>6.130411611037832E-3</v>
      </c>
      <c r="O271">
        <f t="shared" si="28"/>
        <v>7.8647034193804186E-2</v>
      </c>
      <c r="P271">
        <f t="shared" si="29"/>
        <v>0</v>
      </c>
    </row>
    <row r="272" spans="1:16" x14ac:dyDescent="0.3">
      <c r="A272">
        <v>2.6999999999999997</v>
      </c>
      <c r="B272">
        <f t="shared" si="24"/>
        <v>7.7863938385752646E-2</v>
      </c>
      <c r="C272">
        <f t="shared" si="25"/>
        <v>6.3602202360242735E-2</v>
      </c>
      <c r="D272">
        <f t="shared" si="26"/>
        <v>0.13476221833668289</v>
      </c>
      <c r="E272">
        <f t="shared" si="27"/>
        <v>9.271800344824449E-2</v>
      </c>
      <c r="J272">
        <v>6.17</v>
      </c>
      <c r="K272">
        <v>4.9203705809425348E-3</v>
      </c>
      <c r="L272">
        <v>7.81</v>
      </c>
      <c r="M272">
        <v>6.1082845611917843E-3</v>
      </c>
      <c r="O272">
        <f t="shared" si="28"/>
        <v>7.786393838575266E-2</v>
      </c>
      <c r="P272">
        <f t="shared" si="29"/>
        <v>0</v>
      </c>
    </row>
    <row r="273" spans="1:16" x14ac:dyDescent="0.3">
      <c r="A273">
        <v>2.71</v>
      </c>
      <c r="B273">
        <f t="shared" si="24"/>
        <v>7.7089718544965921E-2</v>
      </c>
      <c r="C273">
        <f t="shared" si="25"/>
        <v>6.3214138595174801E-2</v>
      </c>
      <c r="D273">
        <f t="shared" si="26"/>
        <v>0.13412813916497798</v>
      </c>
      <c r="E273">
        <f t="shared" si="27"/>
        <v>9.1943242514208143E-2</v>
      </c>
      <c r="J273">
        <v>6.18</v>
      </c>
      <c r="K273">
        <v>4.889233626995837E-3</v>
      </c>
      <c r="L273">
        <v>7.82</v>
      </c>
      <c r="M273">
        <v>6.086253134775817E-3</v>
      </c>
      <c r="O273">
        <f t="shared" si="28"/>
        <v>7.7089718544965949E-2</v>
      </c>
      <c r="P273">
        <f t="shared" si="29"/>
        <v>0</v>
      </c>
    </row>
    <row r="274" spans="1:16" x14ac:dyDescent="0.3">
      <c r="A274">
        <v>2.7199999999999998</v>
      </c>
      <c r="B274">
        <f t="shared" si="24"/>
        <v>7.6324264739503267E-2</v>
      </c>
      <c r="C274">
        <f t="shared" si="25"/>
        <v>6.2829099417745268E-2</v>
      </c>
      <c r="D274">
        <f t="shared" si="26"/>
        <v>0.13349792548286321</v>
      </c>
      <c r="E274">
        <f t="shared" si="27"/>
        <v>9.1176179857384312E-2</v>
      </c>
      <c r="J274">
        <v>6.1899999999999995</v>
      </c>
      <c r="K274">
        <v>4.8583280366133099E-3</v>
      </c>
      <c r="L274">
        <v>7.83</v>
      </c>
      <c r="M274">
        <v>6.0643168475531537E-3</v>
      </c>
      <c r="O274">
        <f t="shared" si="28"/>
        <v>7.6324264739503406E-2</v>
      </c>
      <c r="P274">
        <f t="shared" si="29"/>
        <v>-1.3877787807814457E-16</v>
      </c>
    </row>
    <row r="275" spans="1:16" x14ac:dyDescent="0.3">
      <c r="A275">
        <v>2.73</v>
      </c>
      <c r="B275">
        <f t="shared" si="24"/>
        <v>7.5567468450009861E-2</v>
      </c>
      <c r="C275">
        <f t="shared" si="25"/>
        <v>6.2447054869930747E-2</v>
      </c>
      <c r="D275">
        <f t="shared" si="26"/>
        <v>0.1328715471945662</v>
      </c>
      <c r="E275">
        <f t="shared" si="27"/>
        <v>9.0416728361186596E-2</v>
      </c>
      <c r="J275">
        <v>6.2</v>
      </c>
      <c r="K275">
        <v>4.8276518404593198E-3</v>
      </c>
      <c r="L275">
        <v>7.84</v>
      </c>
      <c r="M275">
        <v>6.0424752181169657E-3</v>
      </c>
      <c r="O275">
        <f t="shared" si="28"/>
        <v>7.5567468450009903E-2</v>
      </c>
      <c r="P275">
        <f t="shared" si="29"/>
        <v>0</v>
      </c>
    </row>
    <row r="276" spans="1:16" x14ac:dyDescent="0.3">
      <c r="A276">
        <v>2.7399999999999998</v>
      </c>
      <c r="B276">
        <f t="shared" si="24"/>
        <v>7.481922255268017E-2</v>
      </c>
      <c r="C276">
        <f t="shared" si="25"/>
        <v>6.2067975368626259E-2</v>
      </c>
      <c r="D276">
        <f t="shared" si="26"/>
        <v>0.13224897450201706</v>
      </c>
      <c r="E276">
        <f t="shared" si="27"/>
        <v>8.966480198723005E-2</v>
      </c>
      <c r="J276">
        <v>6.21</v>
      </c>
      <c r="K276">
        <v>4.7972030880410908E-3</v>
      </c>
      <c r="L276">
        <v>7.85</v>
      </c>
      <c r="M276">
        <v>6.0207277678714305E-3</v>
      </c>
      <c r="O276">
        <f t="shared" si="28"/>
        <v>7.4819222552680184E-2</v>
      </c>
      <c r="P276">
        <f t="shared" si="29"/>
        <v>0</v>
      </c>
    </row>
    <row r="277" spans="1:16" x14ac:dyDescent="0.3">
      <c r="A277">
        <v>2.75</v>
      </c>
      <c r="B277">
        <f t="shared" si="24"/>
        <v>7.4079421302352844E-2</v>
      </c>
      <c r="C277">
        <f t="shared" si="25"/>
        <v>6.1691831699794565E-2</v>
      </c>
      <c r="D277">
        <f t="shared" si="26"/>
        <v>0.13163017790112563</v>
      </c>
      <c r="E277">
        <f t="shared" si="27"/>
        <v>8.8920315761460936E-2</v>
      </c>
      <c r="J277">
        <v>6.22</v>
      </c>
      <c r="K277">
        <v>4.7669798475090787E-3</v>
      </c>
      <c r="L277">
        <v>7.86</v>
      </c>
      <c r="M277">
        <v>5.9990740210130481E-3</v>
      </c>
      <c r="O277">
        <f t="shared" si="28"/>
        <v>7.4079421302352885E-2</v>
      </c>
      <c r="P277">
        <f t="shared" si="29"/>
        <v>0</v>
      </c>
    </row>
    <row r="278" spans="1:16" x14ac:dyDescent="0.3">
      <c r="A278">
        <v>2.76</v>
      </c>
      <c r="B278">
        <f t="shared" si="24"/>
        <v>7.3347960315736926E-2</v>
      </c>
      <c r="C278">
        <f t="shared" si="25"/>
        <v>6.1318595012727996E-2</v>
      </c>
      <c r="D278">
        <f t="shared" si="26"/>
        <v>0.13101512817812161</v>
      </c>
      <c r="E278">
        <f t="shared" si="27"/>
        <v>8.8183185760453461E-2</v>
      </c>
      <c r="J278">
        <v>6.2299999999999995</v>
      </c>
      <c r="K278">
        <v>4.7369802054596242E-3</v>
      </c>
      <c r="L278">
        <v>7.87</v>
      </c>
      <c r="M278">
        <v>5.9775135045120366E-3</v>
      </c>
      <c r="O278">
        <f t="shared" si="28"/>
        <v>7.3347960315736857E-2</v>
      </c>
      <c r="P278">
        <f t="shared" si="29"/>
        <v>0</v>
      </c>
    </row>
    <row r="279" spans="1:16" x14ac:dyDescent="0.3">
      <c r="A279">
        <v>2.77</v>
      </c>
      <c r="B279">
        <f t="shared" si="24"/>
        <v>7.2624736554772903E-2</v>
      </c>
      <c r="C279">
        <f t="shared" si="25"/>
        <v>6.0948236814418078E-2</v>
      </c>
      <c r="D279">
        <f t="shared" si="26"/>
        <v>0.13040379640594787</v>
      </c>
      <c r="E279">
        <f t="shared" si="27"/>
        <v>8.745332909787501E-2</v>
      </c>
      <c r="J279">
        <v>6.24</v>
      </c>
      <c r="K279">
        <v>4.7072022667400413E-3</v>
      </c>
      <c r="L279">
        <v>7.88</v>
      </c>
      <c r="M279">
        <v>5.9560457480938639E-3</v>
      </c>
      <c r="O279">
        <f t="shared" si="28"/>
        <v>7.2624736554772917E-2</v>
      </c>
      <c r="P279">
        <f t="shared" si="29"/>
        <v>0</v>
      </c>
    </row>
    <row r="280" spans="1:16" x14ac:dyDescent="0.3">
      <c r="A280">
        <v>2.78</v>
      </c>
      <c r="B280">
        <f t="shared" si="24"/>
        <v>7.1909648310132163E-2</v>
      </c>
      <c r="C280">
        <f t="shared" si="25"/>
        <v>6.0580728964032278E-2</v>
      </c>
      <c r="D280">
        <f t="shared" si="26"/>
        <v>0.12979615394071209</v>
      </c>
      <c r="E280">
        <f t="shared" si="27"/>
        <v>8.6730663911116071E-2</v>
      </c>
      <c r="J280">
        <v>6.25</v>
      </c>
      <c r="K280">
        <v>4.6776441542557157E-3</v>
      </c>
      <c r="L280">
        <v>7.89</v>
      </c>
      <c r="M280">
        <v>5.9346702842209588E-3</v>
      </c>
      <c r="O280">
        <f t="shared" si="28"/>
        <v>7.1909648310132107E-2</v>
      </c>
      <c r="P280">
        <f t="shared" si="29"/>
        <v>0</v>
      </c>
    </row>
    <row r="281" spans="1:16" x14ac:dyDescent="0.3">
      <c r="A281">
        <v>2.79</v>
      </c>
      <c r="B281">
        <f t="shared" si="24"/>
        <v>7.1202595184853779E-2</v>
      </c>
      <c r="C281">
        <f t="shared" si="25"/>
        <v>6.0216043667494563E-2</v>
      </c>
      <c r="D281">
        <f t="shared" si="26"/>
        <v>0.1291921724181922</v>
      </c>
      <c r="E281">
        <f t="shared" si="27"/>
        <v>8.6015109348085178E-2</v>
      </c>
      <c r="J281">
        <v>6.26</v>
      </c>
      <c r="K281">
        <v>4.648304008779673E-3</v>
      </c>
      <c r="L281">
        <v>7.9</v>
      </c>
      <c r="M281">
        <v>5.9133866480745225E-3</v>
      </c>
      <c r="O281">
        <f t="shared" si="28"/>
        <v>7.1202595184853751E-2</v>
      </c>
      <c r="P281">
        <f t="shared" si="29"/>
        <v>0</v>
      </c>
    </row>
    <row r="282" spans="1:16" x14ac:dyDescent="0.3">
      <c r="A282">
        <v>2.8</v>
      </c>
      <c r="B282">
        <f t="shared" si="24"/>
        <v>7.0503478078124723E-2</v>
      </c>
      <c r="C282">
        <f t="shared" si="25"/>
        <v>5.9854153472167472E-2</v>
      </c>
      <c r="D282">
        <f t="shared" si="26"/>
        <v>0.12859182375039546</v>
      </c>
      <c r="E282">
        <f t="shared" si="27"/>
        <v>8.5306585554166009E-2</v>
      </c>
      <c r="J282">
        <v>6.27</v>
      </c>
      <c r="K282">
        <v>4.6191799887641332E-3</v>
      </c>
      <c r="L282">
        <v>7.91</v>
      </c>
      <c r="M282">
        <v>5.8921943775365037E-3</v>
      </c>
      <c r="O282">
        <f t="shared" si="28"/>
        <v>7.0503478078124696E-2</v>
      </c>
      <c r="P282">
        <f t="shared" si="29"/>
        <v>0</v>
      </c>
    </row>
    <row r="283" spans="1:16" x14ac:dyDescent="0.3">
      <c r="A283">
        <v>2.81</v>
      </c>
      <c r="B283">
        <f t="shared" si="24"/>
        <v>6.9812199169201047E-2</v>
      </c>
      <c r="C283">
        <f t="shared" si="25"/>
        <v>5.9495031261633885E-2</v>
      </c>
      <c r="D283">
        <f t="shared" si="26"/>
        <v>0.12799508012216976</v>
      </c>
      <c r="E283">
        <f t="shared" si="27"/>
        <v>8.4605013659337036E-2</v>
      </c>
      <c r="J283">
        <v>6.28</v>
      </c>
      <c r="K283">
        <v>4.5902702701544522E-3</v>
      </c>
      <c r="L283">
        <v>7.92</v>
      </c>
      <c r="M283">
        <v>5.8710930131716911E-3</v>
      </c>
      <c r="O283">
        <f t="shared" si="28"/>
        <v>6.9812199169201117E-2</v>
      </c>
      <c r="P283">
        <f t="shared" si="29"/>
        <v>0</v>
      </c>
    </row>
    <row r="284" spans="1:16" x14ac:dyDescent="0.3">
      <c r="A284">
        <v>2.82</v>
      </c>
      <c r="B284">
        <f t="shared" si="24"/>
        <v>6.9128661901474805E-2</v>
      </c>
      <c r="C284">
        <f t="shared" si="25"/>
        <v>5.91386502505757E-2</v>
      </c>
      <c r="D284">
        <f t="shared" si="26"/>
        <v>0.12740191398786738</v>
      </c>
      <c r="E284">
        <f t="shared" si="27"/>
        <v>8.3910315765450022E-2</v>
      </c>
      <c r="J284">
        <v>6.29</v>
      </c>
      <c r="K284">
        <v>4.5615730462049775E-3</v>
      </c>
      <c r="L284">
        <v>7.93</v>
      </c>
      <c r="M284">
        <v>5.8500820982099284E-3</v>
      </c>
      <c r="O284">
        <f t="shared" si="28"/>
        <v>6.9128661901474875E-2</v>
      </c>
      <c r="P284">
        <f t="shared" si="29"/>
        <v>0</v>
      </c>
    </row>
    <row r="285" spans="1:16" x14ac:dyDescent="0.3">
      <c r="A285">
        <v>2.8299999999999996</v>
      </c>
      <c r="B285">
        <f t="shared" si="24"/>
        <v>6.8452770966685936E-2</v>
      </c>
      <c r="C285">
        <f t="shared" si="25"/>
        <v>5.8784983979747796E-2</v>
      </c>
      <c r="D285">
        <f t="shared" si="26"/>
        <v>0.12681229806805988</v>
      </c>
      <c r="E285">
        <f t="shared" si="27"/>
        <v>8.322241493366811E-2</v>
      </c>
      <c r="J285">
        <v>6.3</v>
      </c>
      <c r="K285">
        <v>4.5330865272972514E-3</v>
      </c>
      <c r="L285">
        <v>7.94</v>
      </c>
      <c r="M285">
        <v>5.8291611785285039E-3</v>
      </c>
      <c r="O285">
        <f t="shared" si="28"/>
        <v>6.8452770966685964E-2</v>
      </c>
      <c r="P285">
        <f t="shared" si="29"/>
        <v>0</v>
      </c>
    </row>
    <row r="286" spans="1:16" x14ac:dyDescent="0.3">
      <c r="A286">
        <v>2.84</v>
      </c>
      <c r="B286">
        <f t="shared" si="24"/>
        <v>6.7784432289281521E-2</v>
      </c>
      <c r="C286">
        <f t="shared" si="25"/>
        <v>5.8434006311045034E-2</v>
      </c>
      <c r="D286">
        <f t="shared" si="26"/>
        <v>0.12622620534630072</v>
      </c>
      <c r="E286">
        <f t="shared" si="27"/>
        <v>8.2541235172060273E-2</v>
      </c>
      <c r="J286">
        <v>6.31</v>
      </c>
      <c r="K286">
        <v>4.5048089407600913E-3</v>
      </c>
      <c r="L286">
        <v>7.95</v>
      </c>
      <c r="M286">
        <v>5.8083298026346342E-3</v>
      </c>
      <c r="O286">
        <f t="shared" si="28"/>
        <v>6.778443228928166E-2</v>
      </c>
      <c r="P286">
        <f t="shared" si="29"/>
        <v>-1.3877787807814457E-16</v>
      </c>
    </row>
    <row r="287" spans="1:16" x14ac:dyDescent="0.3">
      <c r="A287">
        <v>2.8499999999999996</v>
      </c>
      <c r="B287">
        <f t="shared" si="24"/>
        <v>6.7123553010923598E-2</v>
      </c>
      <c r="C287">
        <f t="shared" si="25"/>
        <v>5.8085691422659687E-2</v>
      </c>
      <c r="D287">
        <f t="shared" si="26"/>
        <v>0.12564360906593902</v>
      </c>
      <c r="E287">
        <f t="shared" si="27"/>
        <v>8.1866701423352506E-2</v>
      </c>
      <c r="J287">
        <v>6.32</v>
      </c>
      <c r="K287">
        <v>4.4767385306918742E-3</v>
      </c>
      <c r="L287">
        <v>7.96</v>
      </c>
      <c r="M287">
        <v>5.7875875216480974E-3</v>
      </c>
      <c r="O287">
        <f t="shared" si="28"/>
        <v>6.7123553010923667E-2</v>
      </c>
      <c r="P287">
        <f t="shared" si="29"/>
        <v>0</v>
      </c>
    </row>
    <row r="288" spans="1:16" x14ac:dyDescent="0.3">
      <c r="A288">
        <v>2.86</v>
      </c>
      <c r="B288">
        <f t="shared" si="24"/>
        <v>6.647004147514475E-2</v>
      </c>
      <c r="C288">
        <f t="shared" si="25"/>
        <v>5.7740013804328486E-2</v>
      </c>
      <c r="D288">
        <f t="shared" si="26"/>
        <v>0.12506448272698148</v>
      </c>
      <c r="E288">
        <f t="shared" si="27"/>
        <v>8.1198739552831731E-2</v>
      </c>
      <c r="J288">
        <v>6.33</v>
      </c>
      <c r="K288">
        <v>4.4488735577848399E-3</v>
      </c>
      <c r="L288">
        <v>7.97</v>
      </c>
      <c r="M288">
        <v>5.7669338892839929E-3</v>
      </c>
      <c r="O288">
        <f t="shared" si="28"/>
        <v>6.6470041475144792E-2</v>
      </c>
      <c r="P288">
        <f t="shared" si="29"/>
        <v>0</v>
      </c>
    </row>
    <row r="289" spans="1:16" x14ac:dyDescent="0.3">
      <c r="A289">
        <v>2.8699999999999997</v>
      </c>
      <c r="B289">
        <f t="shared" si="24"/>
        <v>6.582380721215475E-2</v>
      </c>
      <c r="C289">
        <f t="shared" si="25"/>
        <v>5.7396948252665954E-2</v>
      </c>
      <c r="D289">
        <f t="shared" si="26"/>
        <v>0.12448880008299745</v>
      </c>
      <c r="E289">
        <f t="shared" si="27"/>
        <v>8.0537276336403868E-2</v>
      </c>
      <c r="J289">
        <v>6.34</v>
      </c>
      <c r="K289">
        <v>4.4212122991513676E-3</v>
      </c>
      <c r="L289">
        <v>7.9799999999999995</v>
      </c>
      <c r="M289">
        <v>5.7463684618356027E-3</v>
      </c>
      <c r="O289">
        <f t="shared" si="28"/>
        <v>6.5823807212154875E-2</v>
      </c>
      <c r="P289">
        <f t="shared" si="29"/>
        <v>-1.2490009027033011E-16</v>
      </c>
    </row>
    <row r="290" spans="1:16" x14ac:dyDescent="0.3">
      <c r="A290">
        <v>2.88</v>
      </c>
      <c r="B290">
        <f t="shared" si="24"/>
        <v>6.5184760923797339E-2</v>
      </c>
      <c r="C290">
        <f t="shared" si="25"/>
        <v>5.7056469866583248E-2</v>
      </c>
      <c r="D290">
        <f t="shared" si="26"/>
        <v>0.1239165351380758</v>
      </c>
      <c r="E290">
        <f t="shared" si="27"/>
        <v>7.9882239448801767E-2</v>
      </c>
      <c r="J290">
        <v>6.35</v>
      </c>
      <c r="K290">
        <v>4.3937530481522689E-3</v>
      </c>
      <c r="L290">
        <v>7.99</v>
      </c>
      <c r="M290">
        <v>5.725890798157449E-3</v>
      </c>
      <c r="O290">
        <f t="shared" si="28"/>
        <v>6.5184760923797352E-2</v>
      </c>
      <c r="P290">
        <f t="shared" si="29"/>
        <v>0</v>
      </c>
    </row>
    <row r="291" spans="1:16" x14ac:dyDescent="0.3">
      <c r="A291">
        <v>2.8899999999999997</v>
      </c>
      <c r="B291">
        <f t="shared" si="24"/>
        <v>6.4552814468657363E-2</v>
      </c>
      <c r="C291">
        <f t="shared" si="25"/>
        <v>5.6718554042790428E-2</v>
      </c>
      <c r="D291">
        <f t="shared" si="26"/>
        <v>0.12334766214382373</v>
      </c>
      <c r="E291">
        <f t="shared" si="27"/>
        <v>7.9233557451944034E-2</v>
      </c>
      <c r="J291">
        <v>6.36</v>
      </c>
      <c r="K291">
        <v>4.3664941142270057E-3</v>
      </c>
      <c r="L291">
        <v>8</v>
      </c>
      <c r="M291">
        <v>5.7055004596484049E-3</v>
      </c>
      <c r="O291">
        <f t="shared" si="28"/>
        <v>6.4552814468657432E-2</v>
      </c>
      <c r="P291">
        <f t="shared" si="29"/>
        <v>0</v>
      </c>
    </row>
    <row r="292" spans="1:16" x14ac:dyDescent="0.3">
      <c r="A292">
        <v>2.9</v>
      </c>
      <c r="B292">
        <f t="shared" si="24"/>
        <v>6.3927880847320304E-2</v>
      </c>
      <c r="C292">
        <f t="shared" si="25"/>
        <v>5.6383176471379262E-2</v>
      </c>
      <c r="D292">
        <f t="shared" si="26"/>
        <v>0.12278215559641067</v>
      </c>
      <c r="E292">
        <f t="shared" si="27"/>
        <v>7.8591159783441181E-2</v>
      </c>
      <c r="J292">
        <v>6.37</v>
      </c>
      <c r="K292">
        <v>4.3394338227259344E-3</v>
      </c>
      <c r="L292">
        <v>8.01</v>
      </c>
      <c r="M292">
        <v>5.6851970102349599E-3</v>
      </c>
      <c r="O292">
        <f t="shared" si="28"/>
        <v>6.3927880847320262E-2</v>
      </c>
      <c r="P292">
        <f t="shared" si="29"/>
        <v>0</v>
      </c>
    </row>
    <row r="293" spans="1:16" x14ac:dyDescent="0.3">
      <c r="A293">
        <v>2.9099999999999997</v>
      </c>
      <c r="B293">
        <f t="shared" si="24"/>
        <v>6.3309874187782986E-2</v>
      </c>
      <c r="C293">
        <f t="shared" si="25"/>
        <v>5.6050313131486999E-2</v>
      </c>
      <c r="D293">
        <f t="shared" si="26"/>
        <v>0.12221999023365641</v>
      </c>
      <c r="E293">
        <f t="shared" si="27"/>
        <v>7.7954976745248664E-2</v>
      </c>
      <c r="J293">
        <v>6.38</v>
      </c>
      <c r="K293">
        <v>4.3125705147443755E-3</v>
      </c>
      <c r="L293">
        <v>8.02</v>
      </c>
      <c r="M293">
        <v>5.6649800163546347E-3</v>
      </c>
      <c r="O293">
        <f t="shared" si="28"/>
        <v>6.3309874187783027E-2</v>
      </c>
      <c r="P293">
        <f t="shared" si="29"/>
        <v>0</v>
      </c>
    </row>
    <row r="294" spans="1:16" x14ac:dyDescent="0.3">
      <c r="A294">
        <v>2.92</v>
      </c>
      <c r="B294">
        <f t="shared" si="24"/>
        <v>6.2698709731016544E-2</v>
      </c>
      <c r="C294">
        <f t="shared" si="25"/>
        <v>5.5719940287037008E-2</v>
      </c>
      <c r="D294">
        <f t="shared" si="26"/>
        <v>0.12166114103216094</v>
      </c>
      <c r="E294">
        <f t="shared" si="27"/>
        <v>7.7324939492464995E-2</v>
      </c>
      <c r="J294">
        <v>6.39</v>
      </c>
      <c r="K294">
        <v>4.2859025469586193E-3</v>
      </c>
      <c r="L294">
        <v>8.0299999999999994</v>
      </c>
      <c r="M294">
        <v>5.6448490469394492E-3</v>
      </c>
      <c r="O294">
        <f t="shared" si="28"/>
        <v>6.26987097310166E-2</v>
      </c>
      <c r="P294">
        <f t="shared" si="29"/>
        <v>0</v>
      </c>
    </row>
    <row r="295" spans="1:16" x14ac:dyDescent="0.3">
      <c r="A295">
        <v>2.9299999999999997</v>
      </c>
      <c r="B295">
        <f t="shared" si="24"/>
        <v>6.2094303816681531E-2</v>
      </c>
      <c r="C295">
        <f t="shared" si="25"/>
        <v>5.5392034482556439E-2</v>
      </c>
      <c r="D295">
        <f t="shared" si="26"/>
        <v>0.12110558320447971</v>
      </c>
      <c r="E295">
        <f t="shared" si="27"/>
        <v>7.6700980022274018E-2</v>
      </c>
      <c r="J295">
        <v>6.4</v>
      </c>
      <c r="K295">
        <v>4.2594282914638114E-3</v>
      </c>
      <c r="L295">
        <v>8.0399999999999991</v>
      </c>
      <c r="M295">
        <v>5.6248036733996185E-3</v>
      </c>
      <c r="O295">
        <f t="shared" si="28"/>
        <v>6.2094303816681531E-2</v>
      </c>
      <c r="P295">
        <f t="shared" si="29"/>
        <v>0</v>
      </c>
    </row>
    <row r="296" spans="1:16" x14ac:dyDescent="0.3">
      <c r="A296">
        <v>2.94</v>
      </c>
      <c r="B296">
        <f t="shared" si="24"/>
        <v>6.1496573868994639E-2</v>
      </c>
      <c r="C296">
        <f t="shared" si="25"/>
        <v>5.5066572539068229E-2</v>
      </c>
      <c r="D296">
        <f t="shared" si="26"/>
        <v>0.12055329219633655</v>
      </c>
      <c r="E296">
        <f t="shared" si="27"/>
        <v>7.6083031163028225E-2</v>
      </c>
      <c r="J296">
        <v>6.41</v>
      </c>
      <c r="K296">
        <v>4.233146135613648E-3</v>
      </c>
      <c r="L296">
        <v>8.0500000000000007</v>
      </c>
      <c r="M296">
        <v>5.6048434696072532E-3</v>
      </c>
      <c r="O296">
        <f t="shared" si="28"/>
        <v>6.149657386899466E-2</v>
      </c>
      <c r="P296">
        <f t="shared" si="29"/>
        <v>0</v>
      </c>
    </row>
    <row r="297" spans="1:16" x14ac:dyDescent="0.3">
      <c r="A297">
        <v>2.9499999999999997</v>
      </c>
      <c r="B297">
        <f t="shared" si="24"/>
        <v>6.0905438382748207E-2</v>
      </c>
      <c r="C297">
        <f t="shared" si="25"/>
        <v>5.4743531550056332E-2</v>
      </c>
      <c r="D297">
        <f t="shared" si="26"/>
        <v>0.1200042436838798</v>
      </c>
      <c r="E297">
        <f t="shared" si="27"/>
        <v>7.5471026563473403E-2</v>
      </c>
      <c r="J297">
        <v>6.42</v>
      </c>
      <c r="K297">
        <v>4.2070544818618959E-3</v>
      </c>
      <c r="L297">
        <v>8.06</v>
      </c>
      <c r="M297">
        <v>5.5849680118802867E-3</v>
      </c>
      <c r="O297">
        <f t="shared" si="28"/>
        <v>6.090543838274827E-2</v>
      </c>
      <c r="P297">
        <f t="shared" si="29"/>
        <v>-6.2450045135165055E-17</v>
      </c>
    </row>
    <row r="298" spans="1:16" x14ac:dyDescent="0.3">
      <c r="A298">
        <v>2.96</v>
      </c>
      <c r="B298">
        <f t="shared" si="24"/>
        <v>6.0320816909481448E-2</v>
      </c>
      <c r="C298">
        <f t="shared" si="25"/>
        <v>5.4422888877502448E-2</v>
      </c>
      <c r="D298">
        <f t="shared" si="26"/>
        <v>0.11945841357097681</v>
      </c>
      <c r="E298">
        <f t="shared" si="27"/>
        <v>7.4864900682112517E-2</v>
      </c>
      <c r="J298">
        <v>6.43</v>
      </c>
      <c r="K298">
        <v>4.1811517476057786E-3</v>
      </c>
      <c r="L298">
        <v>8.07</v>
      </c>
      <c r="M298">
        <v>5.565176878966435E-3</v>
      </c>
      <c r="O298">
        <f t="shared" si="28"/>
        <v>6.0320816909481385E-2</v>
      </c>
      <c r="P298">
        <f t="shared" si="29"/>
        <v>6.2450045135165055E-17</v>
      </c>
    </row>
    <row r="299" spans="1:16" x14ac:dyDescent="0.3">
      <c r="A299">
        <v>2.9699999999999998</v>
      </c>
      <c r="B299">
        <f t="shared" si="24"/>
        <v>5.9742630043802716E-2</v>
      </c>
      <c r="C299">
        <f t="shared" si="25"/>
        <v>5.4104622147993005E-2</v>
      </c>
      <c r="D299">
        <f t="shared" si="26"/>
        <v>0.11891577798654855</v>
      </c>
      <c r="E299">
        <f t="shared" si="27"/>
        <v>7.4264588776706247E-2</v>
      </c>
      <c r="J299">
        <v>6.4399999999999995</v>
      </c>
      <c r="K299">
        <v>4.1554363650310412E-3</v>
      </c>
      <c r="L299">
        <v>8.08</v>
      </c>
      <c r="M299">
        <v>5.5454696520273357E-3</v>
      </c>
      <c r="O299">
        <f t="shared" si="28"/>
        <v>5.9742630043802813E-2</v>
      </c>
      <c r="P299">
        <f t="shared" si="29"/>
        <v>-9.7144514654701197E-17</v>
      </c>
    </row>
    <row r="300" spans="1:16" x14ac:dyDescent="0.3">
      <c r="A300">
        <v>2.98</v>
      </c>
      <c r="B300">
        <f t="shared" si="24"/>
        <v>5.9170799409864479E-2</v>
      </c>
      <c r="C300">
        <f t="shared" si="25"/>
        <v>5.3788709248894277E-2</v>
      </c>
      <c r="D300">
        <f t="shared" si="26"/>
        <v>0.11837631328194421</v>
      </c>
      <c r="E300">
        <f t="shared" si="27"/>
        <v>7.3670026893910209E-2</v>
      </c>
      <c r="J300">
        <v>6.45</v>
      </c>
      <c r="K300">
        <v>4.1299067809588566E-3</v>
      </c>
      <c r="L300">
        <v>8.09</v>
      </c>
      <c r="M300">
        <v>5.5258459146227592E-3</v>
      </c>
      <c r="O300">
        <f t="shared" si="28"/>
        <v>5.9170799409864479E-2</v>
      </c>
      <c r="P300">
        <f t="shared" si="29"/>
        <v>0</v>
      </c>
    </row>
    <row r="301" spans="1:16" x14ac:dyDescent="0.3">
      <c r="A301">
        <v>2.9899999999999998</v>
      </c>
      <c r="B301">
        <f t="shared" si="24"/>
        <v>5.8605247647987788E-2</v>
      </c>
      <c r="C301">
        <f t="shared" si="25"/>
        <v>5.3475128324595243E-2</v>
      </c>
      <c r="D301">
        <f t="shared" si="26"/>
        <v>0.11783999602834949</v>
      </c>
      <c r="E301">
        <f t="shared" si="27"/>
        <v>7.3081151859046817E-2</v>
      </c>
      <c r="J301">
        <v>6.46</v>
      </c>
      <c r="K301">
        <v>4.1045614566944319E-3</v>
      </c>
      <c r="L301">
        <v>8.1</v>
      </c>
      <c r="M301">
        <v>5.5063052526949843E-3</v>
      </c>
      <c r="O301">
        <f t="shared" si="28"/>
        <v>5.8605247647987878E-2</v>
      </c>
      <c r="P301">
        <f t="shared" si="29"/>
        <v>-9.0205620750793969E-17</v>
      </c>
    </row>
    <row r="302" spans="1:16" x14ac:dyDescent="0.3">
      <c r="A302">
        <v>3</v>
      </c>
      <c r="B302">
        <f t="shared" si="24"/>
        <v>5.8045898401438561E-2</v>
      </c>
      <c r="C302">
        <f t="shared" si="25"/>
        <v>5.3163857772815667E-2</v>
      </c>
      <c r="D302">
        <f t="shared" si="26"/>
        <v>0.11730680301423814</v>
      </c>
      <c r="E302">
        <f t="shared" si="27"/>
        <v>7.2497901266009371E-2</v>
      </c>
      <c r="J302">
        <v>6.47</v>
      </c>
      <c r="K302">
        <v>4.0793988678772958E-3</v>
      </c>
      <c r="L302">
        <v>8.11</v>
      </c>
      <c r="M302">
        <v>5.486847254553234E-3</v>
      </c>
      <c r="O302">
        <f t="shared" si="28"/>
        <v>5.8045898401438631E-2</v>
      </c>
      <c r="P302">
        <f t="shared" si="29"/>
        <v>-6.9388939039072284E-17</v>
      </c>
    </row>
    <row r="303" spans="1:16" x14ac:dyDescent="0.3">
      <c r="A303">
        <v>3.01</v>
      </c>
      <c r="B303">
        <f t="shared" si="24"/>
        <v>5.7492676303353474E-2</v>
      </c>
      <c r="C303">
        <f t="shared" si="25"/>
        <v>5.2854876240978912E-2</v>
      </c>
      <c r="D303">
        <f t="shared" si="26"/>
        <v>0.11677671124285412</v>
      </c>
      <c r="E303">
        <f t="shared" si="27"/>
        <v>7.1920213467298391E-2</v>
      </c>
      <c r="J303">
        <v>6.4799999999999995</v>
      </c>
      <c r="K303">
        <v>4.0544175043333549E-3</v>
      </c>
      <c r="L303">
        <v>8.1199999999999992</v>
      </c>
      <c r="M303">
        <v>5.4674715108583034E-3</v>
      </c>
      <c r="O303">
        <f t="shared" si="28"/>
        <v>5.7492676303353418E-2</v>
      </c>
      <c r="P303">
        <f t="shared" si="29"/>
        <v>5.5511151231257827E-17</v>
      </c>
    </row>
    <row r="304" spans="1:16" x14ac:dyDescent="0.3">
      <c r="A304">
        <v>3.02</v>
      </c>
      <c r="B304">
        <f t="shared" si="24"/>
        <v>5.6945506963814785E-2</v>
      </c>
      <c r="C304">
        <f t="shared" si="25"/>
        <v>5.2548162622647554E-2</v>
      </c>
      <c r="D304">
        <f t="shared" si="26"/>
        <v>0.11624969792973386</v>
      </c>
      <c r="E304">
        <f t="shared" si="27"/>
        <v>7.1348027564187622E-2</v>
      </c>
      <c r="J304">
        <v>6.49</v>
      </c>
      <c r="K304">
        <v>4.0296158699285652E-3</v>
      </c>
      <c r="L304">
        <v>8.1300000000000008</v>
      </c>
      <c r="M304">
        <v>5.4481776146071718E-3</v>
      </c>
      <c r="O304">
        <f t="shared" si="28"/>
        <v>5.6945506963814771E-2</v>
      </c>
      <c r="P304">
        <f t="shared" si="29"/>
        <v>0</v>
      </c>
    </row>
    <row r="305" spans="1:16" x14ac:dyDescent="0.3">
      <c r="A305">
        <v>3.03</v>
      </c>
      <c r="B305">
        <f t="shared" si="24"/>
        <v>5.6404316957075505E-2</v>
      </c>
      <c r="C305">
        <f t="shared" si="25"/>
        <v>5.2243696054020905E-2</v>
      </c>
      <c r="D305">
        <f t="shared" si="26"/>
        <v>0.11572574050026209</v>
      </c>
      <c r="E305">
        <f t="shared" si="27"/>
        <v>7.0781283397018516E-2</v>
      </c>
      <c r="J305">
        <v>6.5</v>
      </c>
      <c r="K305">
        <v>4.0049924824242522E-3</v>
      </c>
      <c r="L305">
        <v>8.14</v>
      </c>
      <c r="M305">
        <v>5.4289651611178933E-3</v>
      </c>
      <c r="O305">
        <f t="shared" si="28"/>
        <v>5.6404316957075512E-2</v>
      </c>
      <c r="P305">
        <f t="shared" si="29"/>
        <v>0</v>
      </c>
    </row>
    <row r="306" spans="1:16" x14ac:dyDescent="0.3">
      <c r="A306">
        <v>3.04</v>
      </c>
      <c r="B306">
        <f t="shared" si="24"/>
        <v>5.5869033808931455E-2</v>
      </c>
      <c r="C306">
        <f t="shared" si="25"/>
        <v>5.1941455910492956E-2</v>
      </c>
      <c r="D306">
        <f t="shared" si="26"/>
        <v>0.11520481658726266</v>
      </c>
      <c r="E306">
        <f t="shared" si="27"/>
        <v>7.0219921535621829E-2</v>
      </c>
      <c r="J306">
        <v>6.51</v>
      </c>
      <c r="K306">
        <v>3.9805458733341119E-3</v>
      </c>
      <c r="L306">
        <v>8.15</v>
      </c>
      <c r="M306">
        <v>5.4098337480144717E-3</v>
      </c>
      <c r="O306">
        <f t="shared" si="28"/>
        <v>5.5869033808931448E-2</v>
      </c>
      <c r="P306">
        <f t="shared" si="29"/>
        <v>0</v>
      </c>
    </row>
    <row r="307" spans="1:16" x14ac:dyDescent="0.3">
      <c r="A307">
        <v>3.05</v>
      </c>
      <c r="B307">
        <f t="shared" si="24"/>
        <v>5.533958598424122E-2</v>
      </c>
      <c r="C307">
        <f t="shared" si="25"/>
        <v>5.1641421803269569E-2</v>
      </c>
      <c r="D307">
        <f t="shared" si="26"/>
        <v>0.11468690402862369</v>
      </c>
      <c r="E307">
        <f t="shared" si="27"/>
        <v>6.966388326986464E-2</v>
      </c>
      <c r="J307">
        <v>6.52</v>
      </c>
      <c r="K307">
        <v>3.9562745877827731E-3</v>
      </c>
      <c r="L307">
        <v>8.16</v>
      </c>
      <c r="M307">
        <v>5.3907829752118715E-3</v>
      </c>
      <c r="O307">
        <f t="shared" si="28"/>
        <v>5.533958598424122E-2</v>
      </c>
      <c r="P307">
        <f t="shared" si="29"/>
        <v>0</v>
      </c>
    </row>
    <row r="308" spans="1:16" x14ac:dyDescent="0.3">
      <c r="A308">
        <v>3.06</v>
      </c>
      <c r="B308">
        <f t="shared" si="24"/>
        <v>5.4815902874593231E-2</v>
      </c>
      <c r="C308">
        <f t="shared" si="25"/>
        <v>5.1343573576043605E-2</v>
      </c>
      <c r="D308">
        <f t="shared" si="26"/>
        <v>0.114171980864956</v>
      </c>
      <c r="E308">
        <f t="shared" si="27"/>
        <v>6.9113110600321728E-2</v>
      </c>
      <c r="J308">
        <v>6.53</v>
      </c>
      <c r="K308">
        <v>3.9321771843659741E-3</v>
      </c>
      <c r="L308">
        <v>8.17</v>
      </c>
      <c r="M308">
        <v>5.3718124449012011E-3</v>
      </c>
      <c r="O308">
        <f t="shared" si="28"/>
        <v>5.4815902874593224E-2</v>
      </c>
      <c r="P308">
        <f t="shared" si="29"/>
        <v>0</v>
      </c>
    </row>
    <row r="309" spans="1:16" x14ac:dyDescent="0.3">
      <c r="A309">
        <v>3.07</v>
      </c>
      <c r="B309">
        <f t="shared" si="24"/>
        <v>5.4297914786118444E-2</v>
      </c>
      <c r="C309">
        <f t="shared" si="25"/>
        <v>5.104789130172712E-2</v>
      </c>
      <c r="D309">
        <f t="shared" si="26"/>
        <v>0.11366002533728489</v>
      </c>
      <c r="E309">
        <f t="shared" si="27"/>
        <v>6.856754622906916E-2</v>
      </c>
      <c r="J309">
        <v>6.54</v>
      </c>
      <c r="K309">
        <v>3.9082522350123014E-3</v>
      </c>
      <c r="L309">
        <v>8.18</v>
      </c>
      <c r="M309">
        <v>5.3529217615349255E-3</v>
      </c>
      <c r="O309">
        <f t="shared" si="28"/>
        <v>5.4297914786118388E-2</v>
      </c>
      <c r="P309">
        <f t="shared" si="29"/>
        <v>5.5511151231257827E-17</v>
      </c>
    </row>
    <row r="310" spans="1:16" x14ac:dyDescent="0.3">
      <c r="A310">
        <v>3.08</v>
      </c>
      <c r="B310">
        <f t="shared" si="24"/>
        <v>5.3785552927447897E-2</v>
      </c>
      <c r="C310">
        <f t="shared" si="25"/>
        <v>5.0754355279238876E-2</v>
      </c>
      <c r="D310">
        <f t="shared" si="26"/>
        <v>0.11315101588477358</v>
      </c>
      <c r="E310">
        <f t="shared" si="27"/>
        <v>6.8027133550598973E-2</v>
      </c>
      <c r="J310">
        <v>6.55</v>
      </c>
      <c r="K310">
        <v>3.8844983248465044E-3</v>
      </c>
      <c r="L310">
        <v>8.19</v>
      </c>
      <c r="M310">
        <v>5.334110531812231E-3</v>
      </c>
      <c r="O310">
        <f t="shared" si="28"/>
        <v>5.3785552927447904E-2</v>
      </c>
      <c r="P310">
        <f t="shared" si="29"/>
        <v>0</v>
      </c>
    </row>
    <row r="311" spans="1:16" x14ac:dyDescent="0.3">
      <c r="A311">
        <v>3.09</v>
      </c>
      <c r="B311">
        <f t="shared" si="24"/>
        <v>5.3278749397815219E-2</v>
      </c>
      <c r="C311">
        <f t="shared" si="25"/>
        <v>5.0462946030346879E-2</v>
      </c>
      <c r="D311">
        <f t="shared" si="26"/>
        <v>0.11264493114247925</v>
      </c>
      <c r="E311">
        <f t="shared" si="27"/>
        <v>6.7491816642854405E-2</v>
      </c>
      <c r="J311">
        <v>6.56</v>
      </c>
      <c r="K311">
        <v>3.8609140520543127E-3</v>
      </c>
      <c r="L311">
        <v>8.1999999999999993</v>
      </c>
      <c r="M311">
        <v>5.3153783646644808E-3</v>
      </c>
      <c r="O311">
        <f t="shared" si="28"/>
        <v>5.3278749397815232E-2</v>
      </c>
      <c r="P311">
        <f t="shared" si="29"/>
        <v>0</v>
      </c>
    </row>
    <row r="312" spans="1:16" x14ac:dyDescent="0.3">
      <c r="A312">
        <v>3.0999999999999996</v>
      </c>
      <c r="B312">
        <f t="shared" si="24"/>
        <v>5.2777437175301659E-2</v>
      </c>
      <c r="C312">
        <f t="shared" si="25"/>
        <v>5.0173644296564034E-2</v>
      </c>
      <c r="D312">
        <f t="shared" si="26"/>
        <v>0.11214174993914036</v>
      </c>
      <c r="E312">
        <f t="shared" si="27"/>
        <v>6.696154025838201E-2</v>
      </c>
      <c r="J312">
        <v>6.57</v>
      </c>
      <c r="K312">
        <v>3.8374980277487984E-3</v>
      </c>
      <c r="L312">
        <v>8.2099999999999991</v>
      </c>
      <c r="M312">
        <v>5.2967248712408018E-3</v>
      </c>
      <c r="O312">
        <f t="shared" si="28"/>
        <v>5.2777437175301561E-2</v>
      </c>
      <c r="P312">
        <f t="shared" si="29"/>
        <v>9.7144514654701197E-17</v>
      </c>
    </row>
    <row r="313" spans="1:16" x14ac:dyDescent="0.3">
      <c r="A313">
        <v>3.11</v>
      </c>
      <c r="B313">
        <f t="shared" si="24"/>
        <v>5.2281550105223278E-2</v>
      </c>
      <c r="C313">
        <f t="shared" si="25"/>
        <v>4.988643103609619E-2</v>
      </c>
      <c r="D313">
        <f t="shared" si="26"/>
        <v>0.11164145129499389</v>
      </c>
      <c r="E313">
        <f t="shared" si="27"/>
        <v>6.6436249815601978E-2</v>
      </c>
      <c r="J313">
        <v>6.58</v>
      </c>
      <c r="K313">
        <v>3.8142488758382193E-3</v>
      </c>
      <c r="L313">
        <v>8.2200000000000006</v>
      </c>
      <c r="M313">
        <v>5.2781496648937375E-3</v>
      </c>
      <c r="O313">
        <f t="shared" si="28"/>
        <v>5.2281550105223319E-2</v>
      </c>
      <c r="P313">
        <f t="shared" si="29"/>
        <v>0</v>
      </c>
    </row>
    <row r="314" spans="1:16" x14ac:dyDescent="0.3">
      <c r="A314">
        <v>3.1199999999999997</v>
      </c>
      <c r="B314">
        <f t="shared" si="24"/>
        <v>5.1791022888660977E-2</v>
      </c>
      <c r="C314">
        <f t="shared" si="25"/>
        <v>4.9601287420841939E-2</v>
      </c>
      <c r="D314">
        <f t="shared" si="26"/>
        <v>0.1111440144196244</v>
      </c>
      <c r="E314">
        <f t="shared" si="27"/>
        <v>6.5915891390193021E-2</v>
      </c>
      <c r="J314">
        <v>6.59</v>
      </c>
      <c r="K314">
        <v>3.7911652328953258E-3</v>
      </c>
      <c r="L314">
        <v>8.23</v>
      </c>
      <c r="M314">
        <v>5.2596523611650415E-3</v>
      </c>
      <c r="O314">
        <f t="shared" si="28"/>
        <v>5.1791022888661005E-2</v>
      </c>
      <c r="P314">
        <f t="shared" si="29"/>
        <v>0</v>
      </c>
    </row>
    <row r="315" spans="1:16" x14ac:dyDescent="0.3">
      <c r="A315">
        <v>3.13</v>
      </c>
      <c r="B315">
        <f t="shared" si="24"/>
        <v>5.1305791071128683E-2</v>
      </c>
      <c r="C315">
        <f t="shared" si="25"/>
        <v>4.9318194833442047E-2</v>
      </c>
      <c r="D315">
        <f t="shared" si="26"/>
        <v>0.11064941870984077</v>
      </c>
      <c r="E315">
        <f t="shared" si="27"/>
        <v>6.5400411706591235E-2</v>
      </c>
      <c r="J315">
        <v>6.6</v>
      </c>
      <c r="K315">
        <v>3.7682457480281927E-3</v>
      </c>
      <c r="L315">
        <v>8.24</v>
      </c>
      <c r="M315">
        <v>5.2412325777715296E-3</v>
      </c>
      <c r="O315">
        <f t="shared" si="28"/>
        <v>5.1305791071128669E-2</v>
      </c>
      <c r="P315">
        <f t="shared" si="29"/>
        <v>0</v>
      </c>
    </row>
    <row r="316" spans="1:16" x14ac:dyDescent="0.3">
      <c r="A316">
        <v>3.1399999999999997</v>
      </c>
      <c r="B316">
        <f t="shared" si="24"/>
        <v>5.0825791031382399E-2</v>
      </c>
      <c r="C316">
        <f t="shared" si="25"/>
        <v>4.9037134864378877E-2</v>
      </c>
      <c r="D316">
        <f t="shared" si="26"/>
        <v>0.11015764374758388</v>
      </c>
      <c r="E316">
        <f t="shared" si="27"/>
        <v>6.4889758129602446E-2</v>
      </c>
      <c r="J316">
        <v>6.61</v>
      </c>
      <c r="K316">
        <v>3.7454890827523894E-3</v>
      </c>
      <c r="L316">
        <v>8.25</v>
      </c>
      <c r="M316">
        <v>5.2228899345911142E-3</v>
      </c>
      <c r="O316">
        <f t="shared" si="28"/>
        <v>5.0825791031382329E-2</v>
      </c>
      <c r="P316">
        <f t="shared" si="29"/>
        <v>6.9388939039072284E-17</v>
      </c>
    </row>
    <row r="317" spans="1:16" x14ac:dyDescent="0.3">
      <c r="A317">
        <v>3.15</v>
      </c>
      <c r="B317">
        <f t="shared" si="24"/>
        <v>5.0350959970366656E-2</v>
      </c>
      <c r="C317">
        <f t="shared" si="25"/>
        <v>4.8758089309123724E-2</v>
      </c>
      <c r="D317">
        <f t="shared" si="26"/>
        <v>0.10966866929786283</v>
      </c>
      <c r="E317">
        <f t="shared" si="27"/>
        <v>6.4383878656124632E-2</v>
      </c>
      <c r="J317">
        <v>6.62</v>
      </c>
      <c r="K317">
        <v>3.7228939108646976E-3</v>
      </c>
      <c r="L317">
        <v>8.26</v>
      </c>
      <c r="M317">
        <v>5.2046240536488386E-3</v>
      </c>
      <c r="O317">
        <f t="shared" si="28"/>
        <v>5.0350959970366684E-2</v>
      </c>
      <c r="P317">
        <f t="shared" si="29"/>
        <v>0</v>
      </c>
    </row>
    <row r="318" spans="1:16" x14ac:dyDescent="0.3">
      <c r="A318">
        <v>3.1599999999999997</v>
      </c>
      <c r="B318">
        <f t="shared" si="24"/>
        <v>4.9881235900298908E-2</v>
      </c>
      <c r="C318">
        <f t="shared" si="25"/>
        <v>4.8481040165331626E-2</v>
      </c>
      <c r="D318">
        <f t="shared" si="26"/>
        <v>0.10918247530671876</v>
      </c>
      <c r="E318">
        <f t="shared" si="27"/>
        <v>6.3882721906980924E-2</v>
      </c>
      <c r="J318">
        <v>6.63</v>
      </c>
      <c r="K318">
        <v>3.7004589183181188E-3</v>
      </c>
      <c r="L318">
        <v>8.27</v>
      </c>
      <c r="M318">
        <v>5.186434559103106E-3</v>
      </c>
      <c r="O318">
        <f t="shared" si="28"/>
        <v>4.9881235900298942E-2</v>
      </c>
      <c r="P318">
        <f t="shared" si="29"/>
        <v>0</v>
      </c>
    </row>
    <row r="319" spans="1:16" x14ac:dyDescent="0.3">
      <c r="A319">
        <v>3.17</v>
      </c>
      <c r="B319">
        <f t="shared" si="24"/>
        <v>4.9416557633888671E-2</v>
      </c>
      <c r="C319">
        <f t="shared" si="25"/>
        <v>4.8205969630082848E-2</v>
      </c>
      <c r="D319">
        <f t="shared" si="26"/>
        <v>0.10869904189921628</v>
      </c>
      <c r="E319">
        <f t="shared" si="27"/>
        <v>6.3386237118860891E-2</v>
      </c>
      <c r="J319">
        <v>6.64</v>
      </c>
      <c r="K319">
        <v>3.6781828030983924E-3</v>
      </c>
      <c r="L319">
        <v>8.2799999999999994</v>
      </c>
      <c r="M319">
        <v>5.1683210772319379E-3</v>
      </c>
      <c r="O319">
        <f t="shared" si="28"/>
        <v>4.9416557633888657E-2</v>
      </c>
      <c r="P319">
        <f t="shared" si="29"/>
        <v>0</v>
      </c>
    </row>
    <row r="320" spans="1:16" x14ac:dyDescent="0.3">
      <c r="A320">
        <v>3.1799999999999997</v>
      </c>
      <c r="B320">
        <f t="shared" si="24"/>
        <v>4.8956864773692578E-2</v>
      </c>
      <c r="C320">
        <f t="shared" si="25"/>
        <v>4.7932860097169377E-2</v>
      </c>
      <c r="D320">
        <f t="shared" si="26"/>
        <v>0.10821834937746412</v>
      </c>
      <c r="E320">
        <f t="shared" si="27"/>
        <v>6.289437413636903E-2</v>
      </c>
      <c r="J320">
        <v>6.65</v>
      </c>
      <c r="K320">
        <v>3.6560642751017666E-3</v>
      </c>
      <c r="L320">
        <v>8.2899999999999991</v>
      </c>
      <c r="M320">
        <v>5.1502832364193774E-3</v>
      </c>
      <c r="O320">
        <f t="shared" si="28"/>
        <v>4.895686477369255E-2</v>
      </c>
      <c r="P320">
        <f t="shared" si="29"/>
        <v>0</v>
      </c>
    </row>
    <row r="321" spans="1:16" x14ac:dyDescent="0.3">
      <c r="A321">
        <v>3.19</v>
      </c>
      <c r="B321">
        <f t="shared" si="24"/>
        <v>4.8502097701602576E-2</v>
      </c>
      <c r="C321">
        <f t="shared" si="25"/>
        <v>4.7661694154426705E-2</v>
      </c>
      <c r="D321">
        <f t="shared" si="26"/>
        <v>0.10774037821866032</v>
      </c>
      <c r="E321">
        <f t="shared" si="27"/>
        <v>6.2407083404178824E-2</v>
      </c>
      <c r="J321">
        <v>6.66</v>
      </c>
      <c r="K321">
        <v>3.6341020560142373E-3</v>
      </c>
      <c r="L321">
        <v>8.3000000000000007</v>
      </c>
      <c r="M321">
        <v>5.1323206671419607E-3</v>
      </c>
      <c r="O321">
        <f t="shared" si="28"/>
        <v>4.8502097701602659E-2</v>
      </c>
      <c r="P321">
        <f t="shared" si="29"/>
        <v>-8.3266726846886741E-17</v>
      </c>
    </row>
    <row r="322" spans="1:16" x14ac:dyDescent="0.3">
      <c r="A322">
        <v>3.1999999999999997</v>
      </c>
      <c r="B322">
        <f t="shared" si="24"/>
        <v>4.8052197568467479E-2</v>
      </c>
      <c r="C322">
        <f t="shared" si="25"/>
        <v>4.7392454581108988E-2</v>
      </c>
      <c r="D322">
        <f t="shared" si="26"/>
        <v>0.10726510907316519</v>
      </c>
      <c r="E322">
        <f t="shared" si="27"/>
        <v>6.1924315959291362E-2</v>
      </c>
      <c r="J322">
        <v>6.67</v>
      </c>
      <c r="K322">
        <v>3.6122948791920619E-3</v>
      </c>
      <c r="L322">
        <v>8.31</v>
      </c>
      <c r="M322">
        <v>5.1144330019553342E-3</v>
      </c>
      <c r="O322">
        <f t="shared" si="28"/>
        <v>4.8052197568467507E-2</v>
      </c>
      <c r="P322">
        <f t="shared" si="29"/>
        <v>0</v>
      </c>
    </row>
    <row r="323" spans="1:16" x14ac:dyDescent="0.3">
      <c r="A323">
        <v>3.21</v>
      </c>
      <c r="B323">
        <f t="shared" si="24"/>
        <v>4.7607106283844389E-2</v>
      </c>
      <c r="C323">
        <f t="shared" si="25"/>
        <v>4.712512434530703E-2</v>
      </c>
      <c r="D323">
        <f t="shared" si="26"/>
        <v>0.10679252276260043</v>
      </c>
      <c r="E323">
        <f t="shared" si="27"/>
        <v>6.1446023423397549E-2</v>
      </c>
      <c r="J323">
        <v>6.68</v>
      </c>
      <c r="K323">
        <v>3.5906414895436022E-3</v>
      </c>
      <c r="L323">
        <v>8.32</v>
      </c>
      <c r="M323">
        <v>5.0966198754808911E-3</v>
      </c>
      <c r="O323">
        <f t="shared" si="28"/>
        <v>4.760710628384443E-2</v>
      </c>
      <c r="P323">
        <f t="shared" si="29"/>
        <v>0</v>
      </c>
    </row>
    <row r="324" spans="1:16" x14ac:dyDescent="0.3">
      <c r="A324">
        <v>3.2199999999999998</v>
      </c>
      <c r="B324">
        <f t="shared" ref="B324:B387" si="30">_xlfn.F.DIST(A324,5,9,FALSE)</f>
        <v>4.7166766505882016E-2</v>
      </c>
      <c r="C324">
        <f t="shared" ref="C324:C387" si="31">_xlfn.F.DIST(A324,1,9,FALSE)</f>
        <v>4.6859686601408941E-2</v>
      </c>
      <c r="D324">
        <f t="shared" ref="D324:D387" si="32">_xlfn.F.DIST.RT(A324,1,9)</f>
        <v>0.10632260027797315</v>
      </c>
      <c r="E324">
        <f t="shared" ref="E324:E387" si="33">_xlfn.F.DIST.RT(A324,5,9)</f>
        <v>6.0972157995341073E-2</v>
      </c>
      <c r="J324">
        <v>6.6899999999999995</v>
      </c>
      <c r="K324">
        <v>3.5691406434125283E-3</v>
      </c>
      <c r="L324">
        <v>8.33</v>
      </c>
      <c r="M324">
        <v>5.0788809243925807E-3</v>
      </c>
      <c r="O324">
        <f t="shared" ref="O324:O387" si="34">1/$N$3*(5/9)^(5/2)*A324^(5/2-1)*(1+5/9*A324)^(-(5+9)/2)</f>
        <v>4.7166766505882023E-2</v>
      </c>
      <c r="P324">
        <f t="shared" ref="P324:P387" si="35">B324-O324</f>
        <v>0</v>
      </c>
    </row>
    <row r="325" spans="1:16" x14ac:dyDescent="0.3">
      <c r="A325">
        <v>3.23</v>
      </c>
      <c r="B325">
        <f t="shared" si="30"/>
        <v>4.6731121631331571E-2</v>
      </c>
      <c r="C325">
        <f t="shared" si="31"/>
        <v>4.6596124687601194E-2</v>
      </c>
      <c r="D325">
        <f t="shared" si="32"/>
        <v>0.10585532277782538</v>
      </c>
      <c r="E325">
        <f t="shared" si="33"/>
        <v>6.0502672443682862E-2</v>
      </c>
      <c r="J325">
        <v>6.7</v>
      </c>
      <c r="K325">
        <v>3.5477911084622559E-3</v>
      </c>
      <c r="L325">
        <v>8.34</v>
      </c>
      <c r="M325">
        <v>5.0612157874037646E-3</v>
      </c>
      <c r="O325">
        <f t="shared" si="34"/>
        <v>4.6731121631331585E-2</v>
      </c>
      <c r="P325">
        <f t="shared" si="35"/>
        <v>0</v>
      </c>
    </row>
    <row r="326" spans="1:16" x14ac:dyDescent="0.3">
      <c r="A326">
        <v>3.2399999999999998</v>
      </c>
      <c r="B326">
        <f t="shared" si="30"/>
        <v>4.6300115785686526E-2</v>
      </c>
      <c r="C326">
        <f t="shared" si="31"/>
        <v>4.6334422123411025E-2</v>
      </c>
      <c r="D326">
        <f t="shared" si="32"/>
        <v>0.105390671586409</v>
      </c>
      <c r="E326">
        <f t="shared" si="33"/>
        <v>6.0037520099364645E-2</v>
      </c>
      <c r="J326">
        <v>6.71</v>
      </c>
      <c r="K326">
        <v>3.5265916635616882E-3</v>
      </c>
      <c r="L326">
        <v>8.35</v>
      </c>
      <c r="M326">
        <v>5.0436241052541969E-3</v>
      </c>
      <c r="O326">
        <f t="shared" si="34"/>
        <v>4.6300115785686526E-2</v>
      </c>
      <c r="P326">
        <f t="shared" si="35"/>
        <v>0</v>
      </c>
    </row>
    <row r="327" spans="1:16" x14ac:dyDescent="0.3">
      <c r="A327">
        <v>3.25</v>
      </c>
      <c r="B327">
        <f t="shared" si="30"/>
        <v>4.5873693813448073E-2</v>
      </c>
      <c r="C327">
        <f t="shared" si="31"/>
        <v>4.6074562607288025E-2</v>
      </c>
      <c r="D327">
        <f t="shared" si="32"/>
        <v>0.1049286281918833</v>
      </c>
      <c r="E327">
        <f t="shared" si="33"/>
        <v>5.9576654848469919E-2</v>
      </c>
      <c r="J327">
        <v>6.72</v>
      </c>
      <c r="K327">
        <v>3.5055410986722432E-3</v>
      </c>
      <c r="L327">
        <v>8.36</v>
      </c>
      <c r="M327">
        <v>5.0261055206970717E-3</v>
      </c>
      <c r="O327">
        <f t="shared" si="34"/>
        <v>4.5873693813448135E-2</v>
      </c>
      <c r="P327">
        <f t="shared" si="35"/>
        <v>-6.2450045135165055E-17</v>
      </c>
    </row>
    <row r="328" spans="1:16" x14ac:dyDescent="0.3">
      <c r="A328">
        <v>3.26</v>
      </c>
      <c r="B328">
        <f t="shared" si="30"/>
        <v>4.5451801268516501E-2</v>
      </c>
      <c r="C328">
        <f t="shared" si="31"/>
        <v>4.5816530014224657E-2</v>
      </c>
      <c r="D328">
        <f t="shared" si="32"/>
        <v>0.10446917424453894</v>
      </c>
      <c r="E328">
        <f t="shared" si="33"/>
        <v>5.9120031125082406E-2</v>
      </c>
      <c r="J328">
        <v>6.7299999999999995</v>
      </c>
      <c r="K328">
        <v>3.4846382147360705E-3</v>
      </c>
      <c r="L328">
        <v>8.3699999999999992</v>
      </c>
      <c r="M328">
        <v>5.0086596784861921E-3</v>
      </c>
      <c r="O328">
        <f t="shared" si="34"/>
        <v>4.5451801268516577E-2</v>
      </c>
      <c r="P328">
        <f t="shared" si="35"/>
        <v>-7.6327832942979512E-17</v>
      </c>
    </row>
    <row r="329" spans="1:16" x14ac:dyDescent="0.3">
      <c r="A329">
        <v>3.27</v>
      </c>
      <c r="B329">
        <f t="shared" si="30"/>
        <v>4.503438440470621E-2</v>
      </c>
      <c r="C329">
        <f t="shared" si="31"/>
        <v>4.5560308393415495E-2</v>
      </c>
      <c r="D329">
        <f t="shared" si="32"/>
        <v>0.10401229155504374</v>
      </c>
      <c r="E329">
        <f t="shared" si="33"/>
        <v>5.8667603904239203E-2</v>
      </c>
      <c r="J329">
        <v>6.74</v>
      </c>
      <c r="K329">
        <v>3.4638818235655736E-3</v>
      </c>
      <c r="L329">
        <v>8.3800000000000008</v>
      </c>
      <c r="M329">
        <v>4.9912862253632083E-3</v>
      </c>
      <c r="O329">
        <f t="shared" si="34"/>
        <v>4.5034384404706231E-2</v>
      </c>
      <c r="P329">
        <f t="shared" si="35"/>
        <v>0</v>
      </c>
    </row>
    <row r="330" spans="1:16" x14ac:dyDescent="0.3">
      <c r="A330">
        <v>3.28</v>
      </c>
      <c r="B330">
        <f t="shared" si="30"/>
        <v>4.4621390166383508E-2</v>
      </c>
      <c r="C330">
        <f t="shared" si="31"/>
        <v>4.5305881965953171E-2</v>
      </c>
      <c r="D330">
        <f t="shared" si="32"/>
        <v>0.10355796209271166</v>
      </c>
      <c r="E330">
        <f t="shared" si="33"/>
        <v>5.8219328694979068E-2</v>
      </c>
      <c r="J330">
        <v>6.75</v>
      </c>
      <c r="K330">
        <v>3.4432707477340934E-3</v>
      </c>
      <c r="L330">
        <v>8.39</v>
      </c>
      <c r="M330">
        <v>4.9739848100449615E-3</v>
      </c>
      <c r="O330">
        <f t="shared" si="34"/>
        <v>4.4621390166383557E-2</v>
      </c>
      <c r="P330">
        <f t="shared" si="35"/>
        <v>0</v>
      </c>
    </row>
    <row r="331" spans="1:16" x14ac:dyDescent="0.3">
      <c r="A331">
        <v>3.29</v>
      </c>
      <c r="B331">
        <f t="shared" si="30"/>
        <v>4.4212766179226801E-2</v>
      </c>
      <c r="C331">
        <f t="shared" si="31"/>
        <v>4.5053235122561659E-2</v>
      </c>
      <c r="D331">
        <f t="shared" si="32"/>
        <v>0.10310616798379635</v>
      </c>
      <c r="E331">
        <f t="shared" si="33"/>
        <v>5.7775161533482389E-2</v>
      </c>
      <c r="J331">
        <v>6.76</v>
      </c>
      <c r="K331">
        <v>3.4228038204678411E-3</v>
      </c>
      <c r="L331">
        <v>8.4</v>
      </c>
      <c r="M331">
        <v>4.9567550832109088E-3</v>
      </c>
      <c r="O331">
        <f t="shared" si="34"/>
        <v>4.4212766179226835E-2</v>
      </c>
      <c r="P331">
        <f t="shared" si="35"/>
        <v>0</v>
      </c>
    </row>
    <row r="332" spans="1:16" x14ac:dyDescent="0.3">
      <c r="A332">
        <v>3.3</v>
      </c>
      <c r="B332">
        <f t="shared" si="30"/>
        <v>4.3808460741106101E-2</v>
      </c>
      <c r="C332">
        <f t="shared" si="31"/>
        <v>4.4802352421365627E-2</v>
      </c>
      <c r="D332">
        <f t="shared" si="32"/>
        <v>0.10265689150980481</v>
      </c>
      <c r="E332">
        <f t="shared" si="33"/>
        <v>5.7335058976304684E-2</v>
      </c>
      <c r="J332">
        <v>6.77</v>
      </c>
      <c r="K332">
        <v>3.4024798855389364E-3</v>
      </c>
      <c r="L332">
        <v>8.41</v>
      </c>
      <c r="M332">
        <v>4.9395966974906513E-3</v>
      </c>
      <c r="O332">
        <f t="shared" si="34"/>
        <v>4.3808460741106135E-2</v>
      </c>
      <c r="P332">
        <f t="shared" si="35"/>
        <v>0</v>
      </c>
    </row>
    <row r="333" spans="1:16" x14ac:dyDescent="0.3">
      <c r="A333">
        <v>3.31</v>
      </c>
      <c r="B333">
        <f t="shared" si="30"/>
        <v>4.3408422813082E-2</v>
      </c>
      <c r="C333">
        <f t="shared" si="31"/>
        <v>4.4553218585694637E-2</v>
      </c>
      <c r="D333">
        <f t="shared" si="32"/>
        <v>0.10221011510583532</v>
      </c>
      <c r="E333">
        <f t="shared" si="33"/>
        <v>5.6898978093699253E-2</v>
      </c>
      <c r="J333">
        <v>6.78</v>
      </c>
      <c r="K333">
        <v>3.3822977971597764E-3</v>
      </c>
      <c r="L333">
        <v>8.42</v>
      </c>
      <c r="M333">
        <v>4.9225093074515332E-3</v>
      </c>
      <c r="O333">
        <f t="shared" si="34"/>
        <v>4.3408422813082014E-2</v>
      </c>
      <c r="P333">
        <f t="shared" si="35"/>
        <v>0</v>
      </c>
    </row>
    <row r="334" spans="1:16" x14ac:dyDescent="0.3">
      <c r="A334">
        <v>3.32</v>
      </c>
      <c r="B334">
        <f t="shared" si="30"/>
        <v>4.3012602010522774E-2</v>
      </c>
      <c r="C334">
        <f t="shared" si="31"/>
        <v>4.4305818501922792E-2</v>
      </c>
      <c r="D334">
        <f t="shared" si="32"/>
        <v>0.10176582135893589</v>
      </c>
      <c r="E334">
        <f t="shared" si="33"/>
        <v>5.6466876463029898E-2</v>
      </c>
      <c r="J334">
        <v>6.79</v>
      </c>
      <c r="K334">
        <v>3.3622564198783718E-3</v>
      </c>
      <c r="L334">
        <v>8.43</v>
      </c>
      <c r="M334">
        <v>4.9054925695863512E-3</v>
      </c>
      <c r="O334">
        <f t="shared" si="34"/>
        <v>4.3012602010522809E-2</v>
      </c>
      <c r="P334">
        <f t="shared" si="35"/>
        <v>0</v>
      </c>
    </row>
    <row r="335" spans="1:16" x14ac:dyDescent="0.3">
      <c r="A335">
        <v>3.33</v>
      </c>
      <c r="B335">
        <f t="shared" si="30"/>
        <v>4.2620948594337578E-2</v>
      </c>
      <c r="C335">
        <f t="shared" si="31"/>
        <v>4.4060137217341887E-2</v>
      </c>
      <c r="D335">
        <f t="shared" si="32"/>
        <v>0.10132399300648391</v>
      </c>
      <c r="E335">
        <f t="shared" si="33"/>
        <v>5.6038712162271694E-2</v>
      </c>
      <c r="J335">
        <v>6.8</v>
      </c>
      <c r="K335">
        <v>3.3423546284750121E-3</v>
      </c>
      <c r="L335">
        <v>8.44</v>
      </c>
      <c r="M335">
        <v>4.888546142301135E-3</v>
      </c>
      <c r="O335">
        <f t="shared" si="34"/>
        <v>4.2620948594337592E-2</v>
      </c>
      <c r="P335">
        <f t="shared" si="35"/>
        <v>0</v>
      </c>
    </row>
    <row r="336" spans="1:16" x14ac:dyDescent="0.3">
      <c r="A336">
        <v>3.34</v>
      </c>
      <c r="B336">
        <f t="shared" si="30"/>
        <v>4.2233413462325196E-2</v>
      </c>
      <c r="C336">
        <f t="shared" si="31"/>
        <v>4.3816159938068269E-2</v>
      </c>
      <c r="D336">
        <f t="shared" si="32"/>
        <v>0.10088461293458881</v>
      </c>
      <c r="E336">
        <f t="shared" si="33"/>
        <v>5.5614443763599052E-2</v>
      </c>
      <c r="J336">
        <v>6.81</v>
      </c>
      <c r="K336">
        <v>3.3225913078599335E-3</v>
      </c>
      <c r="L336">
        <v>8.4499999999999993</v>
      </c>
      <c r="M336">
        <v>4.8716696859030257E-3</v>
      </c>
      <c r="O336">
        <f t="shared" si="34"/>
        <v>4.2233413462325203E-2</v>
      </c>
      <c r="P336">
        <f t="shared" si="35"/>
        <v>0</v>
      </c>
    </row>
    <row r="337" spans="1:16" x14ac:dyDescent="0.3">
      <c r="A337">
        <v>3.3499999999999996</v>
      </c>
      <c r="B337">
        <f t="shared" si="30"/>
        <v>4.1849948140636972E-2</v>
      </c>
      <c r="C337">
        <f t="shared" si="31"/>
        <v>4.3573872026982562E-2</v>
      </c>
      <c r="D337">
        <f t="shared" si="32"/>
        <v>0.10044766417651248</v>
      </c>
      <c r="E337">
        <f t="shared" si="33"/>
        <v>5.5194030327059627E-2</v>
      </c>
      <c r="J337">
        <v>6.82</v>
      </c>
      <c r="K337">
        <v>3.3029653529721534E-3</v>
      </c>
      <c r="L337">
        <v>8.4599999999999991</v>
      </c>
      <c r="M337">
        <v>4.8548628625882245E-3</v>
      </c>
      <c r="O337">
        <f t="shared" si="34"/>
        <v>4.1849948140636979E-2</v>
      </c>
      <c r="P337">
        <f t="shared" si="35"/>
        <v>0</v>
      </c>
    </row>
    <row r="338" spans="1:16" x14ac:dyDescent="0.3">
      <c r="A338">
        <v>3.36</v>
      </c>
      <c r="B338">
        <f t="shared" si="30"/>
        <v>4.1470504775351913E-2</v>
      </c>
      <c r="C338">
        <f t="shared" si="31"/>
        <v>4.3333259001701339E-2</v>
      </c>
      <c r="D338">
        <f t="shared" si="32"/>
        <v>0.10001312991111333</v>
      </c>
      <c r="E338">
        <f t="shared" si="33"/>
        <v>5.4777431394332915E-2</v>
      </c>
      <c r="J338">
        <v>6.83</v>
      </c>
      <c r="K338">
        <v>3.2834756686794479E-3</v>
      </c>
      <c r="L338">
        <v>8.4700000000000006</v>
      </c>
      <c r="M338">
        <v>4.8381253364300613E-3</v>
      </c>
      <c r="O338">
        <f t="shared" si="34"/>
        <v>4.1470504775351871E-2</v>
      </c>
      <c r="P338">
        <f t="shared" si="35"/>
        <v>0</v>
      </c>
    </row>
    <row r="339" spans="1:16" x14ac:dyDescent="0.3">
      <c r="A339">
        <v>3.3699999999999997</v>
      </c>
      <c r="B339">
        <f t="shared" si="30"/>
        <v>4.1095036124164278E-2</v>
      </c>
      <c r="C339">
        <f t="shared" si="31"/>
        <v>4.3094306532580673E-2</v>
      </c>
      <c r="D339">
        <f t="shared" si="32"/>
        <v>9.958099346130804E-2</v>
      </c>
      <c r="E339">
        <f t="shared" si="33"/>
        <v>5.4364606982572686E-2</v>
      </c>
      <c r="J339">
        <v>6.84</v>
      </c>
      <c r="K339">
        <v>3.2641211696793735E-3</v>
      </c>
      <c r="L339">
        <v>8.48</v>
      </c>
      <c r="M339">
        <v>4.8214567733671108E-3</v>
      </c>
      <c r="O339">
        <f t="shared" si="34"/>
        <v>4.1095036124164305E-2</v>
      </c>
      <c r="P339">
        <f t="shared" si="35"/>
        <v>0</v>
      </c>
    </row>
    <row r="340" spans="1:16" x14ac:dyDescent="0.3">
      <c r="A340">
        <v>3.38</v>
      </c>
      <c r="B340">
        <f t="shared" si="30"/>
        <v>4.0723495548180735E-2</v>
      </c>
      <c r="C340">
        <f t="shared" si="31"/>
        <v>4.2857000440750595E-2</v>
      </c>
      <c r="D340">
        <f t="shared" si="32"/>
        <v>9.9151238292553928E-2</v>
      </c>
      <c r="E340">
        <f t="shared" si="33"/>
        <v>5.3955517578331766E-2</v>
      </c>
      <c r="J340">
        <v>6.85</v>
      </c>
      <c r="K340">
        <v>3.244900780401377E-3</v>
      </c>
      <c r="L340">
        <v>8.49</v>
      </c>
      <c r="M340">
        <v>4.8048568411914105E-3</v>
      </c>
      <c r="O340">
        <f t="shared" si="34"/>
        <v>4.0723495548180763E-2</v>
      </c>
      <c r="P340">
        <f t="shared" si="35"/>
        <v>0</v>
      </c>
    </row>
    <row r="341" spans="1:16" x14ac:dyDescent="0.3">
      <c r="A341">
        <v>3.3899999999999997</v>
      </c>
      <c r="B341">
        <f t="shared" si="30"/>
        <v>4.0355837003826882E-2</v>
      </c>
      <c r="C341">
        <f t="shared" si="31"/>
        <v>4.2621326696180004E-2</v>
      </c>
      <c r="D341">
        <f t="shared" si="32"/>
        <v>9.8723848011351811E-2</v>
      </c>
      <c r="E341">
        <f t="shared" si="33"/>
        <v>5.3550124131568871E-2</v>
      </c>
      <c r="J341">
        <v>6.86</v>
      </c>
      <c r="K341">
        <v>3.2258134349099805E-3</v>
      </c>
      <c r="L341">
        <v>8.5</v>
      </c>
      <c r="M341">
        <v>4.7883252095367659E-3</v>
      </c>
      <c r="O341">
        <f t="shared" si="34"/>
        <v>4.0355837003826805E-2</v>
      </c>
      <c r="P341">
        <f t="shared" si="35"/>
        <v>7.6327832942979512E-17</v>
      </c>
    </row>
    <row r="342" spans="1:16" x14ac:dyDescent="0.3">
      <c r="A342">
        <v>3.4</v>
      </c>
      <c r="B342">
        <f t="shared" si="30"/>
        <v>3.9992015034861036E-2</v>
      </c>
      <c r="C342">
        <f t="shared" si="31"/>
        <v>4.2387271415771484E-2</v>
      </c>
      <c r="D342">
        <f t="shared" si="32"/>
        <v>9.8298806363765923E-2</v>
      </c>
      <c r="E342">
        <f t="shared" si="33"/>
        <v>5.3148388049734971E-2</v>
      </c>
      <c r="J342">
        <v>6.87</v>
      </c>
      <c r="K342">
        <v>3.2068580768090577E-3</v>
      </c>
      <c r="L342">
        <v>8.51</v>
      </c>
      <c r="M342">
        <v>4.7718615498671289E-3</v>
      </c>
      <c r="O342">
        <f t="shared" si="34"/>
        <v>3.9992015034861043E-2</v>
      </c>
      <c r="P342">
        <f t="shared" si="35"/>
        <v>0</v>
      </c>
    </row>
    <row r="343" spans="1:16" x14ac:dyDescent="0.3">
      <c r="A343">
        <v>3.4099999999999997</v>
      </c>
      <c r="B343">
        <f t="shared" si="30"/>
        <v>3.9631984764495788E-2</v>
      </c>
      <c r="C343">
        <f t="shared" si="31"/>
        <v>4.215482086148551E-2</v>
      </c>
      <c r="D343">
        <f t="shared" si="32"/>
        <v>9.7876097233965148E-2</v>
      </c>
      <c r="E343">
        <f t="shared" si="33"/>
        <v>5.2750271191939813E-2</v>
      </c>
      <c r="J343">
        <v>6.88</v>
      </c>
      <c r="K343">
        <v>3.1880336591470718E-3</v>
      </c>
      <c r="L343">
        <v>8.52</v>
      </c>
      <c r="M343">
        <v>4.755465535465078E-3</v>
      </c>
      <c r="O343">
        <f t="shared" si="34"/>
        <v>3.9631984764495809E-2</v>
      </c>
      <c r="P343">
        <f t="shared" si="35"/>
        <v>0</v>
      </c>
    </row>
    <row r="344" spans="1:16" x14ac:dyDescent="0.3">
      <c r="A344">
        <v>3.42</v>
      </c>
      <c r="B344">
        <f t="shared" si="30"/>
        <v>3.9275701887623443E-2</v>
      </c>
      <c r="C344">
        <f t="shared" si="31"/>
        <v>4.1923961438493459E-2</v>
      </c>
      <c r="D344">
        <f t="shared" si="32"/>
        <v>9.7455704642780958E-2</v>
      </c>
      <c r="E344">
        <f t="shared" si="33"/>
        <v>5.2355735863196119E-2</v>
      </c>
      <c r="J344">
        <v>6.89</v>
      </c>
      <c r="K344">
        <v>3.1693391443234319E-3</v>
      </c>
      <c r="L344">
        <v>8.5299999999999994</v>
      </c>
      <c r="M344">
        <v>4.7391368414203454E-3</v>
      </c>
      <c r="O344">
        <f t="shared" si="34"/>
        <v>3.9275701887623436E-2</v>
      </c>
      <c r="P344">
        <f t="shared" si="35"/>
        <v>0</v>
      </c>
    </row>
    <row r="345" spans="1:16" x14ac:dyDescent="0.3">
      <c r="A345">
        <v>3.4299999999999997</v>
      </c>
      <c r="B345">
        <f t="shared" si="30"/>
        <v>3.892312266314641E-2</v>
      </c>
      <c r="C345">
        <f t="shared" si="31"/>
        <v>4.1694679693358813E-2</v>
      </c>
      <c r="D345">
        <f t="shared" si="32"/>
        <v>9.7037612746284668E-2</v>
      </c>
      <c r="E345">
        <f t="shared" si="33"/>
        <v>5.1964744808741227E-2</v>
      </c>
      <c r="J345">
        <v>6.9</v>
      </c>
      <c r="K345">
        <v>3.150773503995809E-3</v>
      </c>
      <c r="L345">
        <v>8.5399999999999991</v>
      </c>
      <c r="M345">
        <v>4.7228751446184601E-3</v>
      </c>
      <c r="O345">
        <f t="shared" si="34"/>
        <v>3.8923122663146452E-2</v>
      </c>
      <c r="P345">
        <f t="shared" si="35"/>
        <v>0</v>
      </c>
    </row>
    <row r="346" spans="1:16" x14ac:dyDescent="0.3">
      <c r="A346">
        <v>3.44</v>
      </c>
      <c r="B346">
        <f t="shared" si="30"/>
        <v>3.8574203906410351E-2</v>
      </c>
      <c r="C346">
        <f t="shared" si="31"/>
        <v>4.1466962312246447E-2</v>
      </c>
      <c r="D346">
        <f t="shared" si="32"/>
        <v>9.6621805834382304E-2</v>
      </c>
      <c r="E346">
        <f t="shared" si="33"/>
        <v>5.1577261208435039E-2</v>
      </c>
      <c r="J346">
        <v>6.91</v>
      </c>
      <c r="K346">
        <v>3.1323357189884712E-3</v>
      </c>
      <c r="L346">
        <v>8.5500000000000007</v>
      </c>
      <c r="M346">
        <v>4.7066801237294655E-3</v>
      </c>
      <c r="O346">
        <f t="shared" si="34"/>
        <v>3.857420390641033E-2</v>
      </c>
      <c r="P346">
        <f t="shared" si="35"/>
        <v>0</v>
      </c>
    </row>
    <row r="347" spans="1:16" x14ac:dyDescent="0.3">
      <c r="A347">
        <v>3.4499999999999997</v>
      </c>
      <c r="B347">
        <f t="shared" si="30"/>
        <v>3.8228902981738686E-2</v>
      </c>
      <c r="C347">
        <f t="shared" si="31"/>
        <v>4.1240796119158728E-2</v>
      </c>
      <c r="D347">
        <f t="shared" si="32"/>
        <v>9.6208268329428095E-2</v>
      </c>
      <c r="E347">
        <f t="shared" si="33"/>
        <v>5.1193248671232962E-2</v>
      </c>
      <c r="J347">
        <v>6.92</v>
      </c>
      <c r="K347">
        <v>3.114024779201648E-3</v>
      </c>
      <c r="L347">
        <v>8.56</v>
      </c>
      <c r="M347">
        <v>4.6905514591967052E-3</v>
      </c>
      <c r="O347">
        <f t="shared" si="34"/>
        <v>3.8228902981738741E-2</v>
      </c>
      <c r="P347">
        <f t="shared" si="35"/>
        <v>-5.5511151231257827E-17</v>
      </c>
    </row>
    <row r="348" spans="1:16" x14ac:dyDescent="0.3">
      <c r="A348">
        <v>3.46</v>
      </c>
      <c r="B348">
        <f t="shared" si="30"/>
        <v>3.7887177795067936E-2</v>
      </c>
      <c r="C348">
        <f t="shared" si="31"/>
        <v>4.1016168074198826E-2</v>
      </c>
      <c r="D348">
        <f t="shared" si="32"/>
        <v>9.5796984784853628E-2</v>
      </c>
      <c r="E348">
        <f t="shared" si="33"/>
        <v>5.0812671229732993E-2</v>
      </c>
      <c r="J348">
        <v>6.93</v>
      </c>
      <c r="K348">
        <v>3.0958396835218025E-3</v>
      </c>
      <c r="L348">
        <v>8.57</v>
      </c>
      <c r="M348">
        <v>4.6744888332256648E-3</v>
      </c>
      <c r="O348">
        <f t="shared" si="34"/>
        <v>3.7887177795067895E-2</v>
      </c>
      <c r="P348">
        <f t="shared" si="35"/>
        <v>0</v>
      </c>
    </row>
    <row r="349" spans="1:16" x14ac:dyDescent="0.3">
      <c r="A349">
        <v>3.4699999999999998</v>
      </c>
      <c r="B349">
        <f t="shared" si="30"/>
        <v>3.7548986786681685E-2</v>
      </c>
      <c r="C349">
        <f t="shared" si="31"/>
        <v>4.0793065271860066E-2</v>
      </c>
      <c r="D349">
        <f t="shared" si="32"/>
        <v>9.5387939883816816E-2</v>
      </c>
      <c r="E349">
        <f t="shared" si="33"/>
        <v>5.043549333479589E-2</v>
      </c>
      <c r="J349">
        <v>6.9399999999999995</v>
      </c>
      <c r="K349">
        <v>3.0777794397329806E-3</v>
      </c>
      <c r="L349">
        <v>8.58</v>
      </c>
      <c r="M349">
        <v>4.6584919297729677E-3</v>
      </c>
      <c r="O349">
        <f t="shared" si="34"/>
        <v>3.7548986786681719E-2</v>
      </c>
      <c r="P349">
        <f t="shared" si="35"/>
        <v>0</v>
      </c>
    </row>
    <row r="350" spans="1:16" x14ac:dyDescent="0.3">
      <c r="A350">
        <v>3.48</v>
      </c>
      <c r="B350">
        <f t="shared" si="30"/>
        <v>3.7214288924043604E-2</v>
      </c>
      <c r="C350">
        <f t="shared" si="31"/>
        <v>4.0571474939341289E-2</v>
      </c>
      <c r="D350">
        <f t="shared" si="32"/>
        <v>9.498111843786497E-2</v>
      </c>
      <c r="E350">
        <f t="shared" si="33"/>
        <v>5.0061679850237989E-2</v>
      </c>
      <c r="J350">
        <v>6.95</v>
      </c>
      <c r="K350">
        <v>3.0598430644290103E-3</v>
      </c>
      <c r="L350">
        <v>8.59</v>
      </c>
      <c r="M350">
        <v>4.6425604345353769E-3</v>
      </c>
      <c r="O350">
        <f t="shared" si="34"/>
        <v>3.7214288924043562E-2</v>
      </c>
      <c r="P350">
        <f t="shared" si="35"/>
        <v>0</v>
      </c>
    </row>
    <row r="351" spans="1:16" x14ac:dyDescent="0.3">
      <c r="A351">
        <v>3.4899999999999998</v>
      </c>
      <c r="B351">
        <f t="shared" si="30"/>
        <v>3.6883043694725816E-2</v>
      </c>
      <c r="C351">
        <f t="shared" si="31"/>
        <v>4.0351384434887595E-2</v>
      </c>
      <c r="D351">
        <f t="shared" si="32"/>
        <v>9.4576505385617432E-2</v>
      </c>
      <c r="E351">
        <f t="shared" si="33"/>
        <v>4.969119604759431E-2</v>
      </c>
      <c r="J351">
        <v>6.96</v>
      </c>
      <c r="K351">
        <v>3.0420295829267406E-3</v>
      </c>
      <c r="L351">
        <v>8.6</v>
      </c>
      <c r="M351">
        <v>4.626694034938891E-3</v>
      </c>
      <c r="O351">
        <f t="shared" si="34"/>
        <v>3.6883043694725726E-2</v>
      </c>
      <c r="P351">
        <f t="shared" si="35"/>
        <v>9.0205620750793969E-17</v>
      </c>
    </row>
    <row r="352" spans="1:16" x14ac:dyDescent="0.3">
      <c r="A352">
        <v>3.5</v>
      </c>
      <c r="B352">
        <f t="shared" si="30"/>
        <v>3.6555211099434326E-2</v>
      </c>
      <c r="C352">
        <f t="shared" si="31"/>
        <v>4.0132781246155658E-2</v>
      </c>
      <c r="D352">
        <f t="shared" si="32"/>
        <v>9.4174085791462317E-2</v>
      </c>
      <c r="E352">
        <f t="shared" si="33"/>
        <v>4.9324007600952957E-2</v>
      </c>
      <c r="J352">
        <v>6.97</v>
      </c>
      <c r="K352">
        <v>3.0243380291801389E-3</v>
      </c>
      <c r="L352">
        <v>8.61</v>
      </c>
      <c r="M352">
        <v>4.6108924201279447E-3</v>
      </c>
      <c r="O352">
        <f t="shared" si="34"/>
        <v>3.6555211099434333E-2</v>
      </c>
      <c r="P352">
        <f t="shared" si="35"/>
        <v>0</v>
      </c>
    </row>
    <row r="353" spans="1:16" x14ac:dyDescent="0.3">
      <c r="A353">
        <v>3.51</v>
      </c>
      <c r="B353">
        <f t="shared" si="30"/>
        <v>3.6230751645128449E-2</v>
      </c>
      <c r="C353">
        <f t="shared" si="31"/>
        <v>3.991565298860407E-2</v>
      </c>
      <c r="D353">
        <f t="shared" si="32"/>
        <v>9.3773844844271037E-2</v>
      </c>
      <c r="E353">
        <f t="shared" si="33"/>
        <v>4.896008058185785E-2</v>
      </c>
      <c r="J353">
        <v>6.9799999999999995</v>
      </c>
      <c r="K353">
        <v>3.006767445695396E-3</v>
      </c>
      <c r="L353">
        <v>8.6199999999999992</v>
      </c>
      <c r="M353">
        <v>4.5951552809546528E-3</v>
      </c>
      <c r="O353">
        <f t="shared" si="34"/>
        <v>3.623075164512838E-2</v>
      </c>
      <c r="P353">
        <f t="shared" si="35"/>
        <v>6.9388939039072284E-17</v>
      </c>
    </row>
    <row r="354" spans="1:16" x14ac:dyDescent="0.3">
      <c r="A354">
        <v>3.52</v>
      </c>
      <c r="B354">
        <f t="shared" si="30"/>
        <v>3.590962633823274E-2</v>
      </c>
      <c r="C354">
        <f t="shared" si="31"/>
        <v>3.9699987403907282E-2</v>
      </c>
      <c r="D354">
        <f t="shared" si="32"/>
        <v>9.3375767856127931E-2</v>
      </c>
      <c r="E354">
        <f t="shared" si="33"/>
        <v>4.8599381454280444E-2</v>
      </c>
      <c r="J354">
        <v>6.99</v>
      </c>
      <c r="K354">
        <v>2.9893168834468622E-3</v>
      </c>
      <c r="L354">
        <v>8.6300000000000008</v>
      </c>
      <c r="M354">
        <v>4.5794823099681537E-3</v>
      </c>
      <c r="O354">
        <f t="shared" si="34"/>
        <v>3.5909626338232685E-2</v>
      </c>
      <c r="P354">
        <f t="shared" si="35"/>
        <v>5.5511151231257827E-17</v>
      </c>
    </row>
    <row r="355" spans="1:16" x14ac:dyDescent="0.3">
      <c r="A355">
        <v>3.53</v>
      </c>
      <c r="B355">
        <f t="shared" si="30"/>
        <v>3.5591796677942419E-2</v>
      </c>
      <c r="C355">
        <f t="shared" si="31"/>
        <v>3.948577235839356E-2</v>
      </c>
      <c r="D355">
        <f t="shared" si="32"/>
        <v>9.2979840261076044E-2</v>
      </c>
      <c r="E355">
        <f t="shared" si="33"/>
        <v>4.8241877069658552E-2</v>
      </c>
      <c r="J355">
        <v>7</v>
      </c>
      <c r="K355">
        <v>2.971985401793989E-3</v>
      </c>
      <c r="L355">
        <v>8.64</v>
      </c>
      <c r="M355">
        <v>4.5638732014040145E-3</v>
      </c>
      <c r="O355">
        <f t="shared" si="34"/>
        <v>3.5591796677942461E-2</v>
      </c>
      <c r="P355">
        <f t="shared" si="35"/>
        <v>0</v>
      </c>
    </row>
    <row r="356" spans="1:16" x14ac:dyDescent="0.3">
      <c r="A356">
        <v>3.54</v>
      </c>
      <c r="B356">
        <f t="shared" si="30"/>
        <v>3.5277224649619139E-2</v>
      </c>
      <c r="C356">
        <f t="shared" si="31"/>
        <v>3.9272995841505613E-2</v>
      </c>
      <c r="D356">
        <f t="shared" si="32"/>
        <v>9.2586047613878147E-2</v>
      </c>
      <c r="E356">
        <f t="shared" si="33"/>
        <v>4.788753466200165E-2</v>
      </c>
      <c r="J356">
        <v>7.01</v>
      </c>
      <c r="K356">
        <v>2.9547720683990412E-3</v>
      </c>
      <c r="L356">
        <v>8.65</v>
      </c>
      <c r="M356">
        <v>4.548327651173697E-3</v>
      </c>
      <c r="O356">
        <f t="shared" si="34"/>
        <v>3.5277224649619132E-2</v>
      </c>
      <c r="P356">
        <f t="shared" si="35"/>
        <v>0</v>
      </c>
    </row>
    <row r="357" spans="1:16" x14ac:dyDescent="0.3">
      <c r="A357">
        <v>3.55</v>
      </c>
      <c r="B357">
        <f t="shared" si="30"/>
        <v>3.4965872718275962E-2</v>
      </c>
      <c r="C357">
        <f t="shared" si="31"/>
        <v>3.9061645964284637E-2</v>
      </c>
      <c r="D357">
        <f t="shared" si="32"/>
        <v>9.2194375588793703E-2</v>
      </c>
      <c r="E357">
        <f t="shared" si="33"/>
        <v>4.7536321843062106E-2</v>
      </c>
      <c r="J357">
        <v>7.02</v>
      </c>
      <c r="K357">
        <v>2.9376759591458078E-3</v>
      </c>
      <c r="L357">
        <v>8.66</v>
      </c>
      <c r="M357">
        <v>4.5328453568541484E-3</v>
      </c>
      <c r="O357">
        <f t="shared" si="34"/>
        <v>3.4965872718275941E-2</v>
      </c>
      <c r="P357">
        <f t="shared" si="35"/>
        <v>0</v>
      </c>
    </row>
    <row r="358" spans="1:16" x14ac:dyDescent="0.3">
      <c r="A358">
        <v>3.56</v>
      </c>
      <c r="B358">
        <f t="shared" si="30"/>
        <v>3.4657703822152282E-2</v>
      </c>
      <c r="C358">
        <f t="shared" si="31"/>
        <v>3.8851710957876255E-2</v>
      </c>
      <c r="D358">
        <f t="shared" si="32"/>
        <v>9.180480997836965E-2</v>
      </c>
      <c r="E358">
        <f t="shared" si="33"/>
        <v>4.7188206597570573E-2</v>
      </c>
      <c r="J358">
        <v>7.03</v>
      </c>
      <c r="K358">
        <v>2.9206961580591222E-3</v>
      </c>
      <c r="L358">
        <v>8.67</v>
      </c>
      <c r="M358">
        <v>4.5174260176774001E-3</v>
      </c>
      <c r="O358">
        <f t="shared" si="34"/>
        <v>3.465770382215231E-2</v>
      </c>
      <c r="P358">
        <f t="shared" si="35"/>
        <v>0</v>
      </c>
    </row>
    <row r="359" spans="1:16" x14ac:dyDescent="0.3">
      <c r="A359">
        <v>3.57</v>
      </c>
      <c r="B359">
        <f t="shared" si="30"/>
        <v>3.435268136637569E-2</v>
      </c>
      <c r="C359">
        <f t="shared" si="31"/>
        <v>3.8643179172058902E-2</v>
      </c>
      <c r="D359">
        <f t="shared" si="32"/>
        <v>9.1417336692247164E-2</v>
      </c>
      <c r="E359">
        <f t="shared" si="33"/>
        <v>4.6843157278535781E-2</v>
      </c>
      <c r="J359">
        <v>7.04</v>
      </c>
      <c r="K359">
        <v>2.9038317572252555E-3</v>
      </c>
      <c r="L359">
        <v>8.68</v>
      </c>
      <c r="M359">
        <v>4.5020693345202848E-3</v>
      </c>
      <c r="O359">
        <f t="shared" si="34"/>
        <v>3.435268136637569E-2</v>
      </c>
      <c r="P359">
        <f t="shared" si="35"/>
        <v>0</v>
      </c>
    </row>
    <row r="360" spans="1:16" x14ac:dyDescent="0.3">
      <c r="A360">
        <v>3.58</v>
      </c>
      <c r="B360">
        <f t="shared" si="30"/>
        <v>3.4050769216710047E-2</v>
      </c>
      <c r="C360">
        <f t="shared" si="31"/>
        <v>3.8436039073793386E-2</v>
      </c>
      <c r="D360">
        <f t="shared" si="32"/>
        <v>9.103194175598274E-2</v>
      </c>
      <c r="E360">
        <f t="shared" si="33"/>
        <v>4.6501142602606585E-2</v>
      </c>
      <c r="J360">
        <v>7.05</v>
      </c>
      <c r="K360">
        <v>2.8870818567131892E-3</v>
      </c>
      <c r="L360">
        <v>8.69</v>
      </c>
      <c r="M360">
        <v>4.4867750098942149E-3</v>
      </c>
      <c r="O360">
        <f t="shared" si="34"/>
        <v>3.4050769216710068E-2</v>
      </c>
      <c r="P360">
        <f t="shared" si="35"/>
        <v>0</v>
      </c>
    </row>
    <row r="361" spans="1:16" x14ac:dyDescent="0.3">
      <c r="A361">
        <v>3.59</v>
      </c>
      <c r="B361">
        <f t="shared" si="30"/>
        <v>3.3751931693389692E-2</v>
      </c>
      <c r="C361">
        <f t="shared" si="31"/>
        <v>3.8230279245794078E-2</v>
      </c>
      <c r="D361">
        <f t="shared" si="32"/>
        <v>9.0648611309883179E-2</v>
      </c>
      <c r="E361">
        <f t="shared" si="33"/>
        <v>4.6162131645496901E-2</v>
      </c>
      <c r="J361">
        <v>7.06</v>
      </c>
      <c r="K361">
        <v>2.8704455644966973E-3</v>
      </c>
      <c r="L361">
        <v>8.6999999999999993</v>
      </c>
      <c r="M361">
        <v>4.4715427479350136E-3</v>
      </c>
      <c r="O361">
        <f t="shared" si="34"/>
        <v>3.3751931693389706E-2</v>
      </c>
      <c r="P361">
        <f t="shared" si="35"/>
        <v>0</v>
      </c>
    </row>
    <row r="362" spans="1:16" x14ac:dyDescent="0.3">
      <c r="A362">
        <v>3.5999999999999996</v>
      </c>
      <c r="B362">
        <f t="shared" si="30"/>
        <v>3.3456133565037141E-2</v>
      </c>
      <c r="C362">
        <f t="shared" si="31"/>
        <v>3.8025888385120749E-2</v>
      </c>
      <c r="D362">
        <f t="shared" si="32"/>
        <v>9.0267331607855064E-2</v>
      </c>
      <c r="E362">
        <f t="shared" si="33"/>
        <v>4.5826093837471361E-2</v>
      </c>
      <c r="J362">
        <v>7.07</v>
      </c>
      <c r="K362">
        <v>2.8539219963772742E-3</v>
      </c>
      <c r="L362">
        <v>8.7100000000000009</v>
      </c>
      <c r="M362">
        <v>4.4563722543928515E-3</v>
      </c>
      <c r="O362">
        <f t="shared" si="34"/>
        <v>3.3456133565037148E-2</v>
      </c>
      <c r="P362">
        <f t="shared" si="35"/>
        <v>0</v>
      </c>
    </row>
    <row r="363" spans="1:16" x14ac:dyDescent="0.3">
      <c r="A363">
        <v>3.61</v>
      </c>
      <c r="B363">
        <f t="shared" si="30"/>
        <v>3.3163340042664538E-2</v>
      </c>
      <c r="C363">
        <f t="shared" si="31"/>
        <v>3.782285530179115E-2</v>
      </c>
      <c r="D363">
        <f t="shared" si="32"/>
        <v>8.9888089016268671E-2</v>
      </c>
      <c r="E363">
        <f t="shared" si="33"/>
        <v>4.5492998958891383E-2</v>
      </c>
      <c r="J363">
        <v>7.08</v>
      </c>
      <c r="K363">
        <v>2.8375102759079008E-3</v>
      </c>
      <c r="L363">
        <v>8.7200000000000006</v>
      </c>
      <c r="M363">
        <v>4.4412632366222261E-3</v>
      </c>
      <c r="O363">
        <f t="shared" si="34"/>
        <v>3.3163340042664601E-2</v>
      </c>
      <c r="P363">
        <f t="shared" si="35"/>
        <v>-6.2450045135165055E-17</v>
      </c>
    </row>
    <row r="364" spans="1:16" x14ac:dyDescent="0.3">
      <c r="A364">
        <v>3.6199999999999997</v>
      </c>
      <c r="B364">
        <f t="shared" si="30"/>
        <v>3.2873516773757092E-2</v>
      </c>
      <c r="C364">
        <f t="shared" si="31"/>
        <v>3.7621168917413572E-2</v>
      </c>
      <c r="D364">
        <f t="shared" si="32"/>
        <v>8.9510870012835003E-2</v>
      </c>
      <c r="E364">
        <f t="shared" si="33"/>
        <v>4.5162817135821071E-2</v>
      </c>
      <c r="J364">
        <v>7.09</v>
      </c>
      <c r="K364">
        <v>2.8212095343176135E-3</v>
      </c>
      <c r="L364">
        <v>8.73</v>
      </c>
      <c r="M364">
        <v>4.4262154035720151E-3</v>
      </c>
      <c r="O364">
        <f t="shared" si="34"/>
        <v>3.287351677375714E-2</v>
      </c>
      <c r="P364">
        <f t="shared" si="35"/>
        <v>0</v>
      </c>
    </row>
    <row r="365" spans="1:16" x14ac:dyDescent="0.3">
      <c r="A365">
        <v>3.63</v>
      </c>
      <c r="B365">
        <f t="shared" si="30"/>
        <v>3.2586629836437356E-2</v>
      </c>
      <c r="C365">
        <f t="shared" si="31"/>
        <v>3.7420818263839216E-2</v>
      </c>
      <c r="D365">
        <f t="shared" si="32"/>
        <v>8.9135661185496512E-2</v>
      </c>
      <c r="E365">
        <f t="shared" si="33"/>
        <v>4.4835518835691479E-2</v>
      </c>
      <c r="J365">
        <v>7.1</v>
      </c>
      <c r="K365">
        <v>2.8050189104368655E-3</v>
      </c>
      <c r="L365">
        <v>8.74</v>
      </c>
      <c r="M365">
        <v>4.4112284657756096E-3</v>
      </c>
      <c r="O365">
        <f t="shared" si="34"/>
        <v>3.2586629836437377E-2</v>
      </c>
      <c r="P365">
        <f t="shared" si="35"/>
        <v>0</v>
      </c>
    </row>
    <row r="366" spans="1:16" x14ac:dyDescent="0.3">
      <c r="A366">
        <v>3.6399999999999997</v>
      </c>
      <c r="B366">
        <f t="shared" si="30"/>
        <v>3.2302645733709674E-2</v>
      </c>
      <c r="C366">
        <f t="shared" si="31"/>
        <v>3.7221792481834284E-2</v>
      </c>
      <c r="D366">
        <f t="shared" si="32"/>
        <v>8.8762449231331586E-2</v>
      </c>
      <c r="E366">
        <f t="shared" si="33"/>
        <v>4.4511074863023553E-2</v>
      </c>
      <c r="J366">
        <v>7.11</v>
      </c>
      <c r="K366">
        <v>2.7889375506237142E-3</v>
      </c>
      <c r="L366">
        <v>8.75</v>
      </c>
      <c r="M366">
        <v>4.396302135341112E-3</v>
      </c>
      <c r="O366">
        <f t="shared" si="34"/>
        <v>3.2302645733709653E-2</v>
      </c>
      <c r="P366">
        <f t="shared" si="35"/>
        <v>0</v>
      </c>
    </row>
    <row r="367" spans="1:16" x14ac:dyDescent="0.3">
      <c r="A367">
        <v>3.65</v>
      </c>
      <c r="B367">
        <f t="shared" si="30"/>
        <v>3.202153138778354E-2</v>
      </c>
      <c r="C367">
        <f t="shared" si="31"/>
        <v>3.7024080819770988E-2</v>
      </c>
      <c r="D367">
        <f t="shared" si="32"/>
        <v>8.8391220955471791E-2</v>
      </c>
      <c r="E367">
        <f t="shared" si="33"/>
        <v>4.4189456355207261E-2</v>
      </c>
      <c r="J367">
        <v>7.12</v>
      </c>
      <c r="K367">
        <v>2.7729646086907559E-3</v>
      </c>
      <c r="L367">
        <v>8.76</v>
      </c>
      <c r="M367">
        <v>4.3814361259415955E-3</v>
      </c>
      <c r="O367">
        <f t="shared" si="34"/>
        <v>3.2021531387783547E-2</v>
      </c>
      <c r="P367">
        <f t="shared" si="35"/>
        <v>0</v>
      </c>
    </row>
    <row r="368" spans="1:16" x14ac:dyDescent="0.3">
      <c r="A368">
        <v>3.6599999999999997</v>
      </c>
      <c r="B368">
        <f t="shared" si="30"/>
        <v>3.1743254134475214E-2</v>
      </c>
      <c r="C368">
        <f t="shared" si="31"/>
        <v>3.6827672632337452E-2</v>
      </c>
      <c r="D368">
        <f t="shared" si="32"/>
        <v>8.8021963270032394E-2</v>
      </c>
      <c r="E368">
        <f t="shared" si="33"/>
        <v>4.3870634778337844E-2</v>
      </c>
      <c r="J368">
        <v>7.13</v>
      </c>
      <c r="K368">
        <v>2.7570992458328921E-3</v>
      </c>
      <c r="L368">
        <v>8.77</v>
      </c>
      <c r="M368">
        <v>4.36663015280544E-3</v>
      </c>
      <c r="O368">
        <f t="shared" si="34"/>
        <v>3.1743254134475207E-2</v>
      </c>
      <c r="P368">
        <f t="shared" si="35"/>
        <v>0</v>
      </c>
    </row>
    <row r="369" spans="1:16" x14ac:dyDescent="0.3">
      <c r="A369">
        <v>3.67</v>
      </c>
      <c r="B369">
        <f t="shared" si="30"/>
        <v>3.1467781717685495E-2</v>
      </c>
      <c r="C369">
        <f t="shared" si="31"/>
        <v>3.6632557379266302E-2</v>
      </c>
      <c r="D369">
        <f t="shared" si="32"/>
        <v>8.7654663193055329E-2</v>
      </c>
      <c r="E369">
        <f t="shared" si="33"/>
        <v>4.3554581923107384E-2</v>
      </c>
      <c r="J369">
        <v>7.14</v>
      </c>
      <c r="K369">
        <v>2.7413406305557921E-3</v>
      </c>
      <c r="L369">
        <v>8.7799999999999994</v>
      </c>
      <c r="M369">
        <v>4.3518839327067365E-3</v>
      </c>
      <c r="O369">
        <f t="shared" si="34"/>
        <v>3.1467781717685495E-2</v>
      </c>
      <c r="P369">
        <f t="shared" si="35"/>
        <v>0</v>
      </c>
    </row>
    <row r="370" spans="1:16" x14ac:dyDescent="0.3">
      <c r="A370">
        <v>3.6799999999999997</v>
      </c>
      <c r="B370">
        <f t="shared" si="30"/>
        <v>3.1195082283953984E-2</v>
      </c>
      <c r="C370">
        <f t="shared" si="31"/>
        <v>3.6438724624081098E-2</v>
      </c>
      <c r="D370">
        <f t="shared" si="32"/>
        <v>8.7289307847465553E-2</v>
      </c>
      <c r="E370">
        <f t="shared" si="33"/>
        <v>4.324126990075141E-2</v>
      </c>
      <c r="J370">
        <v>7.15</v>
      </c>
      <c r="K370">
        <v>2.7256879386051876E-3</v>
      </c>
      <c r="L370">
        <v>8.7899999999999991</v>
      </c>
      <c r="M370">
        <v>4.3371971839557414E-3</v>
      </c>
      <c r="O370">
        <f t="shared" si="34"/>
        <v>3.1195082283954016E-2</v>
      </c>
      <c r="P370">
        <f t="shared" si="35"/>
        <v>-3.1225022567582528E-17</v>
      </c>
    </row>
    <row r="371" spans="1:16" x14ac:dyDescent="0.3">
      <c r="A371">
        <v>3.69</v>
      </c>
      <c r="B371">
        <f t="shared" si="30"/>
        <v>3.0925124377088265E-2</v>
      </c>
      <c r="C371">
        <f t="shared" si="31"/>
        <v>3.624616403286092E-2</v>
      </c>
      <c r="D371">
        <f t="shared" si="32"/>
        <v>8.6925884460038488E-2</v>
      </c>
      <c r="E371">
        <f t="shared" si="33"/>
        <v>4.2930671139049026E-2</v>
      </c>
      <c r="J371">
        <v>7.16</v>
      </c>
      <c r="K371">
        <v>2.7101403528968686E-3</v>
      </c>
      <c r="L371">
        <v>8.8000000000000007</v>
      </c>
      <c r="M371">
        <v>4.3225696263894178E-3</v>
      </c>
      <c r="O371">
        <f t="shared" si="34"/>
        <v>3.0925124377088227E-2</v>
      </c>
      <c r="P371">
        <f t="shared" si="35"/>
        <v>3.8163916471489756E-17</v>
      </c>
    </row>
    <row r="372" spans="1:16" x14ac:dyDescent="0.3">
      <c r="A372">
        <v>3.6999999999999997</v>
      </c>
      <c r="B372">
        <f t="shared" si="30"/>
        <v>3.0657876932866257E-2</v>
      </c>
      <c r="C372">
        <f t="shared" si="31"/>
        <v>3.6054865373022577E-2</v>
      </c>
      <c r="D372">
        <f t="shared" si="32"/>
        <v>8.6564380360381388E-2</v>
      </c>
      <c r="E372">
        <f t="shared" si="33"/>
        <v>4.2622758378377132E-2</v>
      </c>
      <c r="J372">
        <v>7.17</v>
      </c>
      <c r="K372">
        <v>2.6946970634474559E-3</v>
      </c>
      <c r="L372">
        <v>8.81</v>
      </c>
      <c r="M372">
        <v>4.3080009813620396E-3</v>
      </c>
      <c r="O372">
        <f t="shared" si="34"/>
        <v>3.0657876932866257E-2</v>
      </c>
      <c r="P372">
        <f t="shared" si="35"/>
        <v>0</v>
      </c>
    </row>
    <row r="373" spans="1:16" x14ac:dyDescent="0.3">
      <c r="A373">
        <v>3.71</v>
      </c>
      <c r="B373">
        <f t="shared" si="30"/>
        <v>3.0393309273812386E-2</v>
      </c>
      <c r="C373">
        <f t="shared" si="31"/>
        <v>3.5864818512119846E-2</v>
      </c>
      <c r="D373">
        <f t="shared" si="32"/>
        <v>8.6204782979925912E-2</v>
      </c>
      <c r="E373">
        <f t="shared" si="33"/>
        <v>4.2317504667816801E-2</v>
      </c>
      <c r="J373">
        <v>7.18</v>
      </c>
      <c r="K373">
        <v>2.6793572673058483E-3</v>
      </c>
      <c r="L373">
        <v>8.82</v>
      </c>
      <c r="M373">
        <v>4.2934909717358399E-3</v>
      </c>
      <c r="O373">
        <f t="shared" si="34"/>
        <v>3.0393309273812417E-2</v>
      </c>
      <c r="P373">
        <f t="shared" si="35"/>
        <v>-3.1225022567582528E-17</v>
      </c>
    </row>
    <row r="374" spans="1:16" x14ac:dyDescent="0.3">
      <c r="A374">
        <v>3.7199999999999998</v>
      </c>
      <c r="B374">
        <f t="shared" si="30"/>
        <v>3.0131391104045242E-2</v>
      </c>
      <c r="C374">
        <f t="shared" si="31"/>
        <v>3.5676013416660109E-2</v>
      </c>
      <c r="D374">
        <f t="shared" si="32"/>
        <v>8.5847079850931721E-2</v>
      </c>
      <c r="E374">
        <f t="shared" si="33"/>
        <v>4.2014883361311726E-2</v>
      </c>
      <c r="J374">
        <v>7.1899999999999995</v>
      </c>
      <c r="K374">
        <v>2.6641201684854884E-3</v>
      </c>
      <c r="L374">
        <v>8.83</v>
      </c>
      <c r="M374">
        <v>4.2790393218717464E-3</v>
      </c>
      <c r="O374">
        <f t="shared" si="34"/>
        <v>3.0131391104045255E-2</v>
      </c>
      <c r="P374">
        <f t="shared" si="35"/>
        <v>0</v>
      </c>
    </row>
    <row r="375" spans="1:16" x14ac:dyDescent="0.3">
      <c r="A375">
        <v>3.73</v>
      </c>
      <c r="B375">
        <f t="shared" si="30"/>
        <v>2.9872092504195889E-2</v>
      </c>
      <c r="C375">
        <f t="shared" si="31"/>
        <v>3.5488440150937169E-2</v>
      </c>
      <c r="D375">
        <f t="shared" si="32"/>
        <v>8.5491258605504286E-2</v>
      </c>
      <c r="E375">
        <f t="shared" si="33"/>
        <v>4.1714868113877507E-2</v>
      </c>
      <c r="J375">
        <v>7.2</v>
      </c>
      <c r="K375">
        <v>2.6489849778972546E-3</v>
      </c>
      <c r="L375">
        <v>8.84</v>
      </c>
      <c r="M375">
        <v>4.2646457576201906E-3</v>
      </c>
      <c r="O375">
        <f t="shared" si="34"/>
        <v>2.9872092504195875E-2</v>
      </c>
      <c r="P375">
        <f t="shared" si="35"/>
        <v>0</v>
      </c>
    </row>
    <row r="376" spans="1:16" x14ac:dyDescent="0.3">
      <c r="A376">
        <v>3.7399999999999998</v>
      </c>
      <c r="B376">
        <f t="shared" si="30"/>
        <v>2.9615383926396864E-2</v>
      </c>
      <c r="C376">
        <f t="shared" si="31"/>
        <v>3.5302088875881099E-2</v>
      </c>
      <c r="D376">
        <f t="shared" si="32"/>
        <v>8.5137306974621504E-2</v>
      </c>
      <c r="E376">
        <f t="shared" si="33"/>
        <v>4.1417432877861739E-2</v>
      </c>
      <c r="J376">
        <v>7.21</v>
      </c>
      <c r="K376">
        <v>2.6339509132831274E-3</v>
      </c>
      <c r="L376">
        <v>8.85</v>
      </c>
      <c r="M376">
        <v>4.2503100063119243E-3</v>
      </c>
      <c r="O376">
        <f t="shared" si="34"/>
        <v>2.961538392639685E-2</v>
      </c>
      <c r="P376">
        <f t="shared" si="35"/>
        <v>0</v>
      </c>
    </row>
    <row r="377" spans="1:16" x14ac:dyDescent="0.3">
      <c r="A377">
        <v>3.75</v>
      </c>
      <c r="B377">
        <f t="shared" si="30"/>
        <v>2.9361236189339762E-2</v>
      </c>
      <c r="C377">
        <f t="shared" si="31"/>
        <v>3.5116949847923802E-2</v>
      </c>
      <c r="D377">
        <f t="shared" si="32"/>
        <v>8.4785212787173533E-2</v>
      </c>
      <c r="E377">
        <f t="shared" si="33"/>
        <v>4.1122551899253942E-2</v>
      </c>
      <c r="J377">
        <v>7.22</v>
      </c>
      <c r="K377">
        <v>2.6190171991505064E-3</v>
      </c>
      <c r="L377">
        <v>8.86</v>
      </c>
      <c r="M377">
        <v>4.2360317967489892E-3</v>
      </c>
      <c r="O377">
        <f t="shared" si="34"/>
        <v>2.9361236189339786E-2</v>
      </c>
      <c r="P377">
        <f t="shared" si="35"/>
        <v>0</v>
      </c>
    </row>
    <row r="378" spans="1:16" x14ac:dyDescent="0.3">
      <c r="A378">
        <v>3.76</v>
      </c>
      <c r="B378">
        <f t="shared" si="30"/>
        <v>2.910962047340121E-2</v>
      </c>
      <c r="C378">
        <f t="shared" si="31"/>
        <v>3.4933013417880798E-2</v>
      </c>
      <c r="D378">
        <f t="shared" si="32"/>
        <v>8.4434963969013607E-2</v>
      </c>
      <c r="E378">
        <f t="shared" si="33"/>
        <v>4.0830199714044176E-2</v>
      </c>
      <c r="J378">
        <v>7.2299999999999995</v>
      </c>
      <c r="K378">
        <v>2.6041830667072495E-3</v>
      </c>
      <c r="L378">
        <v>8.8699999999999992</v>
      </c>
      <c r="M378">
        <v>4.2218108591956472E-3</v>
      </c>
      <c r="O378">
        <f t="shared" si="34"/>
        <v>2.9109620473401241E-2</v>
      </c>
      <c r="P378">
        <f t="shared" si="35"/>
        <v>-3.1225022567582528E-17</v>
      </c>
    </row>
    <row r="379" spans="1:16" x14ac:dyDescent="0.3">
      <c r="A379">
        <v>3.77</v>
      </c>
      <c r="B379">
        <f t="shared" si="30"/>
        <v>2.886050831583592E-2</v>
      </c>
      <c r="C379">
        <f t="shared" si="31"/>
        <v>3.4750270029848374E-2</v>
      </c>
      <c r="D379">
        <f t="shared" si="32"/>
        <v>8.4086548542019357E-2</v>
      </c>
      <c r="E379">
        <f t="shared" si="33"/>
        <v>4.0540351144630456E-2</v>
      </c>
      <c r="J379">
        <v>7.24</v>
      </c>
      <c r="K379">
        <v>2.5894477537973903E-3</v>
      </c>
      <c r="L379">
        <v>8.8800000000000008</v>
      </c>
      <c r="M379">
        <v>4.2076469253694701E-3</v>
      </c>
      <c r="O379">
        <f t="shared" si="34"/>
        <v>2.8860508315835916E-2</v>
      </c>
      <c r="P379">
        <f t="shared" si="35"/>
        <v>0</v>
      </c>
    </row>
    <row r="380" spans="1:16" x14ac:dyDescent="0.3">
      <c r="A380">
        <v>3.78</v>
      </c>
      <c r="B380">
        <f t="shared" si="30"/>
        <v>2.8613871606036043E-2</v>
      </c>
      <c r="C380">
        <f t="shared" si="31"/>
        <v>3.4568710220116275E-2</v>
      </c>
      <c r="D380">
        <f t="shared" si="32"/>
        <v>8.3739954623165719E-2</v>
      </c>
      <c r="E380">
        <f t="shared" si="33"/>
        <v>4.0252981296273548E-2</v>
      </c>
      <c r="J380">
        <v>7.25</v>
      </c>
      <c r="K380">
        <v>2.5748105048375427E-3</v>
      </c>
      <c r="L380">
        <v>8.89</v>
      </c>
      <c r="M380">
        <v>4.1935397284324234E-3</v>
      </c>
      <c r="O380">
        <f t="shared" si="34"/>
        <v>2.8613871606036012E-2</v>
      </c>
      <c r="P380">
        <f t="shared" si="35"/>
        <v>3.1225022567582528E-17</v>
      </c>
    </row>
    <row r="381" spans="1:16" x14ac:dyDescent="0.3">
      <c r="A381">
        <v>3.79</v>
      </c>
      <c r="B381">
        <f t="shared" si="30"/>
        <v>2.8369682580856117E-2</v>
      </c>
      <c r="C381">
        <f t="shared" si="31"/>
        <v>3.4388324616095506E-2</v>
      </c>
      <c r="D381">
        <f t="shared" si="32"/>
        <v>8.3395170423608139E-2</v>
      </c>
      <c r="E381">
        <f t="shared" si="33"/>
        <v>3.9968065553599101E-2</v>
      </c>
      <c r="J381">
        <v>7.26</v>
      </c>
      <c r="K381">
        <v>2.5602705707539366E-3</v>
      </c>
      <c r="L381">
        <v>8.9</v>
      </c>
      <c r="M381">
        <v>4.1794890029820285E-3</v>
      </c>
      <c r="O381">
        <f t="shared" si="34"/>
        <v>2.8369682580856138E-2</v>
      </c>
      <c r="P381">
        <f t="shared" si="35"/>
        <v>0</v>
      </c>
    </row>
    <row r="382" spans="1:16" x14ac:dyDescent="0.3">
      <c r="A382">
        <v>3.8</v>
      </c>
      <c r="B382">
        <f t="shared" si="30"/>
        <v>2.8127913820002577E-2</v>
      </c>
      <c r="C382">
        <f t="shared" si="31"/>
        <v>3.4209103935261082E-2</v>
      </c>
      <c r="D382">
        <f t="shared" si="32"/>
        <v>8.3052184247776453E-2</v>
      </c>
      <c r="E382">
        <f t="shared" si="33"/>
        <v>3.9685579577146204E-2</v>
      </c>
      <c r="J382">
        <v>7.27</v>
      </c>
      <c r="K382">
        <v>2.5458272089201655E-3</v>
      </c>
      <c r="L382">
        <v>8.91</v>
      </c>
      <c r="M382">
        <v>4.1654944850426064E-3</v>
      </c>
      <c r="O382">
        <f t="shared" si="34"/>
        <v>2.8127913820002567E-2</v>
      </c>
      <c r="P382">
        <f t="shared" si="35"/>
        <v>0</v>
      </c>
    </row>
    <row r="383" spans="1:16" x14ac:dyDescent="0.3">
      <c r="A383">
        <v>3.81</v>
      </c>
      <c r="B383">
        <f t="shared" si="30"/>
        <v>2.7888538241486367E-2</v>
      </c>
      <c r="C383">
        <f t="shared" si="31"/>
        <v>3.4031038984109224E-2</v>
      </c>
      <c r="D383">
        <f t="shared" si="32"/>
        <v>8.2710984492480363E-2</v>
      </c>
      <c r="E383">
        <f t="shared" si="33"/>
        <v>3.9405499299961635E-2</v>
      </c>
      <c r="J383">
        <v>7.28</v>
      </c>
      <c r="K383">
        <v>2.5314796830955507E-3</v>
      </c>
      <c r="L383">
        <v>8.92</v>
      </c>
      <c r="M383">
        <v>4.151555912056553E-3</v>
      </c>
      <c r="O383">
        <f t="shared" si="34"/>
        <v>2.7888538241486405E-2</v>
      </c>
      <c r="P383">
        <f t="shared" si="35"/>
        <v>-3.8163916471489756E-17</v>
      </c>
    </row>
    <row r="384" spans="1:16" x14ac:dyDescent="0.3">
      <c r="A384">
        <v>3.82</v>
      </c>
      <c r="B384">
        <f t="shared" si="30"/>
        <v>2.7651529097139322E-2</v>
      </c>
      <c r="C384">
        <f t="shared" si="31"/>
        <v>3.3854120657129047E-2</v>
      </c>
      <c r="D384">
        <f t="shared" si="32"/>
        <v>8.2371559646023398E-2</v>
      </c>
      <c r="E384">
        <f t="shared" si="33"/>
        <v>3.9127800924239245E-2</v>
      </c>
      <c r="J384">
        <v>7.29</v>
      </c>
      <c r="K384">
        <v>2.5172272633641681E-3</v>
      </c>
      <c r="L384">
        <v>8.93</v>
      </c>
      <c r="M384">
        <v>4.1376730228757019E-3</v>
      </c>
      <c r="O384">
        <f t="shared" si="34"/>
        <v>2.7651529097139308E-2</v>
      </c>
      <c r="P384">
        <f t="shared" si="35"/>
        <v>0</v>
      </c>
    </row>
    <row r="385" spans="1:16" x14ac:dyDescent="0.3">
      <c r="A385">
        <v>3.83</v>
      </c>
      <c r="B385">
        <f t="shared" si="30"/>
        <v>2.7416859968191185E-2</v>
      </c>
      <c r="C385">
        <f t="shared" si="31"/>
        <v>3.3678339935788539E-2</v>
      </c>
      <c r="D385">
        <f t="shared" si="32"/>
        <v>8.2033898287328502E-2</v>
      </c>
      <c r="E385">
        <f t="shared" si="33"/>
        <v>3.8852460918003678E-2</v>
      </c>
      <c r="J385">
        <v>7.3</v>
      </c>
      <c r="K385">
        <v>2.5030692260745125E-3</v>
      </c>
      <c r="L385">
        <v>8.94</v>
      </c>
      <c r="M385">
        <v>4.12384555775272E-3</v>
      </c>
      <c r="O385">
        <f t="shared" si="34"/>
        <v>2.741685996819123E-2</v>
      </c>
      <c r="P385">
        <f t="shared" si="35"/>
        <v>-4.5102810375396984E-17</v>
      </c>
    </row>
    <row r="386" spans="1:16" x14ac:dyDescent="0.3">
      <c r="A386">
        <v>3.84</v>
      </c>
      <c r="B386">
        <f t="shared" si="30"/>
        <v>2.7184504760909261E-2</v>
      </c>
      <c r="C386">
        <f t="shared" si="31"/>
        <v>3.3503687887534307E-2</v>
      </c>
      <c r="D386">
        <f t="shared" si="32"/>
        <v>8.1697989085073391E-2</v>
      </c>
      <c r="E386">
        <f t="shared" si="33"/>
        <v>3.8579456011838827E-2</v>
      </c>
      <c r="J386">
        <v>7.31</v>
      </c>
      <c r="K386">
        <v>2.4890048537797829E-3</v>
      </c>
      <c r="L386">
        <v>8.9499999999999993</v>
      </c>
      <c r="M386">
        <v>4.1100732583325651E-3</v>
      </c>
      <c r="O386">
        <f t="shared" si="34"/>
        <v>2.7184504760909289E-2</v>
      </c>
      <c r="P386">
        <f t="shared" si="35"/>
        <v>-2.7755575615628914E-17</v>
      </c>
    </row>
    <row r="387" spans="1:16" x14ac:dyDescent="0.3">
      <c r="A387">
        <v>3.8499999999999996</v>
      </c>
      <c r="B387">
        <f t="shared" si="30"/>
        <v>2.6954437702296725E-2</v>
      </c>
      <c r="C387">
        <f t="shared" si="31"/>
        <v>3.3330155664805135E-2</v>
      </c>
      <c r="D387">
        <f t="shared" si="32"/>
        <v>8.1363820796835476E-2</v>
      </c>
      <c r="E387">
        <f t="shared" si="33"/>
        <v>3.8308763195658416E-2</v>
      </c>
      <c r="J387">
        <v>7.32</v>
      </c>
      <c r="K387">
        <v>2.4750334351788111E-3</v>
      </c>
      <c r="L387">
        <v>8.9600000000000009</v>
      </c>
      <c r="M387">
        <v>4.0963558676440411E-3</v>
      </c>
      <c r="O387">
        <f t="shared" si="34"/>
        <v>2.6954437702296753E-2</v>
      </c>
      <c r="P387">
        <f t="shared" si="35"/>
        <v>-2.7755575615628914E-17</v>
      </c>
    </row>
    <row r="388" spans="1:16" x14ac:dyDescent="0.3">
      <c r="A388">
        <v>3.86</v>
      </c>
      <c r="B388">
        <f t="shared" ref="B388:B451" si="36">_xlfn.F.DIST(A388,5,9,FALSE)</f>
        <v>2.6726633335851555E-2</v>
      </c>
      <c r="C388">
        <f t="shared" ref="C388:C451" si="37">_xlfn.F.DIST(A388,1,9,FALSE)</f>
        <v>3.3157734504058935E-2</v>
      </c>
      <c r="D388">
        <f t="shared" ref="D388:D451" si="38">_xlfn.F.DIST.RT(A388,1,9)</f>
        <v>8.1031382268246535E-2</v>
      </c>
      <c r="E388">
        <f t="shared" ref="E388:E451" si="39">_xlfn.F.DIST.RT(A388,5,9)</f>
        <v>3.8040359715520347E-2</v>
      </c>
      <c r="J388">
        <v>7.33</v>
      </c>
      <c r="K388">
        <v>2.4611542650575849E-3</v>
      </c>
      <c r="L388">
        <v>8.9700000000000006</v>
      </c>
      <c r="M388">
        <v>4.0826931300913701E-3</v>
      </c>
      <c r="O388">
        <f t="shared" ref="O388:O451" si="40">1/$N$3*(5/9)^(5/2)*A388^(5/2-1)*(1+5/9*A388)^(-(5+9)/2)</f>
        <v>2.6726633335851534E-2</v>
      </c>
      <c r="P388">
        <f t="shared" ref="P388:P451" si="41">B388-O388</f>
        <v>0</v>
      </c>
    </row>
    <row r="389" spans="1:16" x14ac:dyDescent="0.3">
      <c r="A389">
        <v>3.8699999999999997</v>
      </c>
      <c r="B389">
        <f t="shared" si="36"/>
        <v>2.650106651738332E-2</v>
      </c>
      <c r="C389">
        <f t="shared" si="37"/>
        <v>3.2986415724813041E-2</v>
      </c>
      <c r="D389">
        <f t="shared" si="38"/>
        <v>8.0700662432158357E-2</v>
      </c>
      <c r="E389">
        <f t="shared" si="39"/>
        <v>3.7774223070482366E-2</v>
      </c>
      <c r="J389">
        <v>7.34</v>
      </c>
      <c r="K389">
        <v>2.4473666442314155E-3</v>
      </c>
      <c r="L389">
        <v>8.98</v>
      </c>
      <c r="M389">
        <v>4.0690847914457992E-3</v>
      </c>
      <c r="O389">
        <f t="shared" si="40"/>
        <v>2.6501066517383307E-2</v>
      </c>
      <c r="P389">
        <f t="shared" si="41"/>
        <v>0</v>
      </c>
    </row>
    <row r="390" spans="1:16" x14ac:dyDescent="0.3">
      <c r="A390">
        <v>3.88</v>
      </c>
      <c r="B390">
        <f t="shared" si="36"/>
        <v>2.6277712410888193E-2</v>
      </c>
      <c r="C390">
        <f t="shared" si="37"/>
        <v>3.2816190728697618E-2</v>
      </c>
      <c r="D390">
        <f t="shared" si="38"/>
        <v>8.0371650307815568E-2</v>
      </c>
      <c r="E390">
        <f t="shared" si="39"/>
        <v>3.7510331009499867E-2</v>
      </c>
      <c r="J390">
        <v>7.35</v>
      </c>
      <c r="K390">
        <v>2.4336698794876648E-3</v>
      </c>
      <c r="L390">
        <v>8.99</v>
      </c>
      <c r="M390">
        <v>4.0555305988373546E-3</v>
      </c>
      <c r="O390">
        <f t="shared" si="40"/>
        <v>2.6277712410888238E-2</v>
      </c>
      <c r="P390">
        <f t="shared" si="41"/>
        <v>-4.5102810375396984E-17</v>
      </c>
    </row>
    <row r="391" spans="1:16" x14ac:dyDescent="0.3">
      <c r="A391">
        <v>3.8899999999999997</v>
      </c>
      <c r="B391">
        <f t="shared" si="36"/>
        <v>2.6056546484480921E-2</v>
      </c>
      <c r="C391">
        <f t="shared" si="37"/>
        <v>3.2647050998521734E-2</v>
      </c>
      <c r="D391">
        <f t="shared" si="38"/>
        <v>8.0044335000040198E-2</v>
      </c>
      <c r="E391">
        <f t="shared" si="39"/>
        <v>3.7248661528364348E-2</v>
      </c>
      <c r="J391">
        <v>7.36</v>
      </c>
      <c r="K391">
        <v>2.4200632835290896E-3</v>
      </c>
      <c r="L391">
        <v>9</v>
      </c>
      <c r="M391">
        <v>4.0420303007465503E-3</v>
      </c>
      <c r="O391">
        <f t="shared" si="40"/>
        <v>2.6056546484480931E-2</v>
      </c>
      <c r="P391">
        <f t="shared" si="41"/>
        <v>0</v>
      </c>
    </row>
    <row r="392" spans="1:16" x14ac:dyDescent="0.3">
      <c r="A392">
        <v>3.9</v>
      </c>
      <c r="B392">
        <f t="shared" si="36"/>
        <v>2.5837544506382499E-2</v>
      </c>
      <c r="C392">
        <f t="shared" si="37"/>
        <v>3.2478988097352356E-2</v>
      </c>
      <c r="D392">
        <f t="shared" si="38"/>
        <v>7.9718705698423917E-2</v>
      </c>
      <c r="E392">
        <f t="shared" si="39"/>
        <v>3.6989192866682133E-2</v>
      </c>
      <c r="J392">
        <v>7.37</v>
      </c>
      <c r="K392">
        <v>2.4065461749178084E-3</v>
      </c>
      <c r="L392">
        <v>9.01</v>
      </c>
      <c r="M392">
        <v>4.0285836469962357E-3</v>
      </c>
      <c r="O392">
        <f t="shared" si="40"/>
        <v>2.5837544506382502E-2</v>
      </c>
      <c r="P392">
        <f t="shared" si="41"/>
        <v>0</v>
      </c>
    </row>
    <row r="393" spans="1:16" x14ac:dyDescent="0.3">
      <c r="A393">
        <v>3.9099999999999997</v>
      </c>
      <c r="B393">
        <f t="shared" si="36"/>
        <v>2.5620682540963943E-2</v>
      </c>
      <c r="C393">
        <f t="shared" si="37"/>
        <v>3.2311993667605475E-2</v>
      </c>
      <c r="D393">
        <f t="shared" si="38"/>
        <v>7.939475167653047E-2</v>
      </c>
      <c r="E393">
        <f t="shared" si="39"/>
        <v>3.6731903504893561E-2</v>
      </c>
      <c r="J393">
        <v>7.38</v>
      </c>
      <c r="K393">
        <v>2.3931178780197868E-3</v>
      </c>
      <c r="L393">
        <v>9.02</v>
      </c>
      <c r="M393">
        <v>4.0151903887434177E-3</v>
      </c>
      <c r="O393">
        <f t="shared" si="40"/>
        <v>2.5620682540963946E-2</v>
      </c>
      <c r="P393">
        <f t="shared" si="41"/>
        <v>0</v>
      </c>
    </row>
    <row r="394" spans="1:16" x14ac:dyDescent="0.3">
      <c r="A394">
        <v>3.92</v>
      </c>
      <c r="B394">
        <f t="shared" si="36"/>
        <v>2.5405936944844391E-2</v>
      </c>
      <c r="C394">
        <f t="shared" si="37"/>
        <v>3.2146059430149691E-2</v>
      </c>
      <c r="D394">
        <f t="shared" si="38"/>
        <v>7.9072462291106121E-2</v>
      </c>
      <c r="E394">
        <f t="shared" si="39"/>
        <v>3.6476772161330558E-2</v>
      </c>
      <c r="J394">
        <v>7.39</v>
      </c>
      <c r="K394">
        <v>2.3797777229499426E-3</v>
      </c>
      <c r="L394">
        <v>9.0299999999999994</v>
      </c>
      <c r="M394">
        <v>4.0018502784712239E-3</v>
      </c>
      <c r="O394">
        <f t="shared" si="40"/>
        <v>2.5405936944844377E-2</v>
      </c>
      <c r="P394">
        <f t="shared" si="41"/>
        <v>0</v>
      </c>
    </row>
    <row r="395" spans="1:16" x14ac:dyDescent="0.3">
      <c r="A395">
        <v>3.9299999999999997</v>
      </c>
      <c r="B395">
        <f t="shared" si="36"/>
        <v>2.519328436304304E-2</v>
      </c>
      <c r="C395">
        <f t="shared" si="37"/>
        <v>3.1981177183421854E-2</v>
      </c>
      <c r="D395">
        <f t="shared" si="38"/>
        <v>7.875182698130026E-2</v>
      </c>
      <c r="E395">
        <f t="shared" si="39"/>
        <v>3.6223777789313863E-2</v>
      </c>
      <c r="J395">
        <v>7.4</v>
      </c>
      <c r="K395">
        <v>2.3665250455178256E-3</v>
      </c>
      <c r="L395">
        <v>9.0399999999999991</v>
      </c>
      <c r="M395">
        <v>3.9885630699808879E-3</v>
      </c>
      <c r="O395">
        <f t="shared" si="40"/>
        <v>2.5193284363043057E-2</v>
      </c>
      <c r="P395">
        <f t="shared" si="41"/>
        <v>0</v>
      </c>
    </row>
    <row r="396" spans="1:16" x14ac:dyDescent="0.3">
      <c r="A396">
        <v>3.94</v>
      </c>
      <c r="B396">
        <f t="shared" si="36"/>
        <v>2.4982701725184488E-2</v>
      </c>
      <c r="C396">
        <f t="shared" si="37"/>
        <v>3.1817338802554392E-2</v>
      </c>
      <c r="D396">
        <f t="shared" si="38"/>
        <v>7.8432835267893297E-2</v>
      </c>
      <c r="E396">
        <f t="shared" si="39"/>
        <v>3.5972899574287759E-2</v>
      </c>
      <c r="J396">
        <v>7.41</v>
      </c>
      <c r="K396">
        <v>2.353359187173827E-3</v>
      </c>
      <c r="L396">
        <v>9.0500000000000007</v>
      </c>
      <c r="M396">
        <v>3.9753285183837268E-3</v>
      </c>
      <c r="O396">
        <f t="shared" si="40"/>
        <v>2.498270172518452E-2</v>
      </c>
      <c r="P396">
        <f t="shared" si="41"/>
        <v>-3.1225022567582528E-17</v>
      </c>
    </row>
    <row r="397" spans="1:16" x14ac:dyDescent="0.3">
      <c r="A397">
        <v>3.9499999999999997</v>
      </c>
      <c r="B397">
        <f t="shared" si="36"/>
        <v>2.4774166241756303E-2</v>
      </c>
      <c r="C397">
        <f t="shared" si="37"/>
        <v>3.1654536238514566E-2</v>
      </c>
      <c r="D397">
        <f t="shared" si="38"/>
        <v>7.811547675253476E-2</v>
      </c>
      <c r="E397">
        <f t="shared" si="39"/>
        <v>3.5724116930992866E-2</v>
      </c>
      <c r="J397">
        <v>7.42</v>
      </c>
      <c r="K397">
        <v>2.3402794949559796E-3</v>
      </c>
      <c r="L397">
        <v>9.06</v>
      </c>
      <c r="M397">
        <v>3.9621463800932639E-3</v>
      </c>
      <c r="O397">
        <f t="shared" si="40"/>
        <v>2.4774166241756313E-2</v>
      </c>
      <c r="P397">
        <f t="shared" si="41"/>
        <v>0</v>
      </c>
    </row>
    <row r="398" spans="1:16" x14ac:dyDescent="0.3">
      <c r="A398">
        <v>3.96</v>
      </c>
      <c r="B398">
        <f t="shared" si="36"/>
        <v>2.4567655400418106E-2</v>
      </c>
      <c r="C398">
        <f t="shared" si="37"/>
        <v>3.1492761517254969E-2</v>
      </c>
      <c r="D398">
        <f t="shared" si="38"/>
        <v>7.7799741116988591E-2</v>
      </c>
      <c r="E398">
        <f t="shared" si="39"/>
        <v>3.5477409500676065E-2</v>
      </c>
      <c r="J398">
        <v>7.43</v>
      </c>
      <c r="K398">
        <v>2.3272853214372849E-3</v>
      </c>
      <c r="L398">
        <v>9.07</v>
      </c>
      <c r="M398">
        <v>3.9490164128173936E-3</v>
      </c>
      <c r="O398">
        <f t="shared" si="40"/>
        <v>2.4567655400418109E-2</v>
      </c>
      <c r="P398">
        <f t="shared" si="41"/>
        <v>0</v>
      </c>
    </row>
    <row r="399" spans="1:16" x14ac:dyDescent="0.3">
      <c r="A399">
        <v>3.9699999999999998</v>
      </c>
      <c r="B399">
        <f t="shared" si="36"/>
        <v>2.4363146962362248E-2</v>
      </c>
      <c r="C399">
        <f t="shared" si="37"/>
        <v>3.1332006738875505E-2</v>
      </c>
      <c r="D399">
        <f t="shared" si="38"/>
        <v>7.7485618122388134E-2</v>
      </c>
      <c r="E399">
        <f t="shared" si="39"/>
        <v>3.5232757148336909E-2</v>
      </c>
      <c r="J399">
        <v>7.4399999999999995</v>
      </c>
      <c r="K399">
        <v>2.314376024673612E-3</v>
      </c>
      <c r="L399">
        <v>9.08</v>
      </c>
      <c r="M399">
        <v>3.9359383755505134E-3</v>
      </c>
      <c r="O399">
        <f t="shared" si="40"/>
        <v>2.4363146962362223E-2</v>
      </c>
      <c r="P399">
        <f t="shared" si="41"/>
        <v>0</v>
      </c>
    </row>
    <row r="400" spans="1:16" x14ac:dyDescent="0.3">
      <c r="A400">
        <v>3.98</v>
      </c>
      <c r="B400">
        <f t="shared" si="36"/>
        <v>2.4160618958723908E-2</v>
      </c>
      <c r="C400">
        <f t="shared" si="37"/>
        <v>3.1172264076796366E-2</v>
      </c>
      <c r="D400">
        <f t="shared" si="38"/>
        <v>7.7173097608498206E-2</v>
      </c>
      <c r="E400">
        <f t="shared" si="39"/>
        <v>3.4990139960010387E-2</v>
      </c>
      <c r="J400">
        <v>7.45</v>
      </c>
      <c r="K400">
        <v>2.30155096815209E-3</v>
      </c>
      <c r="L400">
        <v>9.09</v>
      </c>
      <c r="M400">
        <v>3.9229120285658057E-3</v>
      </c>
      <c r="O400">
        <f t="shared" si="40"/>
        <v>2.4160618958723897E-2</v>
      </c>
      <c r="P400">
        <f t="shared" si="41"/>
        <v>0</v>
      </c>
    </row>
    <row r="401" spans="1:16" x14ac:dyDescent="0.3">
      <c r="A401">
        <v>3.9899999999999998</v>
      </c>
      <c r="B401">
        <f t="shared" si="36"/>
        <v>2.3960049687041466E-2</v>
      </c>
      <c r="C401">
        <f t="shared" si="37"/>
        <v>3.1013525776942261E-2</v>
      </c>
      <c r="D401">
        <f t="shared" si="38"/>
        <v>7.686216949298609E-2</v>
      </c>
      <c r="E401">
        <f t="shared" si="39"/>
        <v>3.4749538240085101E-2</v>
      </c>
      <c r="J401">
        <v>7.46</v>
      </c>
      <c r="K401">
        <v>2.2888095207401005E-3</v>
      </c>
      <c r="L401">
        <v>9.1</v>
      </c>
      <c r="M401">
        <v>3.9099371334075546E-3</v>
      </c>
      <c r="O401">
        <f t="shared" si="40"/>
        <v>2.396004968704149E-2</v>
      </c>
      <c r="P401">
        <f t="shared" si="41"/>
        <v>0</v>
      </c>
    </row>
    <row r="402" spans="1:16" x14ac:dyDescent="0.3">
      <c r="A402">
        <v>4</v>
      </c>
      <c r="B402">
        <f t="shared" si="36"/>
        <v>2.3761417707765353E-2</v>
      </c>
      <c r="C402">
        <f t="shared" si="37"/>
        <v>3.0855784156936926E-2</v>
      </c>
      <c r="D402">
        <f t="shared" si="38"/>
        <v>7.6552823770701023E-2</v>
      </c>
      <c r="E402">
        <f t="shared" si="39"/>
        <v>3.4510932508657007E-2</v>
      </c>
      <c r="J402">
        <v>7.47</v>
      </c>
      <c r="K402">
        <v>2.2761510566347239E-3</v>
      </c>
      <c r="L402">
        <v>9.11</v>
      </c>
      <c r="M402">
        <v>3.8970134528834672E-3</v>
      </c>
      <c r="O402">
        <f t="shared" si="40"/>
        <v>2.376141770776536E-2</v>
      </c>
      <c r="P402">
        <f t="shared" si="41"/>
        <v>0</v>
      </c>
    </row>
    <row r="403" spans="1:16" x14ac:dyDescent="0.3">
      <c r="A403">
        <v>4.01</v>
      </c>
      <c r="B403">
        <f t="shared" si="36"/>
        <v>2.3564701840815074E-2</v>
      </c>
      <c r="C403">
        <f t="shared" si="37"/>
        <v>3.0699031605308822E-2</v>
      </c>
      <c r="D403">
        <f t="shared" si="38"/>
        <v>7.6245050512960599E-2</v>
      </c>
      <c r="E403">
        <f t="shared" si="39"/>
        <v>3.4274303498917233E-2</v>
      </c>
      <c r="J403">
        <v>7.4799999999999995</v>
      </c>
      <c r="K403">
        <v>2.2635749553127525E-3</v>
      </c>
      <c r="L403">
        <v>9.1199999999999992</v>
      </c>
      <c r="M403">
        <v>3.8841407510570797E-3</v>
      </c>
      <c r="O403">
        <f t="shared" si="40"/>
        <v>2.3564701840815078E-2</v>
      </c>
      <c r="P403">
        <f t="shared" si="41"/>
        <v>0</v>
      </c>
    </row>
    <row r="404" spans="1:16" x14ac:dyDescent="0.3">
      <c r="A404">
        <v>4.0199999999999996</v>
      </c>
      <c r="B404">
        <f t="shared" si="36"/>
        <v>2.3369881162183893E-2</v>
      </c>
      <c r="C404">
        <f t="shared" si="37"/>
        <v>3.0543260580706843E-2</v>
      </c>
      <c r="D404">
        <f t="shared" si="38"/>
        <v>7.5938839866845839E-2</v>
      </c>
      <c r="E404">
        <f t="shared" si="39"/>
        <v>3.4039632154574416E-2</v>
      </c>
      <c r="J404">
        <v>7.49</v>
      </c>
      <c r="K404">
        <v>2.2510806014812137E-3</v>
      </c>
      <c r="L404">
        <v>9.1300000000000008</v>
      </c>
      <c r="M404">
        <v>3.8713187932402247E-3</v>
      </c>
      <c r="O404">
        <f t="shared" si="40"/>
        <v>2.3369881162183876E-2</v>
      </c>
      <c r="P404">
        <f t="shared" si="41"/>
        <v>0</v>
      </c>
    </row>
    <row r="405" spans="1:16" x14ac:dyDescent="0.3">
      <c r="A405">
        <v>4.03</v>
      </c>
      <c r="B405">
        <f t="shared" si="36"/>
        <v>2.3176935000590256E-2</v>
      </c>
      <c r="C405">
        <f t="shared" si="37"/>
        <v>3.0388463611126605E-2</v>
      </c>
      <c r="D405">
        <f t="shared" si="38"/>
        <v>7.5634182054504007E-2</v>
      </c>
      <c r="E405">
        <f t="shared" si="39"/>
        <v>3.3806899627311086E-2</v>
      </c>
      <c r="J405">
        <v>7.5</v>
      </c>
      <c r="K405">
        <v>2.2386673850283935E-3</v>
      </c>
      <c r="L405">
        <v>9.14</v>
      </c>
      <c r="M405">
        <v>3.8585473459855054E-3</v>
      </c>
      <c r="O405">
        <f t="shared" si="40"/>
        <v>2.3176935000590274E-2</v>
      </c>
      <c r="P405">
        <f t="shared" si="41"/>
        <v>0</v>
      </c>
    </row>
    <row r="406" spans="1:16" x14ac:dyDescent="0.3">
      <c r="A406">
        <v>4.04</v>
      </c>
      <c r="B406">
        <f t="shared" si="36"/>
        <v>2.2985842934175573E-2</v>
      </c>
      <c r="C406">
        <f t="shared" si="37"/>
        <v>3.0234633293146806E-2</v>
      </c>
      <c r="D406">
        <f t="shared" si="38"/>
        <v>7.5331067372458843E-2</v>
      </c>
      <c r="E406">
        <f t="shared" si="39"/>
        <v>3.3576087274272672E-2</v>
      </c>
      <c r="J406">
        <v>7.51</v>
      </c>
      <c r="K406">
        <v>2.226334700975348E-3</v>
      </c>
      <c r="L406">
        <v>9.15</v>
      </c>
      <c r="M406">
        <v>3.8458261770789055E-3</v>
      </c>
      <c r="O406">
        <f t="shared" si="40"/>
        <v>2.2985842934175577E-2</v>
      </c>
      <c r="P406">
        <f t="shared" si="41"/>
        <v>0</v>
      </c>
    </row>
    <row r="407" spans="1:16" x14ac:dyDescent="0.3">
      <c r="A407">
        <v>4.05</v>
      </c>
      <c r="B407">
        <f t="shared" si="36"/>
        <v>2.2796584787247116E-2</v>
      </c>
      <c r="C407">
        <f t="shared" si="37"/>
        <v>3.0081762291175398E-2</v>
      </c>
      <c r="D407">
        <f t="shared" si="38"/>
        <v>7.5029486190928474E-2</v>
      </c>
      <c r="E407">
        <f t="shared" si="39"/>
        <v>3.334717665558961E-2</v>
      </c>
      <c r="J407">
        <v>7.52</v>
      </c>
      <c r="K407">
        <v>2.2140819494279522E-3</v>
      </c>
      <c r="L407">
        <v>9.16</v>
      </c>
      <c r="M407">
        <v>3.8331550555323651E-3</v>
      </c>
      <c r="O407">
        <f t="shared" si="40"/>
        <v>2.2796584787247151E-2</v>
      </c>
      <c r="P407">
        <f t="shared" si="41"/>
        <v>-3.4694469519536142E-17</v>
      </c>
    </row>
    <row r="408" spans="1:16" x14ac:dyDescent="0.3">
      <c r="A408">
        <v>4.0599999999999996</v>
      </c>
      <c r="B408">
        <f t="shared" si="36"/>
        <v>2.2609140627066357E-2</v>
      </c>
      <c r="C408">
        <f t="shared" si="37"/>
        <v>2.9929843336705845E-2</v>
      </c>
      <c r="D408">
        <f t="shared" si="38"/>
        <v>7.4729428953150989E-2</v>
      </c>
      <c r="E408">
        <f t="shared" si="39"/>
        <v>3.3120149531931882E-2</v>
      </c>
      <c r="J408">
        <v>7.53</v>
      </c>
      <c r="K408">
        <v>2.2019085355294019E-3</v>
      </c>
      <c r="L408">
        <v>9.17</v>
      </c>
      <c r="M408">
        <v>3.8205337515764179E-3</v>
      </c>
      <c r="O408">
        <f t="shared" si="40"/>
        <v>2.2609140627066357E-2</v>
      </c>
      <c r="P408">
        <f t="shared" si="41"/>
        <v>0</v>
      </c>
    </row>
    <row r="409" spans="1:16" x14ac:dyDescent="0.3">
      <c r="A409">
        <v>4.07</v>
      </c>
      <c r="B409">
        <f t="shared" si="36"/>
        <v>2.2423490760681043E-2</v>
      </c>
      <c r="C409">
        <f t="shared" si="37"/>
        <v>2.9778869227582865E-2</v>
      </c>
      <c r="D409">
        <f t="shared" si="38"/>
        <v>7.4430886174717104E-2</v>
      </c>
      <c r="E409">
        <f t="shared" si="39"/>
        <v>3.2894987862095278E-2</v>
      </c>
      <c r="J409">
        <v>7.54</v>
      </c>
      <c r="K409">
        <v>2.1898138694132359E-3</v>
      </c>
      <c r="L409">
        <v>9.18</v>
      </c>
      <c r="M409">
        <v>3.8079620366529071E-3</v>
      </c>
      <c r="O409">
        <f t="shared" si="40"/>
        <v>2.2423490760681029E-2</v>
      </c>
      <c r="P409">
        <f t="shared" si="41"/>
        <v>0</v>
      </c>
    </row>
    <row r="410" spans="1:16" x14ac:dyDescent="0.3">
      <c r="A410">
        <v>4.08</v>
      </c>
      <c r="B410">
        <f t="shared" si="36"/>
        <v>2.2239615731801329E-2</v>
      </c>
      <c r="C410">
        <f t="shared" si="37"/>
        <v>2.962883282727791E-2</v>
      </c>
      <c r="D410">
        <f t="shared" si="38"/>
        <v>7.4133848442910433E-2</v>
      </c>
      <c r="E410">
        <f t="shared" si="39"/>
        <v>3.2671673800619194E-2</v>
      </c>
      <c r="J410">
        <v>7.55</v>
      </c>
      <c r="K410">
        <v>2.1777973661568084E-3</v>
      </c>
      <c r="L410">
        <v>9.19</v>
      </c>
      <c r="M410">
        <v>3.7954396834077755E-3</v>
      </c>
      <c r="O410">
        <f t="shared" si="40"/>
        <v>2.2239615731801346E-2</v>
      </c>
      <c r="P410">
        <f t="shared" si="41"/>
        <v>0</v>
      </c>
    </row>
    <row r="411" spans="1:16" x14ac:dyDescent="0.3">
      <c r="A411">
        <v>4.09</v>
      </c>
      <c r="B411">
        <f t="shared" si="36"/>
        <v>2.2057496317718767E-2</v>
      </c>
      <c r="C411">
        <f t="shared" si="37"/>
        <v>2.947972706417373E-2</v>
      </c>
      <c r="D411">
        <f t="shared" si="38"/>
        <v>7.3838306416054697E-2</v>
      </c>
      <c r="E411">
        <f t="shared" si="39"/>
        <v>3.2450189695435554E-2</v>
      </c>
      <c r="J411">
        <v>7.56</v>
      </c>
      <c r="K411">
        <v>2.1658584457352635E-3</v>
      </c>
      <c r="L411">
        <v>9.1999999999999993</v>
      </c>
      <c r="M411">
        <v>3.782966465683814E-3</v>
      </c>
      <c r="O411">
        <f t="shared" si="40"/>
        <v>2.2057496317718788E-2</v>
      </c>
      <c r="P411">
        <f t="shared" si="41"/>
        <v>0</v>
      </c>
    </row>
    <row r="412" spans="1:16" x14ac:dyDescent="0.3">
      <c r="A412">
        <v>4.0999999999999996</v>
      </c>
      <c r="B412">
        <f t="shared" si="36"/>
        <v>2.187711352626763E-2</v>
      </c>
      <c r="C412">
        <f t="shared" si="37"/>
        <v>2.9331544930858461E-2</v>
      </c>
      <c r="D412">
        <f t="shared" si="38"/>
        <v>7.3544250822868182E-2</v>
      </c>
      <c r="E412">
        <f t="shared" si="39"/>
        <v>3.2230518085547992E-2</v>
      </c>
      <c r="J412">
        <v>7.57</v>
      </c>
      <c r="K412">
        <v>2.1539965329759468E-3</v>
      </c>
      <c r="L412">
        <v>9.2100000000000009</v>
      </c>
      <c r="M412">
        <v>3.770542158513566E-3</v>
      </c>
      <c r="O412">
        <f t="shared" si="40"/>
        <v>2.1877113526267623E-2</v>
      </c>
      <c r="P412">
        <f t="shared" si="41"/>
        <v>0</v>
      </c>
    </row>
    <row r="413" spans="1:16" x14ac:dyDescent="0.3">
      <c r="A413">
        <v>4.1099999999999994</v>
      </c>
      <c r="B413">
        <f t="shared" si="36"/>
        <v>2.1698448592828139E-2</v>
      </c>
      <c r="C413">
        <f t="shared" si="37"/>
        <v>2.9184279483428697E-2</v>
      </c>
      <c r="D413">
        <f t="shared" si="38"/>
        <v>7.3251672461824888E-2</v>
      </c>
      <c r="E413">
        <f t="shared" si="39"/>
        <v>3.2012641698741802E-2</v>
      </c>
      <c r="J413">
        <v>7.58</v>
      </c>
      <c r="K413">
        <v>2.1422110575133346E-3</v>
      </c>
      <c r="L413">
        <v>9.2200000000000006</v>
      </c>
      <c r="M413">
        <v>3.7581665381121701E-3</v>
      </c>
      <c r="O413">
        <f t="shared" si="40"/>
        <v>2.1698448592828136E-2</v>
      </c>
      <c r="P413">
        <f t="shared" si="41"/>
        <v>0</v>
      </c>
    </row>
    <row r="414" spans="1:16" x14ac:dyDescent="0.3">
      <c r="A414">
        <v>4.12</v>
      </c>
      <c r="B414">
        <f t="shared" si="36"/>
        <v>2.1521482977371068E-2</v>
      </c>
      <c r="C414">
        <f t="shared" si="37"/>
        <v>2.9037923840801505E-2</v>
      </c>
      <c r="D414">
        <f t="shared" si="38"/>
        <v>7.2960562200523715E-2</v>
      </c>
      <c r="E414">
        <f t="shared" si="39"/>
        <v>3.1796543449322784E-2</v>
      </c>
      <c r="J414">
        <v>7.59</v>
      </c>
      <c r="K414">
        <v>2.1305014537443771E-3</v>
      </c>
      <c r="L414">
        <v>9.23</v>
      </c>
      <c r="M414">
        <v>3.7458393818703786E-3</v>
      </c>
      <c r="O414">
        <f t="shared" si="40"/>
        <v>2.1521482977371068E-2</v>
      </c>
      <c r="P414">
        <f t="shared" si="41"/>
        <v>0</v>
      </c>
    </row>
    <row r="415" spans="1:16" x14ac:dyDescent="0.3">
      <c r="A415">
        <v>4.13</v>
      </c>
      <c r="B415">
        <f t="shared" si="36"/>
        <v>2.1346198361542747E-2</v>
      </c>
      <c r="C415">
        <f t="shared" si="37"/>
        <v>2.8892471184035394E-2</v>
      </c>
      <c r="D415">
        <f t="shared" si="38"/>
        <v>7.2670910975062883E-2</v>
      </c>
      <c r="E415">
        <f t="shared" si="39"/>
        <v>3.1582206435886558E-2</v>
      </c>
      <c r="J415">
        <v>7.6</v>
      </c>
      <c r="K415">
        <v>2.1188671607843129E-3</v>
      </c>
      <c r="L415">
        <v>9.24</v>
      </c>
      <c r="M415">
        <v>3.7335604683474688E-3</v>
      </c>
      <c r="O415">
        <f t="shared" si="40"/>
        <v>2.1346198361542786E-2</v>
      </c>
      <c r="P415">
        <f t="shared" si="41"/>
        <v>-3.8163916471489756E-17</v>
      </c>
    </row>
    <row r="416" spans="1:16" x14ac:dyDescent="0.3">
      <c r="A416">
        <v>4.1399999999999997</v>
      </c>
      <c r="B416">
        <f t="shared" si="36"/>
        <v>2.1172576645790378E-2</v>
      </c>
      <c r="C416">
        <f t="shared" si="37"/>
        <v>2.8747914755659788E-2</v>
      </c>
      <c r="D416">
        <f t="shared" si="38"/>
        <v>7.2382709789421851E-2</v>
      </c>
      <c r="E416">
        <f t="shared" si="39"/>
        <v>3.1369613939115713E-2</v>
      </c>
      <c r="J416">
        <v>7.61</v>
      </c>
      <c r="K416">
        <v>2.1073076224229262E-3</v>
      </c>
      <c r="L416">
        <v>9.25</v>
      </c>
      <c r="M416">
        <v>3.7213295772643394E-3</v>
      </c>
      <c r="O416">
        <f t="shared" si="40"/>
        <v>2.1172576645790368E-2</v>
      </c>
      <c r="P416">
        <f t="shared" si="41"/>
        <v>0</v>
      </c>
    </row>
    <row r="417" spans="1:16" x14ac:dyDescent="0.3">
      <c r="A417">
        <v>4.1499999999999995</v>
      </c>
      <c r="B417">
        <f t="shared" si="36"/>
        <v>2.1000599946526474E-2</v>
      </c>
      <c r="C417">
        <f t="shared" si="37"/>
        <v>2.8604247859013224E-2</v>
      </c>
      <c r="D417">
        <f t="shared" si="38"/>
        <v>7.209594971485056E-2</v>
      </c>
      <c r="E417">
        <f t="shared" si="39"/>
        <v>3.1158749419606169E-2</v>
      </c>
      <c r="J417">
        <v>7.62</v>
      </c>
      <c r="K417">
        <v>2.0958222870812926E-3</v>
      </c>
      <c r="L417">
        <v>9.26</v>
      </c>
      <c r="M417">
        <v>3.7091464894966047E-3</v>
      </c>
      <c r="O417">
        <f t="shared" si="40"/>
        <v>2.1000599946526484E-2</v>
      </c>
      <c r="P417">
        <f t="shared" si="41"/>
        <v>0</v>
      </c>
    </row>
    <row r="418" spans="1:16" x14ac:dyDescent="0.3">
      <c r="A418">
        <v>4.16</v>
      </c>
      <c r="B418">
        <f t="shared" si="36"/>
        <v>2.0830250593332919E-2</v>
      </c>
      <c r="C418">
        <f t="shared" si="37"/>
        <v>2.8461463857589964E-2</v>
      </c>
      <c r="D418">
        <f t="shared" si="38"/>
        <v>7.181062188926414E-2</v>
      </c>
      <c r="E418">
        <f t="shared" si="39"/>
        <v>3.0949596515721621E-2</v>
      </c>
      <c r="J418">
        <v>7.63</v>
      </c>
      <c r="K418">
        <v>2.0844106077688648E-3</v>
      </c>
      <c r="L418">
        <v>9.27</v>
      </c>
      <c r="M418">
        <v>3.6970109870676864E-3</v>
      </c>
      <c r="O418">
        <f t="shared" si="40"/>
        <v>2.0830250593332923E-2</v>
      </c>
      <c r="P418">
        <f t="shared" si="41"/>
        <v>0</v>
      </c>
    </row>
    <row r="419" spans="1:16" x14ac:dyDescent="0.3">
      <c r="A419">
        <v>4.17</v>
      </c>
      <c r="B419">
        <f t="shared" si="36"/>
        <v>2.0661511126202757E-2</v>
      </c>
      <c r="C419">
        <f t="shared" si="37"/>
        <v>2.8319556174394873E-2</v>
      </c>
      <c r="D419">
        <f t="shared" si="38"/>
        <v>7.1526717516644564E-2</v>
      </c>
      <c r="E419">
        <f t="shared" si="39"/>
        <v>3.0742139041475686E-2</v>
      </c>
      <c r="J419">
        <v>7.64</v>
      </c>
      <c r="K419">
        <v>2.0730720420411358E-3</v>
      </c>
      <c r="L419">
        <v>9.2799999999999994</v>
      </c>
      <c r="M419">
        <v>3.6849228531420242E-3</v>
      </c>
      <c r="O419">
        <f t="shared" si="40"/>
        <v>2.0661511126202757E-2</v>
      </c>
      <c r="P419">
        <f t="shared" si="41"/>
        <v>0</v>
      </c>
    </row>
    <row r="420" spans="1:16" x14ac:dyDescent="0.3">
      <c r="A420">
        <v>4.18</v>
      </c>
      <c r="B420">
        <f t="shared" si="36"/>
        <v>2.049436429282022E-2</v>
      </c>
      <c r="C420">
        <f t="shared" si="37"/>
        <v>2.8178518291306499E-2</v>
      </c>
      <c r="D420">
        <f t="shared" si="38"/>
        <v>7.1244227866449045E-2</v>
      </c>
      <c r="E420">
        <f t="shared" si="39"/>
        <v>3.0536360984441187E-2</v>
      </c>
      <c r="J420">
        <v>7.65</v>
      </c>
      <c r="K420">
        <v>2.0618060519575843E-3</v>
      </c>
      <c r="L420">
        <v>9.2899999999999991</v>
      </c>
      <c r="M420">
        <v>3.6728818720183076E-3</v>
      </c>
      <c r="O420">
        <f t="shared" si="40"/>
        <v>2.0494364292820248E-2</v>
      </c>
      <c r="P420">
        <f t="shared" si="41"/>
        <v>-2.7755575615628914E-17</v>
      </c>
    </row>
    <row r="421" spans="1:16" x14ac:dyDescent="0.3">
      <c r="A421">
        <v>4.1899999999999995</v>
      </c>
      <c r="B421">
        <f t="shared" si="36"/>
        <v>2.0328793045878021E-2</v>
      </c>
      <c r="C421">
        <f t="shared" si="37"/>
        <v>2.8038343748448252E-2</v>
      </c>
      <c r="D421">
        <f t="shared" si="38"/>
        <v>7.0963144273024054E-2</v>
      </c>
      <c r="E421">
        <f t="shared" si="39"/>
        <v>3.0332246503686971E-2</v>
      </c>
      <c r="J421">
        <v>7.66</v>
      </c>
      <c r="K421">
        <v>2.0506121040401565E-3</v>
      </c>
      <c r="L421">
        <v>9.3000000000000007</v>
      </c>
      <c r="M421">
        <v>3.6608878291227169E-3</v>
      </c>
      <c r="O421">
        <f t="shared" si="40"/>
        <v>2.0328793045878032E-2</v>
      </c>
      <c r="P421">
        <f t="shared" si="41"/>
        <v>0</v>
      </c>
    </row>
    <row r="422" spans="1:16" x14ac:dyDescent="0.3">
      <c r="A422">
        <v>4.2</v>
      </c>
      <c r="B422">
        <f t="shared" si="36"/>
        <v>2.0164780540431304E-2</v>
      </c>
      <c r="C422">
        <f t="shared" si="37"/>
        <v>2.7899026143567474E-2</v>
      </c>
      <c r="D422">
        <f t="shared" si="38"/>
        <v>7.0683458135026397E-2</v>
      </c>
      <c r="E422">
        <f t="shared" si="39"/>
        <v>3.0129779927740831E-2</v>
      </c>
      <c r="J422">
        <v>7.67</v>
      </c>
      <c r="K422">
        <v>2.0394896692321452E-3</v>
      </c>
      <c r="L422">
        <v>9.31</v>
      </c>
      <c r="M422">
        <v>3.6489405110022538E-3</v>
      </c>
      <c r="O422">
        <f t="shared" si="40"/>
        <v>2.0164780540431335E-2</v>
      </c>
      <c r="P422">
        <f t="shared" si="41"/>
        <v>-3.1225022567582528E-17</v>
      </c>
    </row>
    <row r="423" spans="1:16" x14ac:dyDescent="0.3">
      <c r="A423">
        <v>4.21</v>
      </c>
      <c r="B423">
        <f t="shared" si="36"/>
        <v>2.0002310131288243E-2</v>
      </c>
      <c r="C423">
        <f t="shared" si="37"/>
        <v>2.7760559131422516E-2</v>
      </c>
      <c r="D423">
        <f t="shared" si="38"/>
        <v>7.0405160914849829E-2</v>
      </c>
      <c r="E423">
        <f t="shared" si="39"/>
        <v>2.992894575257922E-2</v>
      </c>
      <c r="J423">
        <v>7.68</v>
      </c>
      <c r="K423">
        <v>2.0284382228573997E-3</v>
      </c>
      <c r="L423">
        <v>9.32</v>
      </c>
      <c r="M423">
        <v>3.6370397053181059E-3</v>
      </c>
      <c r="O423">
        <f t="shared" si="40"/>
        <v>2.0002310131288243E-2</v>
      </c>
      <c r="P423">
        <f t="shared" si="41"/>
        <v>0</v>
      </c>
    </row>
    <row r="424" spans="1:16" x14ac:dyDescent="0.3">
      <c r="A424">
        <v>4.22</v>
      </c>
      <c r="B424">
        <f t="shared" si="36"/>
        <v>1.9841365370435734E-2</v>
      </c>
      <c r="C424">
        <f t="shared" si="37"/>
        <v>2.7622936423177192E-2</v>
      </c>
      <c r="D424">
        <f t="shared" si="38"/>
        <v>7.0128244138057808E-2</v>
      </c>
      <c r="E424">
        <f t="shared" si="39"/>
        <v>2.972972863964243E-2</v>
      </c>
      <c r="J424">
        <v>7.6899999999999995</v>
      </c>
      <c r="K424">
        <v>2.0174572445800995E-3</v>
      </c>
      <c r="L424">
        <v>9.33</v>
      </c>
      <c r="M424">
        <v>3.6251852008390636E-3</v>
      </c>
      <c r="O424">
        <f t="shared" si="40"/>
        <v>1.9841365370435744E-2</v>
      </c>
      <c r="P424">
        <f t="shared" si="41"/>
        <v>0</v>
      </c>
    </row>
    <row r="425" spans="1:16" x14ac:dyDescent="0.3">
      <c r="A425">
        <v>4.2299999999999995</v>
      </c>
      <c r="B425">
        <f t="shared" si="36"/>
        <v>1.9681930004501188E-2</v>
      </c>
      <c r="C425">
        <f t="shared" si="37"/>
        <v>2.7486151785803142E-2</v>
      </c>
      <c r="D425">
        <f t="shared" si="38"/>
        <v>6.9852699392822903E-2</v>
      </c>
      <c r="E425">
        <f t="shared" si="39"/>
        <v>2.9532113413875481E-2</v>
      </c>
      <c r="J425">
        <v>7.7</v>
      </c>
      <c r="K425">
        <v>2.0065462183647951E-3</v>
      </c>
      <c r="L425">
        <v>9.34</v>
      </c>
      <c r="M425">
        <v>3.6133767874349473E-3</v>
      </c>
      <c r="O425">
        <f t="shared" si="40"/>
        <v>1.9681930004501171E-2</v>
      </c>
      <c r="P425">
        <f t="shared" si="41"/>
        <v>0</v>
      </c>
    </row>
    <row r="426" spans="1:16" x14ac:dyDescent="0.3">
      <c r="A426">
        <v>4.24</v>
      </c>
      <c r="B426">
        <f t="shared" si="36"/>
        <v>1.9523987972248292E-2</v>
      </c>
      <c r="C426">
        <f t="shared" si="37"/>
        <v>2.7350199041489592E-2</v>
      </c>
      <c r="D426">
        <f t="shared" si="38"/>
        <v>6.957851832937105E-2</v>
      </c>
      <c r="E426">
        <f t="shared" si="39"/>
        <v>2.9336085061794498E-2</v>
      </c>
      <c r="J426">
        <v>7.71</v>
      </c>
      <c r="K426">
        <v>1.9957046324369323E-3</v>
      </c>
      <c r="L426">
        <v>9.35</v>
      </c>
      <c r="M426">
        <v>3.6016142560700774E-3</v>
      </c>
      <c r="O426">
        <f t="shared" si="40"/>
        <v>1.9523987972248299E-2</v>
      </c>
      <c r="P426">
        <f t="shared" si="41"/>
        <v>0</v>
      </c>
    </row>
    <row r="427" spans="1:16" x14ac:dyDescent="0.3">
      <c r="A427">
        <v>4.25</v>
      </c>
      <c r="B427">
        <f t="shared" si="36"/>
        <v>1.9367523402107758E-2</v>
      </c>
      <c r="C427">
        <f t="shared" si="37"/>
        <v>2.7215072067060433E-2</v>
      </c>
      <c r="D427">
        <f t="shared" si="38"/>
        <v>6.9305692659432788E-2</v>
      </c>
      <c r="E427">
        <f t="shared" si="39"/>
        <v>2.9141628729577602E-2</v>
      </c>
      <c r="J427">
        <v>7.72</v>
      </c>
      <c r="K427">
        <v>1.9849319792437691E-3</v>
      </c>
      <c r="L427">
        <v>9.36</v>
      </c>
      <c r="M427">
        <v>3.5898973987968596E-3</v>
      </c>
      <c r="O427">
        <f t="shared" si="40"/>
        <v>1.9367523402107758E-2</v>
      </c>
      <c r="P427">
        <f t="shared" si="41"/>
        <v>0</v>
      </c>
    </row>
    <row r="428" spans="1:16" x14ac:dyDescent="0.3">
      <c r="A428">
        <v>4.26</v>
      </c>
      <c r="B428">
        <f t="shared" si="36"/>
        <v>1.921252060974115E-2</v>
      </c>
      <c r="C428">
        <f t="shared" si="37"/>
        <v>2.7080764793398705E-2</v>
      </c>
      <c r="D428">
        <f t="shared" si="38"/>
        <v>6.9034214155699825E-2</v>
      </c>
      <c r="E428">
        <f t="shared" si="39"/>
        <v>2.8948729721180337E-2</v>
      </c>
      <c r="J428">
        <v>7.7299999999999995</v>
      </c>
      <c r="K428">
        <v>1.9742277554156184E-3</v>
      </c>
      <c r="L428">
        <v>9.3699999999999992</v>
      </c>
      <c r="M428">
        <v>3.5782260087493544E-3</v>
      </c>
      <c r="O428">
        <f t="shared" si="40"/>
        <v>1.9212520609741175E-2</v>
      </c>
      <c r="P428">
        <f t="shared" si="41"/>
        <v>0</v>
      </c>
    </row>
    <row r="429" spans="1:16" x14ac:dyDescent="0.3">
      <c r="A429">
        <v>4.2699999999999996</v>
      </c>
      <c r="B429">
        <f t="shared" si="36"/>
        <v>1.9058964095638679E-2</v>
      </c>
      <c r="C429">
        <f t="shared" si="37"/>
        <v>2.6947271204878026E-2</v>
      </c>
      <c r="D429">
        <f t="shared" si="38"/>
        <v>6.8764074651286894E-2</v>
      </c>
      <c r="E429">
        <f t="shared" si="39"/>
        <v>2.8757373496475513E-2</v>
      </c>
      <c r="J429">
        <v>7.74</v>
      </c>
      <c r="K429">
        <v>1.9635914617275852E-3</v>
      </c>
      <c r="L429">
        <v>9.3800000000000008</v>
      </c>
      <c r="M429">
        <v>3.5665998801368498E-3</v>
      </c>
      <c r="O429">
        <f t="shared" si="40"/>
        <v>1.9058964095638654E-2</v>
      </c>
      <c r="P429">
        <f t="shared" si="41"/>
        <v>0</v>
      </c>
    </row>
    <row r="430" spans="1:16" x14ac:dyDescent="0.3">
      <c r="A430">
        <v>4.28</v>
      </c>
      <c r="B430">
        <f t="shared" si="36"/>
        <v>1.8906838542749146E-2</v>
      </c>
      <c r="C430">
        <f t="shared" si="37"/>
        <v>2.6814585338801322E-2</v>
      </c>
      <c r="D430">
        <f t="shared" si="38"/>
        <v>6.849526603919999E-2</v>
      </c>
      <c r="E430">
        <f t="shared" si="39"/>
        <v>2.8567545669416848E-2</v>
      </c>
      <c r="J430">
        <v>7.75</v>
      </c>
      <c r="K430">
        <v>1.953022603061621E-3</v>
      </c>
      <c r="L430">
        <v>9.39</v>
      </c>
      <c r="M430">
        <v>3.5550188082375924E-3</v>
      </c>
      <c r="O430">
        <f t="shared" si="40"/>
        <v>1.8906838542749143E-2</v>
      </c>
      <c r="P430">
        <f t="shared" si="41"/>
        <v>0</v>
      </c>
    </row>
    <row r="431" spans="1:16" x14ac:dyDescent="0.3">
      <c r="A431">
        <v>4.29</v>
      </c>
      <c r="B431">
        <f t="shared" si="36"/>
        <v>1.8756128814143035E-2</v>
      </c>
      <c r="C431">
        <f t="shared" si="37"/>
        <v>2.6682701284846386E-2</v>
      </c>
      <c r="D431">
        <f t="shared" si="38"/>
        <v>6.8227780271809577E-2</v>
      </c>
      <c r="E431">
        <f t="shared" si="39"/>
        <v>2.8379232006225996E-2</v>
      </c>
      <c r="J431">
        <v>7.76</v>
      </c>
      <c r="K431">
        <v>1.9425206883689451E-3</v>
      </c>
      <c r="L431">
        <v>9.4</v>
      </c>
      <c r="M431">
        <v>3.5434825893924213E-3</v>
      </c>
      <c r="O431">
        <f t="shared" si="40"/>
        <v>1.8756128814143048E-2</v>
      </c>
      <c r="P431">
        <f t="shared" si="41"/>
        <v>0</v>
      </c>
    </row>
    <row r="432" spans="1:16" x14ac:dyDescent="0.3">
      <c r="A432">
        <v>4.3</v>
      </c>
      <c r="B432">
        <f t="shared" si="36"/>
        <v>1.8606819950706819E-2</v>
      </c>
      <c r="C432">
        <f t="shared" si="37"/>
        <v>2.6551613184518288E-2</v>
      </c>
      <c r="D432">
        <f t="shared" si="38"/>
        <v>6.796160936032998E-2</v>
      </c>
      <c r="E432">
        <f t="shared" si="39"/>
        <v>2.8192418423602917E-2</v>
      </c>
      <c r="J432">
        <v>7.77</v>
      </c>
      <c r="K432">
        <v>1.9320852306329145E-3</v>
      </c>
      <c r="L432">
        <v>9.41</v>
      </c>
      <c r="M432">
        <v>3.5319910209985895E-3</v>
      </c>
      <c r="O432">
        <f t="shared" si="40"/>
        <v>1.8606819950706822E-2</v>
      </c>
      <c r="P432">
        <f t="shared" si="41"/>
        <v>0</v>
      </c>
    </row>
    <row r="433" spans="1:16" x14ac:dyDescent="0.3">
      <c r="A433">
        <v>4.3099999999999996</v>
      </c>
      <c r="B433">
        <f t="shared" si="36"/>
        <v>1.8458897168869042E-2</v>
      </c>
      <c r="C433">
        <f t="shared" si="37"/>
        <v>2.6421315230608661E-2</v>
      </c>
      <c r="D433">
        <f t="shared" si="38"/>
        <v>6.7696745374303438E-2</v>
      </c>
      <c r="E433">
        <f t="shared" si="39"/>
        <v>2.8007090986959152E-2</v>
      </c>
      <c r="J433">
        <v>7.78</v>
      </c>
      <c r="K433">
        <v>1.9217157468321979E-3</v>
      </c>
      <c r="L433">
        <v>9.42</v>
      </c>
      <c r="M433">
        <v>3.5205439015034766E-3</v>
      </c>
      <c r="O433">
        <f t="shared" si="40"/>
        <v>1.8458897168869039E-2</v>
      </c>
      <c r="P433">
        <f t="shared" si="41"/>
        <v>0</v>
      </c>
    </row>
    <row r="434" spans="1:16" x14ac:dyDescent="0.3">
      <c r="A434">
        <v>4.32</v>
      </c>
      <c r="B434">
        <f t="shared" si="36"/>
        <v>1.8312345858357431E-2</v>
      </c>
      <c r="C434">
        <f t="shared" si="37"/>
        <v>2.6291801666661493E-2</v>
      </c>
      <c r="D434">
        <f t="shared" si="38"/>
        <v>6.743318044109016E-2</v>
      </c>
      <c r="E434">
        <f t="shared" si="39"/>
        <v>2.782323590867344E-2</v>
      </c>
      <c r="J434">
        <v>7.79</v>
      </c>
      <c r="K434">
        <v>1.9114117579043667E-3</v>
      </c>
      <c r="L434">
        <v>9.43</v>
      </c>
      <c r="M434">
        <v>3.509141030398474E-3</v>
      </c>
      <c r="O434">
        <f t="shared" si="40"/>
        <v>1.8312345858357396E-2</v>
      </c>
      <c r="P434">
        <f t="shared" si="41"/>
        <v>3.4694469519536142E-17</v>
      </c>
    </row>
    <row r="435" spans="1:16" x14ac:dyDescent="0.3">
      <c r="A435">
        <v>4.33</v>
      </c>
      <c r="B435">
        <f t="shared" si="36"/>
        <v>1.8167151579986461E-2</v>
      </c>
      <c r="C435">
        <f t="shared" si="37"/>
        <v>2.6163066786445557E-2</v>
      </c>
      <c r="D435">
        <f t="shared" si="38"/>
        <v>6.7170906745363301E-2</v>
      </c>
      <c r="E435">
        <f t="shared" si="39"/>
        <v>2.7640839546370269E-2</v>
      </c>
      <c r="J435">
        <v>7.8</v>
      </c>
      <c r="K435">
        <v>1.9011727887097896E-3</v>
      </c>
      <c r="L435">
        <v>9.44</v>
      </c>
      <c r="M435">
        <v>3.4977822082128303E-3</v>
      </c>
      <c r="O435">
        <f t="shared" si="40"/>
        <v>1.8167151579986447E-2</v>
      </c>
      <c r="P435">
        <f t="shared" si="41"/>
        <v>0</v>
      </c>
    </row>
    <row r="436" spans="1:16" x14ac:dyDescent="0.3">
      <c r="A436">
        <v>4.34</v>
      </c>
      <c r="B436">
        <f t="shared" si="36"/>
        <v>1.802330006347521E-2</v>
      </c>
      <c r="C436">
        <f t="shared" si="37"/>
        <v>2.6035104933433365E-2</v>
      </c>
      <c r="D436">
        <f t="shared" si="38"/>
        <v>6.6909916528609351E-2</v>
      </c>
      <c r="E436">
        <f t="shared" si="39"/>
        <v>2.7459888401219396E-2</v>
      </c>
      <c r="J436">
        <v>7.81</v>
      </c>
      <c r="K436">
        <v>1.8909983679959875E-3</v>
      </c>
      <c r="L436">
        <v>9.4499999999999993</v>
      </c>
      <c r="M436">
        <v>3.486467236507567E-3</v>
      </c>
      <c r="O436">
        <f t="shared" si="40"/>
        <v>1.8023300063475228E-2</v>
      </c>
      <c r="P436">
        <f t="shared" si="41"/>
        <v>0</v>
      </c>
    </row>
    <row r="437" spans="1:16" x14ac:dyDescent="0.3">
      <c r="A437">
        <v>4.3499999999999996</v>
      </c>
      <c r="B437">
        <f t="shared" si="36"/>
        <v>1.7880777205294733E-2</v>
      </c>
      <c r="C437">
        <f t="shared" si="37"/>
        <v>2.5907910500286381E-2</v>
      </c>
      <c r="D437">
        <f t="shared" si="38"/>
        <v>6.66502020886338E-2</v>
      </c>
      <c r="E437">
        <f t="shared" si="39"/>
        <v>2.7280369116257967E-2</v>
      </c>
      <c r="J437">
        <v>7.82</v>
      </c>
      <c r="K437">
        <v>1.8808880283622293E-3</v>
      </c>
      <c r="L437">
        <v>9.4600000000000009</v>
      </c>
      <c r="M437">
        <v>3.4751959178694184E-3</v>
      </c>
      <c r="O437">
        <f t="shared" si="40"/>
        <v>1.788077720529474E-2</v>
      </c>
      <c r="P437">
        <f t="shared" si="41"/>
        <v>0</v>
      </c>
    </row>
    <row r="438" spans="1:16" x14ac:dyDescent="0.3">
      <c r="A438">
        <v>4.3600000000000003</v>
      </c>
      <c r="B438">
        <f t="shared" si="36"/>
        <v>1.7739569066544818E-2</v>
      </c>
      <c r="C438">
        <f t="shared" si="37"/>
        <v>2.5781477928346692E-2</v>
      </c>
      <c r="D438">
        <f t="shared" si="38"/>
        <v>6.6391755779071651E-2</v>
      </c>
      <c r="E438">
        <f t="shared" si="39"/>
        <v>2.7102268474733446E-2</v>
      </c>
      <c r="J438">
        <v>7.83</v>
      </c>
      <c r="K438">
        <v>1.870841306224572E-3</v>
      </c>
      <c r="L438">
        <v>9.4700000000000006</v>
      </c>
      <c r="M438">
        <v>3.4639680559048519E-3</v>
      </c>
      <c r="O438">
        <f t="shared" si="40"/>
        <v>1.7739569066544825E-2</v>
      </c>
      <c r="P438">
        <f t="shared" si="41"/>
        <v>0</v>
      </c>
    </row>
    <row r="439" spans="1:16" x14ac:dyDescent="0.3">
      <c r="A439">
        <v>4.37</v>
      </c>
      <c r="B439">
        <f t="shared" si="36"/>
        <v>1.7599661870859717E-2</v>
      </c>
      <c r="C439">
        <f t="shared" si="37"/>
        <v>2.5655801707134652E-2</v>
      </c>
      <c r="D439">
        <f t="shared" si="38"/>
        <v>6.6134570008903076E-2</v>
      </c>
      <c r="E439">
        <f t="shared" si="39"/>
        <v>2.6925573398467996E-2</v>
      </c>
      <c r="J439">
        <v>7.84</v>
      </c>
      <c r="K439">
        <v>1.8608577417812042E-3</v>
      </c>
      <c r="L439">
        <v>9.48</v>
      </c>
      <c r="M439">
        <v>3.452783455234035E-3</v>
      </c>
      <c r="O439">
        <f t="shared" si="40"/>
        <v>1.7599661870859706E-2</v>
      </c>
      <c r="P439">
        <f t="shared" si="41"/>
        <v>0</v>
      </c>
    </row>
    <row r="440" spans="1:16" x14ac:dyDescent="0.3">
      <c r="A440">
        <v>4.38</v>
      </c>
      <c r="B440">
        <f t="shared" si="36"/>
        <v>1.7461042002342084E-2</v>
      </c>
      <c r="C440">
        <f t="shared" si="37"/>
        <v>2.5530876373852866E-2</v>
      </c>
      <c r="D440">
        <f t="shared" si="38"/>
        <v>6.5878637241974458E-2</v>
      </c>
      <c r="E440">
        <f t="shared" si="39"/>
        <v>2.6750270946243316E-2</v>
      </c>
      <c r="J440">
        <v>7.85</v>
      </c>
      <c r="K440">
        <v>1.8509368789781432E-3</v>
      </c>
      <c r="L440">
        <v>9.49</v>
      </c>
      <c r="M440">
        <v>3.4416419214849895E-3</v>
      </c>
      <c r="O440">
        <f t="shared" si="40"/>
        <v>1.7461042002342095E-2</v>
      </c>
      <c r="P440">
        <f t="shared" si="41"/>
        <v>0</v>
      </c>
    </row>
    <row r="441" spans="1:16" x14ac:dyDescent="0.3">
      <c r="A441">
        <v>4.3899999999999997</v>
      </c>
      <c r="B441">
        <f t="shared" si="36"/>
        <v>1.7323696003525332E-2</v>
      </c>
      <c r="C441">
        <f t="shared" si="37"/>
        <v>2.5406696512895996E-2</v>
      </c>
      <c r="D441">
        <f t="shared" si="38"/>
        <v>6.5623949996523517E-2</v>
      </c>
      <c r="E441">
        <f t="shared" si="39"/>
        <v>2.6576348312206219E-2</v>
      </c>
      <c r="J441">
        <v>7.86</v>
      </c>
      <c r="K441">
        <v>1.8410782654752901E-3</v>
      </c>
      <c r="L441">
        <v>9.5</v>
      </c>
      <c r="M441">
        <v>3.430543261287626E-3</v>
      </c>
      <c r="O441">
        <f t="shared" si="40"/>
        <v>1.7323696003525357E-2</v>
      </c>
      <c r="P441">
        <f t="shared" si="41"/>
        <v>0</v>
      </c>
    </row>
    <row r="442" spans="1:16" x14ac:dyDescent="0.3">
      <c r="A442">
        <v>4.3999999999999995</v>
      </c>
      <c r="B442">
        <f t="shared" si="36"/>
        <v>1.7187610573363279E-2</v>
      </c>
      <c r="C442">
        <f t="shared" si="37"/>
        <v>2.5283256755366669E-2</v>
      </c>
      <c r="D442">
        <f t="shared" si="38"/>
        <v>6.5370500844710286E-2</v>
      </c>
      <c r="E442">
        <f t="shared" si="39"/>
        <v>2.6403792824294465E-2</v>
      </c>
      <c r="J442">
        <v>7.87</v>
      </c>
      <c r="K442">
        <v>1.831281452612794E-3</v>
      </c>
      <c r="L442">
        <v>9.51</v>
      </c>
      <c r="M442">
        <v>3.4194872822679253E-3</v>
      </c>
      <c r="O442">
        <f t="shared" si="40"/>
        <v>1.7187610573363283E-2</v>
      </c>
      <c r="P442">
        <f t="shared" si="41"/>
        <v>0</v>
      </c>
    </row>
    <row r="443" spans="1:16" x14ac:dyDescent="0.3">
      <c r="A443">
        <v>4.41</v>
      </c>
      <c r="B443">
        <f t="shared" si="36"/>
        <v>1.7052772565247301E-2</v>
      </c>
      <c r="C443">
        <f t="shared" si="37"/>
        <v>2.5160551778597169E-2</v>
      </c>
      <c r="D443">
        <f t="shared" si="38"/>
        <v>6.5118282412152034E-2</v>
      </c>
      <c r="E443">
        <f t="shared" si="39"/>
        <v>2.6232591942682376E-2</v>
      </c>
      <c r="J443">
        <v>7.88</v>
      </c>
      <c r="K443">
        <v>1.8215459953777806E-3</v>
      </c>
      <c r="L443">
        <v>9.52</v>
      </c>
      <c r="M443">
        <v>3.4084737930421215E-3</v>
      </c>
      <c r="O443">
        <f t="shared" si="40"/>
        <v>1.7052772565247312E-2</v>
      </c>
      <c r="P443">
        <f t="shared" si="41"/>
        <v>0</v>
      </c>
    </row>
    <row r="444" spans="1:16" x14ac:dyDescent="0.3">
      <c r="A444">
        <v>4.42</v>
      </c>
      <c r="B444">
        <f t="shared" si="36"/>
        <v>1.6919168985050428E-2</v>
      </c>
      <c r="C444">
        <f t="shared" si="37"/>
        <v>2.5038576305676845E-2</v>
      </c>
      <c r="D444">
        <f t="shared" si="38"/>
        <v>6.486728737746382E-2</v>
      </c>
      <c r="E444">
        <f t="shared" si="39"/>
        <v>2.6062733258246498E-2</v>
      </c>
      <c r="J444">
        <v>7.89</v>
      </c>
      <c r="K444">
        <v>1.8118714523713889E-3</v>
      </c>
      <c r="L444">
        <v>9.5299999999999994</v>
      </c>
      <c r="M444">
        <v>3.3975026032109128E-3</v>
      </c>
      <c r="O444">
        <f t="shared" si="40"/>
        <v>1.6919168985050415E-2</v>
      </c>
      <c r="P444">
        <f t="shared" si="41"/>
        <v>0</v>
      </c>
    </row>
    <row r="445" spans="1:16" x14ac:dyDescent="0.3">
      <c r="A445">
        <v>4.43</v>
      </c>
      <c r="B445">
        <f t="shared" si="36"/>
        <v>1.6786786989197586E-2</v>
      </c>
      <c r="C445">
        <f t="shared" si="37"/>
        <v>2.4917325104985309E-2</v>
      </c>
      <c r="D445">
        <f t="shared" si="38"/>
        <v>6.4617508471802754E-2</v>
      </c>
      <c r="E445">
        <f t="shared" si="39"/>
        <v>2.5894204491050118E-2</v>
      </c>
      <c r="J445">
        <v>7.9</v>
      </c>
      <c r="K445">
        <v>1.8022573857761431E-3</v>
      </c>
      <c r="L445">
        <v>9.5399999999999991</v>
      </c>
      <c r="M445">
        <v>3.3865735233537492E-3</v>
      </c>
      <c r="O445">
        <f t="shared" si="40"/>
        <v>1.678678698919759E-2</v>
      </c>
      <c r="P445">
        <f t="shared" si="41"/>
        <v>0</v>
      </c>
    </row>
    <row r="446" spans="1:16" x14ac:dyDescent="0.3">
      <c r="A446">
        <v>4.4399999999999995</v>
      </c>
      <c r="B446">
        <f t="shared" si="36"/>
        <v>1.6655613882762418E-2</v>
      </c>
      <c r="C446">
        <f t="shared" si="37"/>
        <v>2.4796792989731146E-2</v>
      </c>
      <c r="D446">
        <f t="shared" si="38"/>
        <v>6.4368938478417584E-2</v>
      </c>
      <c r="E446">
        <f t="shared" si="39"/>
        <v>2.5726993488847442E-2</v>
      </c>
      <c r="J446">
        <v>7.91</v>
      </c>
      <c r="K446">
        <v>1.7927033613236545E-3</v>
      </c>
      <c r="L446">
        <v>9.5500000000000007</v>
      </c>
      <c r="M446">
        <v>3.3756863650230796E-3</v>
      </c>
      <c r="O446">
        <f t="shared" si="40"/>
        <v>1.6655613882762446E-2</v>
      </c>
      <c r="P446">
        <f t="shared" si="41"/>
        <v>-2.7755575615628914E-17</v>
      </c>
    </row>
    <row r="447" spans="1:16" x14ac:dyDescent="0.3">
      <c r="A447">
        <v>4.45</v>
      </c>
      <c r="B447">
        <f t="shared" si="36"/>
        <v>1.6525637117589604E-2</v>
      </c>
      <c r="C447">
        <f t="shared" si="37"/>
        <v>2.4676974817496256E-2</v>
      </c>
      <c r="D447">
        <f t="shared" si="38"/>
        <v>6.4121570232202996E-2</v>
      </c>
      <c r="E447">
        <f t="shared" si="39"/>
        <v>2.5561088225606758E-2</v>
      </c>
      <c r="J447">
        <v>7.92</v>
      </c>
      <c r="K447">
        <v>1.7832089482626302E-3</v>
      </c>
      <c r="L447">
        <v>9.56</v>
      </c>
      <c r="M447">
        <v>3.3648409407387291E-3</v>
      </c>
      <c r="O447">
        <f t="shared" si="40"/>
        <v>1.6525637117589621E-2</v>
      </c>
      <c r="P447">
        <f t="shared" si="41"/>
        <v>0</v>
      </c>
    </row>
    <row r="448" spans="1:16" x14ac:dyDescent="0.3">
      <c r="A448">
        <v>4.46</v>
      </c>
      <c r="B448">
        <f t="shared" si="36"/>
        <v>1.6396844290442598E-2</v>
      </c>
      <c r="C448">
        <f t="shared" si="37"/>
        <v>2.4557865489785662E-2</v>
      </c>
      <c r="D448">
        <f t="shared" si="38"/>
        <v>6.3875396619257382E-2</v>
      </c>
      <c r="E448">
        <f t="shared" si="39"/>
        <v>2.5396476800051474E-2</v>
      </c>
      <c r="J448">
        <v>7.93</v>
      </c>
      <c r="K448">
        <v>1.7737737193272165E-3</v>
      </c>
      <c r="L448">
        <v>9.57</v>
      </c>
      <c r="M448">
        <v>3.3540370639822846E-3</v>
      </c>
      <c r="O448">
        <f t="shared" si="40"/>
        <v>1.6396844290442605E-2</v>
      </c>
      <c r="P448">
        <f t="shared" si="41"/>
        <v>0</v>
      </c>
    </row>
    <row r="449" spans="1:16" x14ac:dyDescent="0.3">
      <c r="A449">
        <v>4.47</v>
      </c>
      <c r="B449">
        <f t="shared" si="36"/>
        <v>1.6269223141176362E-2</v>
      </c>
      <c r="C449">
        <f t="shared" si="37"/>
        <v>2.4439459951582455E-2</v>
      </c>
      <c r="D449">
        <f t="shared" si="38"/>
        <v>6.3630410576446944E-2</v>
      </c>
      <c r="E449">
        <f t="shared" si="39"/>
        <v>2.5233147434220667E-2</v>
      </c>
      <c r="J449">
        <v>7.94</v>
      </c>
      <c r="K449">
        <v>1.7643972507056383E-3</v>
      </c>
      <c r="L449">
        <v>9.58</v>
      </c>
      <c r="M449">
        <v>3.3432745491914582E-3</v>
      </c>
      <c r="O449">
        <f t="shared" si="40"/>
        <v>1.6269223141176382E-2</v>
      </c>
      <c r="P449">
        <f t="shared" si="41"/>
        <v>0</v>
      </c>
    </row>
    <row r="450" spans="1:16" x14ac:dyDescent="0.3">
      <c r="A450">
        <v>4.4799999999999995</v>
      </c>
      <c r="B450">
        <f t="shared" si="36"/>
        <v>1.6142761550935046E-2</v>
      </c>
      <c r="C450">
        <f t="shared" si="37"/>
        <v>2.4321753190908398E-2</v>
      </c>
      <c r="D450">
        <f t="shared" si="38"/>
        <v>6.338660509097209E-2</v>
      </c>
      <c r="E450">
        <f t="shared" si="39"/>
        <v>2.5071088472046723E-2</v>
      </c>
      <c r="J450">
        <v>7.95</v>
      </c>
      <c r="K450">
        <v>1.755079122009144E-3</v>
      </c>
      <c r="L450">
        <v>9.59</v>
      </c>
      <c r="M450">
        <v>3.3325532117545612E-3</v>
      </c>
      <c r="O450">
        <f t="shared" si="40"/>
        <v>1.6142761550935032E-2</v>
      </c>
      <c r="P450">
        <f t="shared" si="41"/>
        <v>0</v>
      </c>
    </row>
    <row r="451" spans="1:16" x14ac:dyDescent="0.3">
      <c r="A451">
        <v>4.49</v>
      </c>
      <c r="B451">
        <f t="shared" si="36"/>
        <v>1.6017447540373538E-2</v>
      </c>
      <c r="C451">
        <f t="shared" si="37"/>
        <v>2.4204740238389446E-2</v>
      </c>
      <c r="D451">
        <f t="shared" si="38"/>
        <v>6.3143973199939626E-2</v>
      </c>
      <c r="E451">
        <f t="shared" si="39"/>
        <v>2.4910288377951638E-2</v>
      </c>
      <c r="J451">
        <v>7.96</v>
      </c>
      <c r="K451">
        <v>1.7458189162413047E-3</v>
      </c>
      <c r="L451">
        <v>9.6</v>
      </c>
      <c r="M451">
        <v>3.3218728680049665E-3</v>
      </c>
      <c r="O451">
        <f t="shared" si="40"/>
        <v>1.6017447540373556E-2</v>
      </c>
      <c r="P451">
        <f t="shared" si="41"/>
        <v>0</v>
      </c>
    </row>
    <row r="452" spans="1:16" x14ac:dyDescent="0.3">
      <c r="A452">
        <v>4.5</v>
      </c>
      <c r="B452">
        <f t="shared" ref="B452:B515" si="42">_xlfn.F.DIST(A452,5,9,FALSE)</f>
        <v>1.58932692679035E-2</v>
      </c>
      <c r="C452">
        <f t="shared" ref="C452:C515" si="43">_xlfn.F.DIST(A452,1,9,FALSE)</f>
        <v>2.4088416166826752E-2</v>
      </c>
      <c r="D452">
        <f t="shared" ref="D452:D515" si="44">_xlfn.F.DIST.RT(A452,1,9)</f>
        <v>6.2902507989939002E-2</v>
      </c>
      <c r="E452">
        <f t="shared" ref="E452:E515" si="45">_xlfn.F.DIST.RT(A452,5,9)</f>
        <v>2.4750735735460699E-2</v>
      </c>
      <c r="J452">
        <v>7.97</v>
      </c>
      <c r="K452">
        <v>1.7366162197675289E-3</v>
      </c>
      <c r="L452">
        <v>9.61</v>
      </c>
      <c r="M452">
        <v>3.3112333352156823E-3</v>
      </c>
      <c r="O452">
        <f t="shared" ref="O452:O515" si="46">1/$N$3*(5/9)^(5/2)*A452^(5/2-1)*(1+5/9*A452)^(-(5+9)/2)</f>
        <v>1.5893269267903524E-2</v>
      </c>
      <c r="P452">
        <f t="shared" ref="P452:P515" si="47">B452-O452</f>
        <v>0</v>
      </c>
    </row>
    <row r="453" spans="1:16" x14ac:dyDescent="0.3">
      <c r="A453">
        <v>4.51</v>
      </c>
      <c r="B453">
        <f t="shared" si="42"/>
        <v>1.5770215027962699E-2</v>
      </c>
      <c r="C453">
        <f t="shared" si="43"/>
        <v>2.3972776090772308E-2</v>
      </c>
      <c r="D453">
        <f t="shared" si="44"/>
        <v>6.2662202596622654E-2</v>
      </c>
      <c r="E453">
        <f t="shared" si="45"/>
        <v>2.459241924583342E-2</v>
      </c>
      <c r="J453">
        <v>7.9799999999999995</v>
      </c>
      <c r="K453">
        <v>1.7274706222849812E-3</v>
      </c>
      <c r="L453">
        <v>9.6199999999999992</v>
      </c>
      <c r="M453">
        <v>3.3006344315938277E-3</v>
      </c>
      <c r="O453">
        <f t="shared" si="46"/>
        <v>1.5770215027962716E-2</v>
      </c>
      <c r="P453">
        <f t="shared" si="47"/>
        <v>0</v>
      </c>
    </row>
    <row r="454" spans="1:16" x14ac:dyDescent="0.3">
      <c r="A454">
        <v>4.5199999999999996</v>
      </c>
      <c r="B454">
        <f t="shared" si="42"/>
        <v>1.5648273249307731E-2</v>
      </c>
      <c r="C454">
        <f t="shared" si="43"/>
        <v>2.3857815166110071E-2</v>
      </c>
      <c r="D454">
        <f t="shared" si="44"/>
        <v>6.2423050204290224E-2</v>
      </c>
      <c r="E454">
        <f t="shared" si="45"/>
        <v>2.4435327726711902E-2</v>
      </c>
      <c r="J454">
        <v>7.99</v>
      </c>
      <c r="K454">
        <v>1.7183817167926978E-3</v>
      </c>
      <c r="L454">
        <v>9.6300000000000008</v>
      </c>
      <c r="M454">
        <v>3.2900759762752663E-3</v>
      </c>
      <c r="O454">
        <f t="shared" si="46"/>
        <v>1.5648273249307735E-2</v>
      </c>
      <c r="P454">
        <f t="shared" si="47"/>
        <v>0</v>
      </c>
    </row>
    <row r="455" spans="1:16" x14ac:dyDescent="0.3">
      <c r="A455">
        <v>4.53</v>
      </c>
      <c r="B455">
        <f t="shared" si="42"/>
        <v>1.5527432493329822E-2</v>
      </c>
      <c r="C455">
        <f t="shared" si="43"/>
        <v>2.3743528589641714E-2</v>
      </c>
      <c r="D455">
        <f t="shared" si="44"/>
        <v>6.2185044045477686E-2</v>
      </c>
      <c r="E455">
        <f t="shared" si="45"/>
        <v>2.4279450110786204E-2</v>
      </c>
      <c r="J455">
        <v>8</v>
      </c>
      <c r="K455">
        <v>1.7093490995620793E-3</v>
      </c>
      <c r="L455">
        <v>9.64</v>
      </c>
      <c r="M455">
        <v>3.2795577893192469E-3</v>
      </c>
      <c r="O455">
        <f t="shared" si="46"/>
        <v>1.5527432493329819E-2</v>
      </c>
      <c r="P455">
        <f t="shared" si="47"/>
        <v>0</v>
      </c>
    </row>
    <row r="456" spans="1:16" x14ac:dyDescent="0.3">
      <c r="A456">
        <v>4.54</v>
      </c>
      <c r="B456">
        <f t="shared" si="42"/>
        <v>1.540768145239324E-2</v>
      </c>
      <c r="C456">
        <f t="shared" si="43"/>
        <v>2.3629911598677431E-2</v>
      </c>
      <c r="D456">
        <f t="shared" si="44"/>
        <v>6.1948177400550163E-2</v>
      </c>
      <c r="E456">
        <f t="shared" si="45"/>
        <v>2.4124775444476214E-2</v>
      </c>
      <c r="J456">
        <v>8.01</v>
      </c>
      <c r="K456">
        <v>1.7003723701076092E-3</v>
      </c>
      <c r="L456">
        <v>9.65</v>
      </c>
      <c r="M456">
        <v>3.2690796917030003E-3</v>
      </c>
      <c r="O456">
        <f t="shared" si="46"/>
        <v>1.5407681452393251E-2</v>
      </c>
      <c r="P456">
        <f t="shared" si="47"/>
        <v>0</v>
      </c>
    </row>
    <row r="457" spans="1:16" x14ac:dyDescent="0.3">
      <c r="A457">
        <v>4.55</v>
      </c>
      <c r="B457">
        <f t="shared" si="42"/>
        <v>1.5289008948195973E-2</v>
      </c>
      <c r="C457">
        <f t="shared" si="43"/>
        <v>2.3516959470631444E-2</v>
      </c>
      <c r="D457">
        <f t="shared" si="44"/>
        <v>6.1712443597298779E-2</v>
      </c>
      <c r="E457">
        <f t="shared" si="45"/>
        <v>2.3971292886630084E-2</v>
      </c>
      <c r="J457">
        <v>8.02</v>
      </c>
      <c r="K457">
        <v>1.6914511311579212E-3</v>
      </c>
      <c r="L457">
        <v>9.66</v>
      </c>
      <c r="M457">
        <v>3.2586415053165044E-3</v>
      </c>
      <c r="O457">
        <f t="shared" si="46"/>
        <v>1.5289008948195989E-2</v>
      </c>
      <c r="P457">
        <f t="shared" si="47"/>
        <v>-1.5612511283791264E-17</v>
      </c>
    </row>
    <row r="458" spans="1:16" x14ac:dyDescent="0.3">
      <c r="A458">
        <v>4.5599999999999996</v>
      </c>
      <c r="B458">
        <f t="shared" si="42"/>
        <v>1.5171403930152559E-2</v>
      </c>
      <c r="C458">
        <f t="shared" si="43"/>
        <v>2.3404667522622283E-2</v>
      </c>
      <c r="D458">
        <f t="shared" si="44"/>
        <v>6.1477836010541728E-2</v>
      </c>
      <c r="E458">
        <f t="shared" si="45"/>
        <v>2.3818991707239126E-2</v>
      </c>
      <c r="J458">
        <v>8.0299999999999994</v>
      </c>
      <c r="K458">
        <v>1.682584988627078E-3</v>
      </c>
      <c r="L458">
        <v>9.67</v>
      </c>
      <c r="M458">
        <v>3.248243052957173E-3</v>
      </c>
      <c r="O458">
        <f t="shared" si="46"/>
        <v>1.5171403930152564E-2</v>
      </c>
      <c r="P458">
        <f t="shared" si="47"/>
        <v>0</v>
      </c>
    </row>
    <row r="459" spans="1:16" x14ac:dyDescent="0.3">
      <c r="A459">
        <v>4.57</v>
      </c>
      <c r="B459">
        <f t="shared" si="42"/>
        <v>1.5054855473798456E-2</v>
      </c>
      <c r="C459">
        <f t="shared" si="43"/>
        <v>2.3293031111077823E-2</v>
      </c>
      <c r="D459">
        <f t="shared" si="44"/>
        <v>6.1244348061729126E-2</v>
      </c>
      <c r="E459">
        <f t="shared" si="45"/>
        <v>2.3667861286168559E-2</v>
      </c>
      <c r="J459">
        <v>8.0399999999999991</v>
      </c>
      <c r="K459">
        <v>1.6737735515862128E-3</v>
      </c>
      <c r="L459">
        <v>9.68</v>
      </c>
      <c r="M459">
        <v>3.2378841583246081E-3</v>
      </c>
      <c r="O459">
        <f t="shared" si="46"/>
        <v>1.5054855473798466E-2</v>
      </c>
      <c r="P459">
        <f t="shared" si="47"/>
        <v>0</v>
      </c>
    </row>
    <row r="460" spans="1:16" x14ac:dyDescent="0.3">
      <c r="A460">
        <v>4.58</v>
      </c>
      <c r="B460">
        <f t="shared" si="42"/>
        <v>1.4939352779216063E-2</v>
      </c>
      <c r="C460">
        <f t="shared" si="43"/>
        <v>2.3182045631344812E-2</v>
      </c>
      <c r="D460">
        <f t="shared" si="44"/>
        <v>6.1011973218551716E-2</v>
      </c>
      <c r="E460">
        <f t="shared" si="45"/>
        <v>2.3517891111904256E-2</v>
      </c>
      <c r="J460">
        <v>8.0500000000000007</v>
      </c>
      <c r="K460">
        <v>1.6650164322353637E-3</v>
      </c>
      <c r="L460">
        <v>9.69</v>
      </c>
      <c r="M460">
        <v>3.2275646460154369E-3</v>
      </c>
      <c r="O460">
        <f t="shared" si="46"/>
        <v>1.493935277921607E-2</v>
      </c>
      <c r="P460">
        <f t="shared" si="47"/>
        <v>0</v>
      </c>
    </row>
    <row r="461" spans="1:16" x14ac:dyDescent="0.3">
      <c r="A461">
        <v>4.59</v>
      </c>
      <c r="B461">
        <f t="shared" si="42"/>
        <v>1.4824885169481562E-2</v>
      </c>
      <c r="C461">
        <f t="shared" si="43"/>
        <v>2.3071706517303097E-2</v>
      </c>
      <c r="D461">
        <f t="shared" si="44"/>
        <v>6.0780704994554152E-2</v>
      </c>
      <c r="E461">
        <f t="shared" si="45"/>
        <v>2.3369070780314933E-2</v>
      </c>
      <c r="J461">
        <v>8.06</v>
      </c>
      <c r="K461">
        <v>1.656313245875674E-3</v>
      </c>
      <c r="L461">
        <v>9.6999999999999993</v>
      </c>
      <c r="M461">
        <v>3.2172843415181175E-3</v>
      </c>
      <c r="O461">
        <f t="shared" si="46"/>
        <v>1.4824885169481564E-2</v>
      </c>
      <c r="P461">
        <f t="shared" si="47"/>
        <v>0</v>
      </c>
    </row>
    <row r="462" spans="1:16" x14ac:dyDescent="0.3">
      <c r="A462">
        <v>4.5999999999999996</v>
      </c>
      <c r="B462">
        <f t="shared" si="42"/>
        <v>1.4711442089132739E-2</v>
      </c>
      <c r="C462">
        <f t="shared" si="43"/>
        <v>2.2962009240984169E-2</v>
      </c>
      <c r="D462">
        <f t="shared" si="44"/>
        <v>6.0550536948750851E-2</v>
      </c>
      <c r="E462">
        <f t="shared" si="45"/>
        <v>2.3221389993429986E-2</v>
      </c>
      <c r="J462">
        <v>8.07</v>
      </c>
      <c r="K462">
        <v>1.6476636108817798E-3</v>
      </c>
      <c r="L462">
        <v>9.7100000000000009</v>
      </c>
      <c r="M462">
        <v>3.2070430712077859E-3</v>
      </c>
      <c r="O462">
        <f t="shared" si="46"/>
        <v>1.4711442089132741E-2</v>
      </c>
      <c r="P462">
        <f t="shared" si="47"/>
        <v>0</v>
      </c>
    </row>
    <row r="463" spans="1:16" x14ac:dyDescent="0.3">
      <c r="A463">
        <v>4.6100000000000003</v>
      </c>
      <c r="B463">
        <f t="shared" si="42"/>
        <v>1.4599013102657338E-2</v>
      </c>
      <c r="C463">
        <f t="shared" si="43"/>
        <v>2.2852949312194257E-2</v>
      </c>
      <c r="D463">
        <f t="shared" si="44"/>
        <v>6.0321462685246872E-2</v>
      </c>
      <c r="E463">
        <f t="shared" si="45"/>
        <v>2.307483855823252E-2</v>
      </c>
      <c r="J463">
        <v>8.08</v>
      </c>
      <c r="K463">
        <v>1.6390671486745197E-3</v>
      </c>
      <c r="L463">
        <v>9.7200000000000006</v>
      </c>
      <c r="M463">
        <v>3.1968406623411895E-3</v>
      </c>
      <c r="O463">
        <f t="shared" si="46"/>
        <v>1.4599013102657342E-2</v>
      </c>
      <c r="P463">
        <f t="shared" si="47"/>
        <v>0</v>
      </c>
    </row>
    <row r="464" spans="1:16" x14ac:dyDescent="0.3">
      <c r="A464">
        <v>4.62</v>
      </c>
      <c r="B464">
        <f t="shared" si="42"/>
        <v>1.4487587893001544E-2</v>
      </c>
      <c r="C464">
        <f t="shared" si="43"/>
        <v>2.2744522278141902E-2</v>
      </c>
      <c r="D464">
        <f t="shared" si="44"/>
        <v>6.0093475852861913E-2</v>
      </c>
      <c r="E464">
        <f t="shared" si="45"/>
        <v>2.2929406385467106E-2</v>
      </c>
      <c r="J464">
        <v>8.09</v>
      </c>
      <c r="K464">
        <v>1.6305234836939001E-3</v>
      </c>
      <c r="L464">
        <v>9.73</v>
      </c>
      <c r="M464">
        <v>3.1866769430515928E-3</v>
      </c>
      <c r="O464">
        <f t="shared" si="46"/>
        <v>1.4487587893001542E-2</v>
      </c>
      <c r="P464">
        <f t="shared" si="47"/>
        <v>0</v>
      </c>
    </row>
    <row r="465" spans="1:16" x14ac:dyDescent="0.3">
      <c r="A465">
        <v>4.63</v>
      </c>
      <c r="B465">
        <f t="shared" si="42"/>
        <v>1.4377156260098382E-2</v>
      </c>
      <c r="C465">
        <f t="shared" si="43"/>
        <v>2.2636723723069452E-2</v>
      </c>
      <c r="D465">
        <f t="shared" si="44"/>
        <v>5.9866570144758088E-2</v>
      </c>
      <c r="E465">
        <f t="shared" si="45"/>
        <v>2.2785083488462803E-2</v>
      </c>
      <c r="J465">
        <v>8.1</v>
      </c>
      <c r="K465">
        <v>1.6220322433723212E-3</v>
      </c>
      <c r="L465">
        <v>9.74</v>
      </c>
      <c r="M465">
        <v>3.1765517423437569E-3</v>
      </c>
      <c r="O465">
        <f t="shared" si="46"/>
        <v>1.4377156260098381E-2</v>
      </c>
      <c r="P465">
        <f t="shared" si="47"/>
        <v>0</v>
      </c>
    </row>
    <row r="466" spans="1:16" x14ac:dyDescent="0.3">
      <c r="A466">
        <v>4.6399999999999997</v>
      </c>
      <c r="B466">
        <f t="shared" si="42"/>
        <v>1.4267708119415896E-2</v>
      </c>
      <c r="C466">
        <f t="shared" si="43"/>
        <v>2.2529549267889318E-2</v>
      </c>
      <c r="D466">
        <f t="shared" si="44"/>
        <v>5.96407392980716E-2</v>
      </c>
      <c r="E466">
        <f t="shared" si="45"/>
        <v>2.2641859981970422E-2</v>
      </c>
      <c r="J466">
        <v>8.11</v>
      </c>
      <c r="K466">
        <v>1.6135930581080528E-3</v>
      </c>
      <c r="L466">
        <v>9.75</v>
      </c>
      <c r="M466">
        <v>3.1664648900888875E-3</v>
      </c>
      <c r="O466">
        <f t="shared" si="46"/>
        <v>1.4267708119415917E-2</v>
      </c>
      <c r="P466">
        <f t="shared" si="47"/>
        <v>-2.0816681711721685E-17</v>
      </c>
    </row>
    <row r="467" spans="1:16" x14ac:dyDescent="0.3">
      <c r="A467">
        <v>4.6499999999999995</v>
      </c>
      <c r="B467">
        <f t="shared" si="42"/>
        <v>1.4159233500524677E-2</v>
      </c>
      <c r="C467">
        <f t="shared" si="43"/>
        <v>2.2422994569824051E-2</v>
      </c>
      <c r="D467">
        <f t="shared" si="44"/>
        <v>5.9415977093547359E-2</v>
      </c>
      <c r="E467">
        <f t="shared" si="45"/>
        <v>2.2499726081014366E-2</v>
      </c>
      <c r="J467">
        <v>8.1199999999999992</v>
      </c>
      <c r="K467">
        <v>1.6052055612389938E-3</v>
      </c>
      <c r="L467">
        <v>9.76</v>
      </c>
      <c r="M467">
        <v>3.1564162170197516E-3</v>
      </c>
      <c r="O467">
        <f t="shared" si="46"/>
        <v>1.4159233500524672E-2</v>
      </c>
      <c r="P467">
        <f t="shared" si="47"/>
        <v>0</v>
      </c>
    </row>
    <row r="468" spans="1:16" x14ac:dyDescent="0.3">
      <c r="A468">
        <v>4.66</v>
      </c>
      <c r="B468">
        <f t="shared" si="42"/>
        <v>1.405172254568425E-2</v>
      </c>
      <c r="C468">
        <f t="shared" si="43"/>
        <v>2.2317055322050691E-2</v>
      </c>
      <c r="D468">
        <f t="shared" si="44"/>
        <v>5.9192277355178041E-2</v>
      </c>
      <c r="E468">
        <f t="shared" si="45"/>
        <v>2.235867209975877E-2</v>
      </c>
      <c r="J468">
        <v>8.1300000000000008</v>
      </c>
      <c r="K468">
        <v>1.5968693890166575E-3</v>
      </c>
      <c r="L468">
        <v>9.77</v>
      </c>
      <c r="M468">
        <v>3.1464055547256444E-3</v>
      </c>
      <c r="O468">
        <f t="shared" si="46"/>
        <v>1.4051722545684271E-2</v>
      </c>
      <c r="P468">
        <f t="shared" si="47"/>
        <v>-2.0816681711721685E-17</v>
      </c>
    </row>
    <row r="469" spans="1:16" x14ac:dyDescent="0.3">
      <c r="A469">
        <v>4.67</v>
      </c>
      <c r="B469">
        <f t="shared" si="42"/>
        <v>1.3945165508448867E-2</v>
      </c>
      <c r="C469">
        <f t="shared" si="43"/>
        <v>2.2211727253349293E-2</v>
      </c>
      <c r="D469">
        <f t="shared" si="44"/>
        <v>5.8969633949846639E-2</v>
      </c>
      <c r="E469">
        <f t="shared" si="45"/>
        <v>2.2218688450387537E-2</v>
      </c>
      <c r="J469">
        <v>8.14</v>
      </c>
      <c r="K469">
        <v>1.5885841805804413E-3</v>
      </c>
      <c r="L469">
        <v>9.7799999999999994</v>
      </c>
      <c r="M469">
        <v>3.1364327356475153E-3</v>
      </c>
      <c r="O469">
        <f t="shared" si="46"/>
        <v>1.3945165508448864E-2</v>
      </c>
      <c r="P469">
        <f t="shared" si="47"/>
        <v>0</v>
      </c>
    </row>
    <row r="470" spans="1:16" x14ac:dyDescent="0.3">
      <c r="A470">
        <v>4.68</v>
      </c>
      <c r="B470">
        <f t="shared" si="42"/>
        <v>1.3839552752291113E-2</v>
      </c>
      <c r="C470">
        <f t="shared" si="43"/>
        <v>2.2107006127755201E-2</v>
      </c>
      <c r="D470">
        <f t="shared" si="44"/>
        <v>5.874804078697126E-2</v>
      </c>
      <c r="E470">
        <f t="shared" si="45"/>
        <v>2.2079765641998279E-2</v>
      </c>
      <c r="J470">
        <v>8.15</v>
      </c>
      <c r="K470">
        <v>1.5803495779321073E-3</v>
      </c>
      <c r="L470">
        <v>9.7899999999999991</v>
      </c>
      <c r="M470">
        <v>3.1264975930731355E-3</v>
      </c>
      <c r="O470">
        <f t="shared" si="46"/>
        <v>1.3839552752291115E-2</v>
      </c>
      <c r="P470">
        <f t="shared" si="47"/>
        <v>0</v>
      </c>
    </row>
    <row r="471" spans="1:16" x14ac:dyDescent="0.3">
      <c r="A471">
        <v>4.6899999999999995</v>
      </c>
      <c r="B471">
        <f t="shared" si="42"/>
        <v>1.3734874749244532E-2</v>
      </c>
      <c r="C471">
        <f t="shared" si="43"/>
        <v>2.2002887744215729E-2</v>
      </c>
      <c r="D471">
        <f t="shared" si="44"/>
        <v>5.8527491818155232E-2</v>
      </c>
      <c r="E471">
        <f t="shared" si="45"/>
        <v>2.1941894279509939E-2</v>
      </c>
      <c r="J471">
        <v>8.16</v>
      </c>
      <c r="K471">
        <v>1.5721652259105669E-3</v>
      </c>
      <c r="L471">
        <v>9.8000000000000007</v>
      </c>
      <c r="M471">
        <v>3.1165999611321646E-3</v>
      </c>
      <c r="O471">
        <f t="shared" si="46"/>
        <v>1.3734874749244541E-2</v>
      </c>
      <c r="P471">
        <f t="shared" si="47"/>
        <v>0</v>
      </c>
    </row>
    <row r="472" spans="1:16" x14ac:dyDescent="0.3">
      <c r="A472">
        <v>4.7</v>
      </c>
      <c r="B472">
        <f t="shared" si="42"/>
        <v>1.3631122078563858E-2</v>
      </c>
      <c r="C472">
        <f t="shared" si="43"/>
        <v>2.1899367936250323E-2</v>
      </c>
      <c r="D472">
        <f t="shared" si="44"/>
        <v>5.8307981036838853E-2</v>
      </c>
      <c r="E472">
        <f t="shared" si="45"/>
        <v>2.180506506258394E-2</v>
      </c>
      <c r="J472">
        <v>8.17</v>
      </c>
      <c r="K472">
        <v>1.564030772166836E-3</v>
      </c>
      <c r="L472">
        <v>9.81</v>
      </c>
      <c r="M472">
        <v>3.1067396747914127E-3</v>
      </c>
      <c r="O472">
        <f t="shared" si="46"/>
        <v>1.3631122078563858E-2</v>
      </c>
      <c r="P472">
        <f t="shared" si="47"/>
        <v>0</v>
      </c>
    </row>
    <row r="473" spans="1:16" x14ac:dyDescent="0.3">
      <c r="A473">
        <v>4.71</v>
      </c>
      <c r="B473">
        <f t="shared" si="42"/>
        <v>1.3528285425403189E-2</v>
      </c>
      <c r="C473">
        <f t="shared" si="43"/>
        <v>2.1796442571614887E-2</v>
      </c>
      <c r="D473">
        <f t="shared" si="44"/>
        <v>5.8089502477956183E-2</v>
      </c>
      <c r="E473">
        <f t="shared" si="45"/>
        <v>2.1669268784558538E-2</v>
      </c>
      <c r="J473">
        <v>8.18</v>
      </c>
      <c r="K473">
        <v>1.5559458671392981E-3</v>
      </c>
      <c r="L473">
        <v>9.82</v>
      </c>
      <c r="M473">
        <v>3.0969165698500095E-3</v>
      </c>
      <c r="O473">
        <f t="shared" si="46"/>
        <v>1.352828542540317E-2</v>
      </c>
      <c r="P473">
        <f t="shared" si="47"/>
        <v>1.9081958235744878E-17</v>
      </c>
    </row>
    <row r="474" spans="1:16" x14ac:dyDescent="0.3">
      <c r="A474">
        <v>4.72</v>
      </c>
      <c r="B474">
        <f t="shared" si="42"/>
        <v>1.3426355579511743E-2</v>
      </c>
      <c r="C474">
        <f t="shared" si="43"/>
        <v>2.1694107551969877E-2</v>
      </c>
      <c r="D474">
        <f t="shared" si="44"/>
        <v>5.7872050217593722E-2</v>
      </c>
      <c r="E474">
        <f t="shared" si="45"/>
        <v>2.1534496331396469E-2</v>
      </c>
      <c r="J474">
        <v>8.19</v>
      </c>
      <c r="K474">
        <v>1.5479101640291822E-3</v>
      </c>
      <c r="L474">
        <v>9.83</v>
      </c>
      <c r="M474">
        <v>3.087130482934681E-3</v>
      </c>
      <c r="O474">
        <f t="shared" si="46"/>
        <v>1.3426355579511735E-2</v>
      </c>
      <c r="P474">
        <f t="shared" si="47"/>
        <v>0</v>
      </c>
    </row>
    <row r="475" spans="1:16" x14ac:dyDescent="0.3">
      <c r="A475">
        <v>4.7299999999999995</v>
      </c>
      <c r="B475">
        <f t="shared" si="42"/>
        <v>1.3325323433946904E-2</v>
      </c>
      <c r="C475">
        <f t="shared" si="43"/>
        <v>2.159235881255199E-2</v>
      </c>
      <c r="D475">
        <f t="shared" si="44"/>
        <v>5.7655618372653122E-2</v>
      </c>
      <c r="E475">
        <f t="shared" si="45"/>
        <v>2.140073868064522E-2</v>
      </c>
      <c r="J475">
        <v>8.1999999999999993</v>
      </c>
      <c r="K475">
        <v>1.5399233187762716E-3</v>
      </c>
      <c r="L475">
        <v>9.84</v>
      </c>
      <c r="M475">
        <v>3.0773812514949951E-3</v>
      </c>
      <c r="O475">
        <f t="shared" si="46"/>
        <v>1.3325323433946903E-2</v>
      </c>
      <c r="P475">
        <f t="shared" si="47"/>
        <v>0</v>
      </c>
    </row>
    <row r="476" spans="1:16" x14ac:dyDescent="0.3">
      <c r="A476">
        <v>4.74</v>
      </c>
      <c r="B476">
        <f t="shared" si="42"/>
        <v>1.3225179983804267E-2</v>
      </c>
      <c r="C476">
        <f t="shared" si="43"/>
        <v>2.1491192321849869E-2</v>
      </c>
      <c r="D476">
        <f t="shared" si="44"/>
        <v>5.7440201100517223E-2</v>
      </c>
      <c r="E476">
        <f t="shared" si="45"/>
        <v>2.1267986900410627E-2</v>
      </c>
      <c r="J476">
        <v>8.2099999999999991</v>
      </c>
      <c r="K476">
        <v>1.5319849900348374E-3</v>
      </c>
      <c r="L476">
        <v>9.85</v>
      </c>
      <c r="M476">
        <v>3.0676687137986833E-3</v>
      </c>
      <c r="O476">
        <f t="shared" si="46"/>
        <v>1.3225179983804267E-2</v>
      </c>
      <c r="P476">
        <f t="shared" si="47"/>
        <v>0</v>
      </c>
    </row>
    <row r="477" spans="1:16" x14ac:dyDescent="0.3">
      <c r="A477">
        <v>4.75</v>
      </c>
      <c r="B477">
        <f t="shared" si="42"/>
        <v>1.3125916324964562E-2</v>
      </c>
      <c r="C477">
        <f t="shared" si="43"/>
        <v>2.1390604081283265E-2</v>
      </c>
      <c r="D477">
        <f t="shared" si="44"/>
        <v>5.7225792598719238E-2</v>
      </c>
      <c r="E477">
        <f t="shared" si="45"/>
        <v>2.113623214834251E-2</v>
      </c>
      <c r="J477">
        <v>8.2200000000000006</v>
      </c>
      <c r="K477">
        <v>1.5240948391498546E-3</v>
      </c>
      <c r="L477">
        <v>9.86</v>
      </c>
      <c r="M477">
        <v>3.057992708927025E-3</v>
      </c>
      <c r="O477">
        <f t="shared" si="46"/>
        <v>1.3125916324964576E-2</v>
      </c>
      <c r="P477">
        <f t="shared" si="47"/>
        <v>-1.3877787807814457E-17</v>
      </c>
    </row>
    <row r="478" spans="1:16" x14ac:dyDescent="0.3">
      <c r="A478">
        <v>4.76</v>
      </c>
      <c r="B478">
        <f t="shared" si="42"/>
        <v>1.3027523652857151E-2</v>
      </c>
      <c r="C478">
        <f t="shared" si="43"/>
        <v>2.1290590124885773E-2</v>
      </c>
      <c r="D478">
        <f t="shared" si="44"/>
        <v>5.7012387104614537E-2</v>
      </c>
      <c r="E478">
        <f t="shared" si="45"/>
        <v>2.1005465670633151E-2</v>
      </c>
      <c r="J478">
        <v>8.23</v>
      </c>
      <c r="K478">
        <v>1.5162525301333808E-3</v>
      </c>
      <c r="L478">
        <v>9.8699999999999992</v>
      </c>
      <c r="M478">
        <v>3.0483530767701126E-3</v>
      </c>
      <c r="O478">
        <f t="shared" si="46"/>
        <v>1.3027523652857155E-2</v>
      </c>
      <c r="P478">
        <f t="shared" si="47"/>
        <v>0</v>
      </c>
    </row>
    <row r="479" spans="1:16" x14ac:dyDescent="0.3">
      <c r="A479">
        <v>4.7699999999999996</v>
      </c>
      <c r="B479">
        <f t="shared" si="42"/>
        <v>1.2929993261239883E-2</v>
      </c>
      <c r="C479">
        <f t="shared" si="43"/>
        <v>2.1191146518991483E-2</v>
      </c>
      <c r="D479">
        <f t="shared" si="44"/>
        <v>5.679997889505678E-2</v>
      </c>
      <c r="E479">
        <f t="shared" si="45"/>
        <v>2.0875678801027864E-2</v>
      </c>
      <c r="J479">
        <v>8.24</v>
      </c>
      <c r="K479">
        <v>1.5084577296412122E-3</v>
      </c>
      <c r="L479">
        <v>9.8800000000000008</v>
      </c>
      <c r="M479">
        <v>3.0387496580223552E-3</v>
      </c>
      <c r="O479">
        <f t="shared" si="46"/>
        <v>1.2929993261239866E-2</v>
      </c>
      <c r="P479">
        <f t="shared" si="47"/>
        <v>1.7347234759768071E-17</v>
      </c>
    </row>
    <row r="480" spans="1:16" x14ac:dyDescent="0.3">
      <c r="A480">
        <v>4.78</v>
      </c>
      <c r="B480">
        <f t="shared" si="42"/>
        <v>1.2833316540995019E-2</v>
      </c>
      <c r="C480">
        <f t="shared" si="43"/>
        <v>2.1092269361924643E-2</v>
      </c>
      <c r="D480">
        <f t="shared" si="44"/>
        <v>5.6588562286075561E-2</v>
      </c>
      <c r="E480">
        <f t="shared" si="45"/>
        <v>2.0746862959847776E-2</v>
      </c>
      <c r="J480">
        <v>8.25</v>
      </c>
      <c r="K480">
        <v>1.5007101069497409E-3</v>
      </c>
      <c r="L480">
        <v>9.89</v>
      </c>
      <c r="M480">
        <v>3.0291822941778067E-3</v>
      </c>
      <c r="O480">
        <f t="shared" si="46"/>
        <v>1.2833316540995012E-2</v>
      </c>
      <c r="P480">
        <f t="shared" si="47"/>
        <v>0</v>
      </c>
    </row>
    <row r="481" spans="1:16" x14ac:dyDescent="0.3">
      <c r="A481">
        <v>4.79</v>
      </c>
      <c r="B481">
        <f t="shared" si="42"/>
        <v>1.2737484978941241E-2</v>
      </c>
      <c r="C481">
        <f t="shared" si="43"/>
        <v>2.0993954783693342E-2</v>
      </c>
      <c r="D481">
        <f t="shared" si="44"/>
        <v>5.6378131632558948E-2</v>
      </c>
      <c r="E481">
        <f t="shared" si="45"/>
        <v>2.0619009653024524E-2</v>
      </c>
      <c r="J481">
        <v>8.26</v>
      </c>
      <c r="K481">
        <v>1.4930093339330368E-3</v>
      </c>
      <c r="L481">
        <v>9.9</v>
      </c>
      <c r="M481">
        <v>3.0196508275257233E-3</v>
      </c>
      <c r="O481">
        <f t="shared" si="46"/>
        <v>1.273748497894123E-2</v>
      </c>
      <c r="P481">
        <f t="shared" si="47"/>
        <v>0</v>
      </c>
    </row>
    <row r="482" spans="1:16" x14ac:dyDescent="0.3">
      <c r="A482">
        <v>4.8</v>
      </c>
      <c r="B482">
        <f t="shared" si="42"/>
        <v>1.2642490156661034E-2</v>
      </c>
      <c r="C482">
        <f t="shared" si="43"/>
        <v>2.0896198945686281E-2</v>
      </c>
      <c r="D482">
        <f t="shared" si="44"/>
        <v>5.6168681327937724E-2</v>
      </c>
      <c r="E482">
        <f t="shared" si="45"/>
        <v>2.0492110471146775E-2</v>
      </c>
      <c r="J482">
        <v>8.27</v>
      </c>
      <c r="K482">
        <v>1.4853550850401755E-3</v>
      </c>
      <c r="L482">
        <v>9.91</v>
      </c>
      <c r="M482">
        <v>3.010155101145964E-3</v>
      </c>
      <c r="O482">
        <f t="shared" si="46"/>
        <v>1.264249015666105E-2</v>
      </c>
      <c r="P482">
        <f t="shared" si="47"/>
        <v>-1.5612511283791264E-17</v>
      </c>
    </row>
    <row r="483" spans="1:16" x14ac:dyDescent="0.3">
      <c r="A483">
        <v>4.8099999999999996</v>
      </c>
      <c r="B483">
        <f t="shared" si="42"/>
        <v>1.2548323749343821E-2</v>
      </c>
      <c r="C483">
        <f t="shared" si="43"/>
        <v>2.0798998040372926E-2</v>
      </c>
      <c r="D483">
        <f t="shared" si="44"/>
        <v>5.5960205803872988E-2</v>
      </c>
      <c r="E483">
        <f t="shared" si="45"/>
        <v>2.0366157088518366E-2</v>
      </c>
      <c r="J483">
        <v>8.2799999999999994</v>
      </c>
      <c r="K483">
        <v>1.4777470372727304E-3</v>
      </c>
      <c r="L483">
        <v>9.92</v>
      </c>
      <c r="M483">
        <v>3.0006949589045195E-3</v>
      </c>
      <c r="O483">
        <f t="shared" si="46"/>
        <v>1.2548323749343835E-2</v>
      </c>
      <c r="P483">
        <f t="shared" si="47"/>
        <v>-1.3877787807814457E-17</v>
      </c>
    </row>
    <row r="484" spans="1:16" x14ac:dyDescent="0.3">
      <c r="A484">
        <v>4.82</v>
      </c>
      <c r="B484">
        <f t="shared" si="42"/>
        <v>1.2454977524644134E-2</v>
      </c>
      <c r="C484">
        <f t="shared" si="43"/>
        <v>2.0702348291007325E-2</v>
      </c>
      <c r="D484">
        <f t="shared" si="44"/>
        <v>5.5752699529947193E-2</v>
      </c>
      <c r="E484">
        <f t="shared" si="45"/>
        <v>2.0241141262227959E-2</v>
      </c>
      <c r="J484">
        <v>8.2899999999999991</v>
      </c>
      <c r="K484">
        <v>1.4701848701625332E-3</v>
      </c>
      <c r="L484">
        <v>9.93</v>
      </c>
      <c r="M484">
        <v>2.9912702454491145E-3</v>
      </c>
      <c r="O484">
        <f t="shared" si="46"/>
        <v>1.2454977524644134E-2</v>
      </c>
      <c r="P484">
        <f t="shared" si="47"/>
        <v>0</v>
      </c>
    </row>
    <row r="485" spans="1:16" x14ac:dyDescent="0.3">
      <c r="A485">
        <v>4.83</v>
      </c>
      <c r="B485">
        <f t="shared" si="42"/>
        <v>1.2362443341554914E-2</v>
      </c>
      <c r="C485">
        <f t="shared" si="43"/>
        <v>2.0606245951334857E-2</v>
      </c>
      <c r="D485">
        <f t="shared" si="44"/>
        <v>5.5546157013357224E-2</v>
      </c>
      <c r="E485">
        <f t="shared" si="45"/>
        <v>2.0117054831230149E-2</v>
      </c>
      <c r="J485">
        <v>8.3000000000000007</v>
      </c>
      <c r="K485">
        <v>1.4626682657496212E-3</v>
      </c>
      <c r="L485">
        <v>9.94</v>
      </c>
      <c r="M485">
        <v>2.9818808062046869E-3</v>
      </c>
      <c r="O485">
        <f t="shared" si="46"/>
        <v>1.2362443341554914E-2</v>
      </c>
      <c r="P485">
        <f t="shared" si="47"/>
        <v>0</v>
      </c>
    </row>
    <row r="486" spans="1:16" x14ac:dyDescent="0.3">
      <c r="A486">
        <v>4.84</v>
      </c>
      <c r="B486">
        <f t="shared" si="42"/>
        <v>1.2270713149295629E-2</v>
      </c>
      <c r="C486">
        <f t="shared" si="43"/>
        <v>2.0510687305302474E-2</v>
      </c>
      <c r="D486">
        <f t="shared" si="44"/>
        <v>5.5340572798611695E-2</v>
      </c>
      <c r="E486">
        <f t="shared" si="45"/>
        <v>1.9993889715437356E-2</v>
      </c>
      <c r="J486">
        <v>8.31</v>
      </c>
      <c r="K486">
        <v>1.4551969085604122E-3</v>
      </c>
      <c r="L486">
        <v>9.9499999999999993</v>
      </c>
      <c r="M486">
        <v>2.9725264873690597E-3</v>
      </c>
      <c r="O486">
        <f t="shared" si="46"/>
        <v>1.2270713149295625E-2</v>
      </c>
      <c r="P486">
        <f t="shared" si="47"/>
        <v>0</v>
      </c>
    </row>
    <row r="487" spans="1:16" x14ac:dyDescent="0.3">
      <c r="A487">
        <v>4.8499999999999996</v>
      </c>
      <c r="B487">
        <f t="shared" si="42"/>
        <v>1.2179778986214945E-2</v>
      </c>
      <c r="C487">
        <f t="shared" si="43"/>
        <v>2.0415668666772153E-2</v>
      </c>
      <c r="D487">
        <f t="shared" si="44"/>
        <v>5.5135941467229464E-2</v>
      </c>
      <c r="E487">
        <f t="shared" si="45"/>
        <v>1.9871637914823406E-2</v>
      </c>
      <c r="J487">
        <v>8.32</v>
      </c>
      <c r="K487">
        <v>1.4477704855860552E-3</v>
      </c>
      <c r="L487">
        <v>9.9600000000000009</v>
      </c>
      <c r="M487">
        <v>2.9632071359085221E-3</v>
      </c>
      <c r="O487">
        <f t="shared" si="46"/>
        <v>1.2179778986214957E-2</v>
      </c>
      <c r="P487">
        <f t="shared" si="47"/>
        <v>0</v>
      </c>
    </row>
    <row r="488" spans="1:16" x14ac:dyDescent="0.3">
      <c r="A488">
        <v>4.8600000000000003</v>
      </c>
      <c r="B488">
        <f t="shared" si="42"/>
        <v>1.2089632978707864E-2</v>
      </c>
      <c r="C488">
        <f t="shared" si="43"/>
        <v>2.0321186379237306E-2</v>
      </c>
      <c r="D488">
        <f t="shared" si="44"/>
        <v>5.4932257637442791E-2</v>
      </c>
      <c r="E488">
        <f t="shared" si="45"/>
        <v>1.9750291508537462E-2</v>
      </c>
      <c r="J488">
        <v>8.33</v>
      </c>
      <c r="K488">
        <v>1.4403886862610364E-3</v>
      </c>
      <c r="L488">
        <v>9.9700000000000006</v>
      </c>
      <c r="M488">
        <v>2.9539225995535191E-3</v>
      </c>
      <c r="O488">
        <f t="shared" si="46"/>
        <v>1.2089632978707883E-2</v>
      </c>
      <c r="P488">
        <f t="shared" si="47"/>
        <v>-1.9081958235744878E-17</v>
      </c>
    </row>
    <row r="489" spans="1:16" x14ac:dyDescent="0.3">
      <c r="A489">
        <v>4.87</v>
      </c>
      <c r="B489">
        <f t="shared" si="42"/>
        <v>1.2000267340147086E-2</v>
      </c>
      <c r="C489">
        <f t="shared" si="43"/>
        <v>2.0227236815542723E-2</v>
      </c>
      <c r="D489">
        <f t="shared" si="44"/>
        <v>5.4729515963901874E-2</v>
      </c>
      <c r="E489">
        <f t="shared" si="45"/>
        <v>1.9629842654028975E-2</v>
      </c>
      <c r="J489">
        <v>8.34</v>
      </c>
      <c r="K489">
        <v>1.4330512024419422E-3</v>
      </c>
      <c r="L489">
        <v>9.98</v>
      </c>
      <c r="M489">
        <v>2.9446727267942716E-3</v>
      </c>
      <c r="O489">
        <f t="shared" si="46"/>
        <v>1.2000267340147096E-2</v>
      </c>
      <c r="P489">
        <f t="shared" si="47"/>
        <v>0</v>
      </c>
    </row>
    <row r="490" spans="1:16" x14ac:dyDescent="0.3">
      <c r="A490">
        <v>4.88</v>
      </c>
      <c r="B490">
        <f t="shared" si="42"/>
        <v>1.1911674369828243E-2</v>
      </c>
      <c r="C490">
        <f t="shared" si="43"/>
        <v>2.0133816377607198E-2</v>
      </c>
      <c r="D490">
        <f t="shared" si="44"/>
        <v>5.4527711137382619E-2</v>
      </c>
      <c r="E490">
        <f t="shared" si="45"/>
        <v>1.9510283586183157E-2</v>
      </c>
      <c r="J490">
        <v>8.35</v>
      </c>
      <c r="K490">
        <v>1.4257577283864635E-3</v>
      </c>
      <c r="L490">
        <v>9.99</v>
      </c>
      <c r="M490">
        <v>2.9354573668765893E-3</v>
      </c>
      <c r="O490">
        <f t="shared" si="46"/>
        <v>1.1911674369828242E-2</v>
      </c>
      <c r="P490">
        <f t="shared" si="47"/>
        <v>0</v>
      </c>
    </row>
    <row r="491" spans="1:16" x14ac:dyDescent="0.3">
      <c r="A491">
        <v>4.8899999999999997</v>
      </c>
      <c r="B491">
        <f t="shared" si="42"/>
        <v>1.1823846451929097E-2</v>
      </c>
      <c r="C491">
        <f t="shared" si="43"/>
        <v>2.0040921496149462E-2</v>
      </c>
      <c r="D491">
        <f t="shared" si="44"/>
        <v>5.4326837884497908E-2</v>
      </c>
      <c r="E491">
        <f t="shared" si="45"/>
        <v>1.9391606616467012E-2</v>
      </c>
      <c r="J491">
        <v>8.36</v>
      </c>
      <c r="K491">
        <v>1.4185079607325762E-3</v>
      </c>
      <c r="L491">
        <v>10</v>
      </c>
      <c r="M491">
        <v>2.9262763697974728E-3</v>
      </c>
      <c r="O491">
        <f t="shared" si="46"/>
        <v>1.1823846451929094E-2</v>
      </c>
      <c r="P491">
        <f t="shared" si="47"/>
        <v>0</v>
      </c>
    </row>
    <row r="492" spans="1:16" x14ac:dyDescent="0.3">
      <c r="A492">
        <v>4.8999999999999995</v>
      </c>
      <c r="B492">
        <f t="shared" si="42"/>
        <v>1.1736776054482348E-2</v>
      </c>
      <c r="C492">
        <f t="shared" si="43"/>
        <v>1.9948548630417159E-2</v>
      </c>
      <c r="D492">
        <f t="shared" si="44"/>
        <v>5.4126890967410385E-2</v>
      </c>
      <c r="E492">
        <f t="shared" si="45"/>
        <v>1.9273804132085601E-2</v>
      </c>
      <c r="J492">
        <v>8.3699999999999992</v>
      </c>
      <c r="K492">
        <v>1.4113015984779298E-3</v>
      </c>
      <c r="O492">
        <f t="shared" si="46"/>
        <v>1.1736776054482343E-2</v>
      </c>
      <c r="P492">
        <f t="shared" si="47"/>
        <v>0</v>
      </c>
    </row>
    <row r="493" spans="1:16" x14ac:dyDescent="0.3">
      <c r="A493">
        <v>4.91</v>
      </c>
      <c r="B493">
        <f t="shared" si="42"/>
        <v>1.165045572836176E-2</v>
      </c>
      <c r="C493">
        <f t="shared" si="43"/>
        <v>1.9856694267918532E-2</v>
      </c>
      <c r="D493">
        <f t="shared" si="44"/>
        <v>5.3927865183548571E-2</v>
      </c>
      <c r="E493">
        <f t="shared" si="45"/>
        <v>1.9156868595148698E-2</v>
      </c>
      <c r="J493">
        <v>8.3800000000000008</v>
      </c>
      <c r="K493">
        <v>1.4041383429594227E-3</v>
      </c>
      <c r="O493">
        <f t="shared" si="46"/>
        <v>1.1650455728361766E-2</v>
      </c>
      <c r="P493">
        <f t="shared" si="47"/>
        <v>0</v>
      </c>
    </row>
    <row r="494" spans="1:16" x14ac:dyDescent="0.3">
      <c r="A494">
        <v>4.92</v>
      </c>
      <c r="B494">
        <f t="shared" si="42"/>
        <v>1.1564878106281689E-2</v>
      </c>
      <c r="C494">
        <f t="shared" si="43"/>
        <v>1.976535492415744E-2</v>
      </c>
      <c r="D494">
        <f t="shared" si="44"/>
        <v>5.372975536532594E-2</v>
      </c>
      <c r="E494">
        <f t="shared" si="45"/>
        <v>1.9040792541847221E-2</v>
      </c>
      <c r="J494">
        <v>8.39</v>
      </c>
      <c r="K494">
        <v>1.3970178978329906E-3</v>
      </c>
      <c r="O494">
        <f t="shared" si="46"/>
        <v>1.1564878106281694E-2</v>
      </c>
      <c r="P494">
        <f t="shared" si="47"/>
        <v>0</v>
      </c>
    </row>
    <row r="495" spans="1:16" x14ac:dyDescent="0.3">
      <c r="A495">
        <v>4.93</v>
      </c>
      <c r="B495">
        <f t="shared" si="42"/>
        <v>1.1480035901809526E-2</v>
      </c>
      <c r="C495">
        <f t="shared" si="43"/>
        <v>1.9674527142370942E-2</v>
      </c>
      <c r="D495">
        <f t="shared" si="44"/>
        <v>5.3532556379861838E-2</v>
      </c>
      <c r="E495">
        <f t="shared" si="45"/>
        <v>1.8925568581639917E-2</v>
      </c>
      <c r="J495">
        <v>8.4</v>
      </c>
      <c r="K495">
        <v>1.3899399690535665E-3</v>
      </c>
      <c r="O495">
        <f t="shared" si="46"/>
        <v>1.1480035901809529E-2</v>
      </c>
      <c r="P495">
        <f t="shared" si="47"/>
        <v>0</v>
      </c>
    </row>
    <row r="496" spans="1:16" x14ac:dyDescent="0.3">
      <c r="A496">
        <v>4.9399999999999995</v>
      </c>
      <c r="B496">
        <f t="shared" si="42"/>
        <v>1.139592190839109E-2</v>
      </c>
      <c r="C496">
        <f t="shared" si="43"/>
        <v>1.9584207493269907E-2</v>
      </c>
      <c r="D496">
        <f t="shared" si="44"/>
        <v>5.3336263128705937E-2</v>
      </c>
      <c r="E496">
        <f t="shared" si="45"/>
        <v>1.8811189396449626E-2</v>
      </c>
      <c r="J496">
        <v>8.41</v>
      </c>
      <c r="K496">
        <v>1.3829042648552461E-3</v>
      </c>
      <c r="O496">
        <f t="shared" si="46"/>
        <v>1.1395921908391095E-2</v>
      </c>
      <c r="P496">
        <f t="shared" si="47"/>
        <v>0</v>
      </c>
    </row>
    <row r="497" spans="1:16" x14ac:dyDescent="0.3">
      <c r="A497">
        <v>4.95</v>
      </c>
      <c r="B497">
        <f t="shared" si="42"/>
        <v>1.1312528998388758E-2</v>
      </c>
      <c r="C497">
        <f t="shared" si="43"/>
        <v>1.9494392574782485E-2</v>
      </c>
      <c r="D497">
        <f t="shared" si="44"/>
        <v>5.3140870547564091E-2</v>
      </c>
      <c r="E497">
        <f t="shared" si="45"/>
        <v>1.8697647739869361E-2</v>
      </c>
      <c r="J497">
        <v>8.42</v>
      </c>
      <c r="K497">
        <v>1.375910495731626E-3</v>
      </c>
      <c r="O497">
        <f t="shared" si="46"/>
        <v>1.1312528998388771E-2</v>
      </c>
      <c r="P497">
        <f t="shared" si="47"/>
        <v>-1.3877787807814457E-17</v>
      </c>
    </row>
    <row r="498" spans="1:16" x14ac:dyDescent="0.3">
      <c r="A498">
        <v>4.96</v>
      </c>
      <c r="B498">
        <f t="shared" si="42"/>
        <v>1.1229850122132071E-2</v>
      </c>
      <c r="C498">
        <f t="shared" si="43"/>
        <v>1.9405079011800289E-2</v>
      </c>
      <c r="D498">
        <f t="shared" si="44"/>
        <v>5.2946373606028233E-2</v>
      </c>
      <c r="E498">
        <f t="shared" si="45"/>
        <v>1.858493643637793E-2</v>
      </c>
      <c r="J498">
        <v>8.43</v>
      </c>
      <c r="K498">
        <v>1.3689583744163581E-3</v>
      </c>
      <c r="O498">
        <f t="shared" si="46"/>
        <v>1.1229850122132075E-2</v>
      </c>
      <c r="P498">
        <f t="shared" si="47"/>
        <v>0</v>
      </c>
    </row>
    <row r="499" spans="1:16" x14ac:dyDescent="0.3">
      <c r="A499">
        <v>4.97</v>
      </c>
      <c r="B499">
        <f t="shared" si="42"/>
        <v>1.1147878306980665E-2</v>
      </c>
      <c r="C499">
        <f t="shared" si="43"/>
        <v>1.9316263455927327E-2</v>
      </c>
      <c r="D499">
        <f t="shared" si="44"/>
        <v>5.2752767307307366E-2</v>
      </c>
      <c r="E499">
        <f t="shared" si="45"/>
        <v>1.8473048380564815E-2</v>
      </c>
      <c r="J499">
        <v>8.44</v>
      </c>
      <c r="K499">
        <v>1.3620476158638427E-3</v>
      </c>
      <c r="O499">
        <f t="shared" si="46"/>
        <v>1.114787830698067E-2</v>
      </c>
      <c r="P499">
        <f t="shared" si="47"/>
        <v>0</v>
      </c>
    </row>
    <row r="500" spans="1:16" x14ac:dyDescent="0.3">
      <c r="A500">
        <v>4.9799999999999995</v>
      </c>
      <c r="B500">
        <f t="shared" si="42"/>
        <v>1.1066606656399469E-2</v>
      </c>
      <c r="C500">
        <f t="shared" si="43"/>
        <v>1.9227942585231802E-2</v>
      </c>
      <c r="D500">
        <f t="shared" si="44"/>
        <v>5.2560046687962041E-2</v>
      </c>
      <c r="E500">
        <f t="shared" si="45"/>
        <v>1.8361976536364764E-2</v>
      </c>
      <c r="J500">
        <v>8.4499999999999993</v>
      </c>
      <c r="K500">
        <v>1.3551779372301433E-3</v>
      </c>
      <c r="O500">
        <f t="shared" si="46"/>
        <v>1.1066606656399471E-2</v>
      </c>
      <c r="P500">
        <f t="shared" si="47"/>
        <v>0</v>
      </c>
    </row>
    <row r="501" spans="1:16" x14ac:dyDescent="0.3">
      <c r="A501">
        <v>4.99</v>
      </c>
      <c r="B501">
        <f t="shared" si="42"/>
        <v>1.0986028349045822E-2</v>
      </c>
      <c r="C501">
        <f t="shared" si="43"/>
        <v>1.9140113104000402E-2</v>
      </c>
      <c r="D501">
        <f t="shared" si="44"/>
        <v>5.236820681764074E-2</v>
      </c>
      <c r="E501">
        <f t="shared" si="45"/>
        <v>1.8251713936300987E-2</v>
      </c>
      <c r="J501">
        <v>8.4599999999999991</v>
      </c>
      <c r="K501">
        <v>1.348349057854069E-3</v>
      </c>
      <c r="O501">
        <f t="shared" si="46"/>
        <v>1.0986028349045836E-2</v>
      </c>
      <c r="P501">
        <f t="shared" si="47"/>
        <v>-1.3877787807814457E-17</v>
      </c>
    </row>
    <row r="502" spans="1:16" x14ac:dyDescent="0.3">
      <c r="A502">
        <v>5</v>
      </c>
      <c r="B502">
        <f t="shared" si="42"/>
        <v>1.090613663786859E-2</v>
      </c>
      <c r="C502">
        <f t="shared" si="43"/>
        <v>1.9052771742495454E-2</v>
      </c>
      <c r="D502">
        <f t="shared" si="44"/>
        <v>5.2177242798819072E-2</v>
      </c>
      <c r="E502">
        <f t="shared" si="45"/>
        <v>1.8142253680738067E-2</v>
      </c>
      <c r="J502">
        <v>8.4700000000000006</v>
      </c>
      <c r="K502">
        <v>1.3415606992384275E-3</v>
      </c>
      <c r="O502">
        <f t="shared" si="46"/>
        <v>1.0906136637868592E-2</v>
      </c>
      <c r="P502">
        <f t="shared" si="47"/>
        <v>0</v>
      </c>
    </row>
    <row r="503" spans="1:16" x14ac:dyDescent="0.3">
      <c r="A503">
        <v>5.01</v>
      </c>
      <c r="B503">
        <f t="shared" si="42"/>
        <v>1.0826924849218652E-2</v>
      </c>
      <c r="C503">
        <f t="shared" si="43"/>
        <v>1.8965915256714511E-2</v>
      </c>
      <c r="D503">
        <f t="shared" si="44"/>
        <v>5.198714976654123E-2</v>
      </c>
      <c r="E503">
        <f t="shared" si="45"/>
        <v>1.8033588937143248E-2</v>
      </c>
      <c r="J503">
        <v>8.48</v>
      </c>
      <c r="K503">
        <v>1.3348125850314713E-3</v>
      </c>
      <c r="O503">
        <f t="shared" si="46"/>
        <v>1.0826924849218666E-2</v>
      </c>
      <c r="P503">
        <f t="shared" si="47"/>
        <v>-1.3877787807814457E-17</v>
      </c>
    </row>
    <row r="504" spans="1:16" x14ac:dyDescent="0.3">
      <c r="A504">
        <v>5.0199999999999996</v>
      </c>
      <c r="B504">
        <f t="shared" si="42"/>
        <v>1.0748386381971361E-2</v>
      </c>
      <c r="C504">
        <f t="shared" si="43"/>
        <v>1.8879540428152687E-2</v>
      </c>
      <c r="D504">
        <f t="shared" si="44"/>
        <v>5.1797922888163581E-2</v>
      </c>
      <c r="E504">
        <f t="shared" si="45"/>
        <v>1.7925712939356998E-2</v>
      </c>
      <c r="J504">
        <v>8.49</v>
      </c>
      <c r="K504">
        <v>1.3281044410085035E-3</v>
      </c>
      <c r="O504">
        <f t="shared" si="46"/>
        <v>1.0748386381971353E-2</v>
      </c>
      <c r="P504">
        <f t="shared" si="47"/>
        <v>0</v>
      </c>
    </row>
    <row r="505" spans="1:16" x14ac:dyDescent="0.3">
      <c r="A505">
        <v>5.03</v>
      </c>
      <c r="B505">
        <f t="shared" si="42"/>
        <v>1.0670514706659872E-2</v>
      </c>
      <c r="C505">
        <f t="shared" si="43"/>
        <v>1.8793644063567434E-2</v>
      </c>
      <c r="D505">
        <f t="shared" si="44"/>
        <v>5.1609557363101015E-2</v>
      </c>
      <c r="E505">
        <f t="shared" si="45"/>
        <v>1.7818618986871902E-2</v>
      </c>
      <c r="J505">
        <v>8.5</v>
      </c>
      <c r="K505">
        <v>1.3214359950536611E-3</v>
      </c>
      <c r="O505">
        <f t="shared" si="46"/>
        <v>1.0670514706659877E-2</v>
      </c>
      <c r="P505">
        <f t="shared" si="47"/>
        <v>0</v>
      </c>
    </row>
    <row r="506" spans="1:16" x14ac:dyDescent="0.3">
      <c r="A506">
        <v>5.04</v>
      </c>
      <c r="B506">
        <f t="shared" si="42"/>
        <v>1.0593303364620188E-2</v>
      </c>
      <c r="C506">
        <f t="shared" si="43"/>
        <v>1.8708222994745921E-2</v>
      </c>
      <c r="D506">
        <f t="shared" si="44"/>
        <v>5.1422048422575771E-2</v>
      </c>
      <c r="E506">
        <f t="shared" si="45"/>
        <v>1.7712300444120647E-2</v>
      </c>
      <c r="J506">
        <v>8.51</v>
      </c>
      <c r="K506">
        <v>1.3148069771418852E-3</v>
      </c>
      <c r="O506">
        <f t="shared" si="46"/>
        <v>1.0593303364620194E-2</v>
      </c>
      <c r="P506">
        <f t="shared" si="47"/>
        <v>0</v>
      </c>
    </row>
    <row r="507" spans="1:16" x14ac:dyDescent="0.3">
      <c r="A507">
        <v>5.05</v>
      </c>
      <c r="B507">
        <f t="shared" si="42"/>
        <v>1.0516745967146751E-2</v>
      </c>
      <c r="C507">
        <f t="shared" si="43"/>
        <v>1.8623274078274955E-2</v>
      </c>
      <c r="D507">
        <f t="shared" si="44"/>
        <v>5.1235391329367733E-2</v>
      </c>
      <c r="E507">
        <f t="shared" si="45"/>
        <v>1.7606750739771963E-2</v>
      </c>
      <c r="J507">
        <v>8.52</v>
      </c>
      <c r="K507">
        <v>1.3082171193210266E-3</v>
      </c>
      <c r="O507">
        <f t="shared" si="46"/>
        <v>1.0516745967146742E-2</v>
      </c>
      <c r="P507">
        <f t="shared" si="47"/>
        <v>0</v>
      </c>
    </row>
    <row r="508" spans="1:16" x14ac:dyDescent="0.3">
      <c r="A508">
        <v>5.0599999999999996</v>
      </c>
      <c r="B508">
        <f t="shared" si="42"/>
        <v>1.0440836194659296E-2</v>
      </c>
      <c r="C508">
        <f t="shared" si="43"/>
        <v>1.8538794195313152E-2</v>
      </c>
      <c r="D508">
        <f t="shared" si="44"/>
        <v>5.1049581377567918E-2</v>
      </c>
      <c r="E508">
        <f t="shared" si="45"/>
        <v>1.7501963366035364E-2</v>
      </c>
      <c r="J508">
        <v>8.5299999999999994</v>
      </c>
      <c r="K508">
        <v>1.3016661556941652E-3</v>
      </c>
      <c r="O508">
        <f t="shared" si="46"/>
        <v>1.0440836194659305E-2</v>
      </c>
      <c r="P508">
        <f t="shared" si="47"/>
        <v>0</v>
      </c>
    </row>
    <row r="509" spans="1:16" x14ac:dyDescent="0.3">
      <c r="A509">
        <v>5.07</v>
      </c>
      <c r="B509">
        <f t="shared" si="42"/>
        <v>1.0365567795880326E-2</v>
      </c>
      <c r="C509">
        <f t="shared" si="43"/>
        <v>1.8454780251365797E-2</v>
      </c>
      <c r="D509">
        <f t="shared" si="44"/>
        <v>5.0864613892333994E-2</v>
      </c>
      <c r="E509">
        <f t="shared" si="45"/>
        <v>1.7397931877973928E-2</v>
      </c>
      <c r="J509">
        <v>8.5399999999999991</v>
      </c>
      <c r="K509">
        <v>1.2951538224020484E-3</v>
      </c>
      <c r="O509">
        <f t="shared" si="46"/>
        <v>1.0365567795880335E-2</v>
      </c>
      <c r="P509">
        <f t="shared" si="47"/>
        <v>0</v>
      </c>
    </row>
    <row r="510" spans="1:16" x14ac:dyDescent="0.3">
      <c r="A510">
        <v>5.08</v>
      </c>
      <c r="B510">
        <f t="shared" si="42"/>
        <v>1.0290934587023185E-2</v>
      </c>
      <c r="C510">
        <f t="shared" si="43"/>
        <v>1.8371229176062036E-2</v>
      </c>
      <c r="D510">
        <f t="shared" si="44"/>
        <v>5.068048422964775E-2</v>
      </c>
      <c r="E510">
        <f t="shared" si="45"/>
        <v>1.7294649892825444E-2</v>
      </c>
      <c r="J510">
        <v>8.5500000000000007</v>
      </c>
      <c r="K510">
        <v>1.288679857605738E-3</v>
      </c>
      <c r="O510">
        <f t="shared" si="46"/>
        <v>1.0290934587023189E-2</v>
      </c>
      <c r="P510">
        <f t="shared" si="47"/>
        <v>0</v>
      </c>
    </row>
    <row r="511" spans="1:16" x14ac:dyDescent="0.3">
      <c r="A511">
        <v>5.09</v>
      </c>
      <c r="B511">
        <f t="shared" si="42"/>
        <v>1.0216930450990558E-2</v>
      </c>
      <c r="C511">
        <f t="shared" si="43"/>
        <v>1.8288137922934242E-2</v>
      </c>
      <c r="D511">
        <f t="shared" si="44"/>
        <v>5.0497187776074863E-2</v>
      </c>
      <c r="E511">
        <f t="shared" si="45"/>
        <v>1.7192111089331382E-2</v>
      </c>
      <c r="J511">
        <v>8.56</v>
      </c>
      <c r="K511">
        <v>1.2822440014693861E-3</v>
      </c>
      <c r="O511">
        <f t="shared" si="46"/>
        <v>1.0216930450990556E-2</v>
      </c>
      <c r="P511">
        <f t="shared" si="47"/>
        <v>0</v>
      </c>
    </row>
    <row r="512" spans="1:16" x14ac:dyDescent="0.3">
      <c r="A512">
        <v>5.0999999999999996</v>
      </c>
      <c r="B512">
        <f t="shared" si="42"/>
        <v>1.014354933658336E-2</v>
      </c>
      <c r="C512">
        <f t="shared" si="43"/>
        <v>1.8205503469200107E-2</v>
      </c>
      <c r="D512">
        <f t="shared" si="44"/>
        <v>5.0314719948527042E-2</v>
      </c>
      <c r="E512">
        <f t="shared" si="45"/>
        <v>1.7090309207074092E-2</v>
      </c>
      <c r="J512">
        <v>8.57</v>
      </c>
      <c r="K512">
        <v>1.2758459961431789E-3</v>
      </c>
      <c r="O512">
        <f t="shared" si="46"/>
        <v>1.0143549336583357E-2</v>
      </c>
      <c r="P512">
        <f t="shared" si="47"/>
        <v>0</v>
      </c>
    </row>
    <row r="513" spans="1:16" x14ac:dyDescent="0.3">
      <c r="A513">
        <v>5.1100000000000003</v>
      </c>
      <c r="B513">
        <f t="shared" si="42"/>
        <v>1.0070785257719742E-2</v>
      </c>
      <c r="C513">
        <f t="shared" si="43"/>
        <v>1.8123322815546669E-2</v>
      </c>
      <c r="D513">
        <f t="shared" si="44"/>
        <v>5.0133076194026523E-2</v>
      </c>
      <c r="E513">
        <f t="shared" si="45"/>
        <v>1.6989238045821701E-2</v>
      </c>
      <c r="J513">
        <v>8.58</v>
      </c>
      <c r="K513">
        <v>1.2694855857464718E-3</v>
      </c>
      <c r="O513">
        <f t="shared" si="46"/>
        <v>1.0070785257719744E-2</v>
      </c>
      <c r="P513">
        <f t="shared" si="47"/>
        <v>0</v>
      </c>
    </row>
    <row r="514" spans="1:16" x14ac:dyDescent="0.3">
      <c r="A514">
        <v>5.12</v>
      </c>
      <c r="B514">
        <f t="shared" si="42"/>
        <v>9.9986322926641294E-3</v>
      </c>
      <c r="C514">
        <f t="shared" si="43"/>
        <v>1.8041592985916882E-2</v>
      </c>
      <c r="D514">
        <f t="shared" si="44"/>
        <v>4.9952251989472E-2</v>
      </c>
      <c r="E514">
        <f t="shared" si="45"/>
        <v>1.6888891464880741E-2</v>
      </c>
      <c r="J514">
        <v>8.59</v>
      </c>
      <c r="K514">
        <v>1.2631625163510253E-3</v>
      </c>
      <c r="O514">
        <f t="shared" si="46"/>
        <v>9.9986322926641277E-3</v>
      </c>
      <c r="P514">
        <f t="shared" si="47"/>
        <v>0</v>
      </c>
    </row>
    <row r="515" spans="1:16" x14ac:dyDescent="0.3">
      <c r="A515">
        <v>5.13</v>
      </c>
      <c r="B515">
        <f t="shared" si="42"/>
        <v>9.927084583266169E-3</v>
      </c>
      <c r="C515">
        <f t="shared" si="43"/>
        <v>1.7960311027298385E-2</v>
      </c>
      <c r="D515">
        <f t="shared" si="44"/>
        <v>4.9772242841407334E-2</v>
      </c>
      <c r="E515">
        <f t="shared" si="45"/>
        <v>1.6789263382456541E-2</v>
      </c>
      <c r="J515">
        <v>8.6</v>
      </c>
      <c r="K515">
        <v>1.2568765359644502E-3</v>
      </c>
      <c r="O515">
        <f t="shared" si="46"/>
        <v>9.9270845832661759E-3</v>
      </c>
      <c r="P515">
        <f t="shared" si="47"/>
        <v>0</v>
      </c>
    </row>
    <row r="516" spans="1:16" x14ac:dyDescent="0.3">
      <c r="A516">
        <v>5.14</v>
      </c>
      <c r="B516">
        <f t="shared" ref="B516:B579" si="48">_xlfn.F.DIST(A516,5,9,FALSE)</f>
        <v>9.8561363342094515E-3</v>
      </c>
      <c r="C516">
        <f t="shared" ref="C516:C579" si="49">_xlfn.F.DIST(A516,1,9,FALSE)</f>
        <v>1.7879474009514316E-2</v>
      </c>
      <c r="D516">
        <f t="shared" ref="D516:D579" si="50">_xlfn.F.DIST.RT(A516,1,9)</f>
        <v>4.9593044285792365E-2</v>
      </c>
      <c r="E516">
        <f t="shared" ref="E516:E579" si="51">_xlfn.F.DIST.RT(A516,5,9)</f>
        <v>1.6690347775021187E-2</v>
      </c>
      <c r="J516">
        <v>8.61</v>
      </c>
      <c r="K516">
        <v>1.2506273945137867E-3</v>
      </c>
      <c r="O516">
        <f t="shared" ref="O516:O579" si="52">1/$N$3*(5/9)^(5/2)*A516^(5/2-1)*(1+5/9*A516)^(-(5+9)/2)</f>
        <v>9.856136334209448E-3</v>
      </c>
      <c r="P516">
        <f t="shared" ref="P516:P579" si="53">B516-O516</f>
        <v>0</v>
      </c>
    </row>
    <row r="517" spans="1:16" x14ac:dyDescent="0.3">
      <c r="A517">
        <v>5.1499999999999995</v>
      </c>
      <c r="B517">
        <f t="shared" si="48"/>
        <v>9.7857818122697397E-3</v>
      </c>
      <c r="C517">
        <f t="shared" si="49"/>
        <v>1.7799079025016748E-2</v>
      </c>
      <c r="D517">
        <f t="shared" si="50"/>
        <v>4.9414651887775225E-2</v>
      </c>
      <c r="E517">
        <f t="shared" si="51"/>
        <v>1.6592138676688763E-2</v>
      </c>
      <c r="J517">
        <v>8.6199999999999992</v>
      </c>
      <c r="K517">
        <v>1.2444148438292204E-3</v>
      </c>
      <c r="O517">
        <f t="shared" si="52"/>
        <v>9.7857818122697535E-3</v>
      </c>
      <c r="P517">
        <f t="shared" si="53"/>
        <v>-1.3877787807814457E-17</v>
      </c>
    </row>
    <row r="518" spans="1:16" x14ac:dyDescent="0.3">
      <c r="A518">
        <v>5.16</v>
      </c>
      <c r="B518">
        <f t="shared" si="48"/>
        <v>9.7160153455829387E-3</v>
      </c>
      <c r="C518">
        <f t="shared" si="49"/>
        <v>1.7719123188681834E-2</v>
      </c>
      <c r="D518">
        <f t="shared" si="50"/>
        <v>4.9237061241467275E-2</v>
      </c>
      <c r="E518">
        <f t="shared" si="51"/>
        <v>1.6494630178598344E-2</v>
      </c>
      <c r="J518">
        <v>8.6300000000000008</v>
      </c>
      <c r="K518">
        <v>1.238238637627978E-3</v>
      </c>
      <c r="O518">
        <f t="shared" si="52"/>
        <v>9.7160153455829491E-3</v>
      </c>
      <c r="P518">
        <f t="shared" si="53"/>
        <v>0</v>
      </c>
    </row>
    <row r="519" spans="1:16" x14ac:dyDescent="0.3">
      <c r="A519">
        <v>5.17</v>
      </c>
      <c r="B519">
        <f t="shared" si="48"/>
        <v>9.6468313229221281E-3</v>
      </c>
      <c r="C519">
        <f t="shared" si="49"/>
        <v>1.7639603637607425E-2</v>
      </c>
      <c r="D519">
        <f t="shared" si="50"/>
        <v>4.9060267969719809E-2</v>
      </c>
      <c r="E519">
        <f t="shared" si="51"/>
        <v>1.639781642830369E-2</v>
      </c>
      <c r="J519">
        <v>8.64</v>
      </c>
      <c r="K519">
        <v>1.2320985314983697E-3</v>
      </c>
      <c r="O519">
        <f t="shared" si="52"/>
        <v>9.6468313229221316E-3</v>
      </c>
      <c r="P519">
        <f t="shared" si="53"/>
        <v>0</v>
      </c>
    </row>
    <row r="520" spans="1:16" x14ac:dyDescent="0.3">
      <c r="A520">
        <v>5.18</v>
      </c>
      <c r="B520">
        <f t="shared" si="48"/>
        <v>9.57822419298404E-3</v>
      </c>
      <c r="C520">
        <f t="shared" si="49"/>
        <v>1.7560517530912735E-2</v>
      </c>
      <c r="D520">
        <f t="shared" si="50"/>
        <v>4.8884267723902981E-2</v>
      </c>
      <c r="E520">
        <f t="shared" si="51"/>
        <v>1.6301691629170736E-2</v>
      </c>
      <c r="J520">
        <v>8.65</v>
      </c>
      <c r="K520">
        <v>1.2259942828839502E-3</v>
      </c>
      <c r="O520">
        <f t="shared" si="52"/>
        <v>9.5782241929840382E-3</v>
      </c>
      <c r="P520">
        <f t="shared" si="53"/>
        <v>0</v>
      </c>
    </row>
    <row r="521" spans="1:16" x14ac:dyDescent="0.3">
      <c r="A521">
        <v>5.1899999999999995</v>
      </c>
      <c r="B521">
        <f t="shared" si="48"/>
        <v>9.5101884636845362E-3</v>
      </c>
      <c r="C521">
        <f t="shared" si="49"/>
        <v>1.7481862049539932E-2</v>
      </c>
      <c r="D521">
        <f t="shared" si="50"/>
        <v>4.8709056183686296E-2</v>
      </c>
      <c r="E521">
        <f t="shared" si="51"/>
        <v>1.6206250039781732E-2</v>
      </c>
      <c r="J521">
        <v>8.66</v>
      </c>
      <c r="K521">
        <v>1.2199256510678641E-3</v>
      </c>
      <c r="O521">
        <f t="shared" si="52"/>
        <v>9.5101884636845466E-3</v>
      </c>
      <c r="P521">
        <f t="shared" si="53"/>
        <v>0</v>
      </c>
    </row>
    <row r="522" spans="1:16" x14ac:dyDescent="0.3">
      <c r="A522">
        <v>5.2</v>
      </c>
      <c r="B522">
        <f t="shared" si="48"/>
        <v>9.442718701463201E-3</v>
      </c>
      <c r="C522">
        <f t="shared" si="49"/>
        <v>1.7403634396058163E-2</v>
      </c>
      <c r="D522">
        <f t="shared" si="50"/>
        <v>4.8534629056821571E-2</v>
      </c>
      <c r="E522">
        <f t="shared" si="51"/>
        <v>1.6111485973346551E-2</v>
      </c>
      <c r="J522">
        <v>8.67</v>
      </c>
      <c r="K522">
        <v>1.2138923971573125E-3</v>
      </c>
      <c r="O522">
        <f t="shared" si="52"/>
        <v>9.4427187014631923E-3</v>
      </c>
      <c r="P522">
        <f t="shared" si="53"/>
        <v>0</v>
      </c>
    </row>
    <row r="523" spans="1:16" x14ac:dyDescent="0.3">
      <c r="A523">
        <v>5.21</v>
      </c>
      <c r="B523">
        <f t="shared" si="48"/>
        <v>9.3758095305965586E-3</v>
      </c>
      <c r="C523">
        <f t="shared" si="49"/>
        <v>1.7325831794469296E-2</v>
      </c>
      <c r="D523">
        <f t="shared" si="50"/>
        <v>4.8360982078927819E-2</v>
      </c>
      <c r="E523">
        <f t="shared" si="51"/>
        <v>1.6017393797120971E-2</v>
      </c>
      <c r="J523">
        <v>8.68</v>
      </c>
      <c r="K523">
        <v>1.2078942840681802E-3</v>
      </c>
      <c r="O523">
        <f t="shared" si="52"/>
        <v>9.3758095305965673E-3</v>
      </c>
      <c r="P523">
        <f t="shared" si="53"/>
        <v>0</v>
      </c>
    </row>
    <row r="524" spans="1:16" x14ac:dyDescent="0.3">
      <c r="A524">
        <v>5.22</v>
      </c>
      <c r="B524">
        <f t="shared" si="48"/>
        <v>9.3094556325203411E-3</v>
      </c>
      <c r="C524">
        <f t="shared" si="49"/>
        <v>1.7248451490015759E-2</v>
      </c>
      <c r="D524">
        <f t="shared" si="50"/>
        <v>4.818811101327742E-2</v>
      </c>
      <c r="E524">
        <f t="shared" si="51"/>
        <v>1.5923967931831599E-2</v>
      </c>
      <c r="J524">
        <v>8.69</v>
      </c>
      <c r="K524">
        <v>1.2019310765097858E-3</v>
      </c>
      <c r="O524">
        <f t="shared" si="52"/>
        <v>9.3094556325203394E-3</v>
      </c>
      <c r="P524">
        <f t="shared" si="53"/>
        <v>0</v>
      </c>
    </row>
    <row r="525" spans="1:16" x14ac:dyDescent="0.3">
      <c r="A525">
        <v>5.2299999999999995</v>
      </c>
      <c r="B525">
        <f t="shared" si="48"/>
        <v>9.243651745160052E-3</v>
      </c>
      <c r="C525">
        <f t="shared" si="49"/>
        <v>1.7171490748990607E-2</v>
      </c>
      <c r="D525">
        <f t="shared" si="50"/>
        <v>4.801601165058509E-2</v>
      </c>
      <c r="E525">
        <f t="shared" si="51"/>
        <v>1.5831202851107718E-2</v>
      </c>
      <c r="J525">
        <v>8.6999999999999993</v>
      </c>
      <c r="K525">
        <v>1.1960025409698042E-3</v>
      </c>
      <c r="O525">
        <f t="shared" si="52"/>
        <v>9.2436517451600538E-3</v>
      </c>
      <c r="P525">
        <f t="shared" si="53"/>
        <v>0</v>
      </c>
    </row>
    <row r="526" spans="1:16" x14ac:dyDescent="0.3">
      <c r="A526">
        <v>5.24</v>
      </c>
      <c r="B526">
        <f t="shared" si="48"/>
        <v>9.1783926622703346E-3</v>
      </c>
      <c r="C526">
        <f t="shared" si="49"/>
        <v>1.7094946858549176E-2</v>
      </c>
      <c r="D526">
        <f t="shared" si="50"/>
        <v>4.7844679808797981E-2</v>
      </c>
      <c r="E526">
        <f t="shared" si="51"/>
        <v>1.5739093080919614E-2</v>
      </c>
      <c r="J526">
        <v>8.7100000000000009</v>
      </c>
      <c r="K526">
        <v>1.1901084456992846E-3</v>
      </c>
      <c r="O526">
        <f t="shared" si="52"/>
        <v>9.1783926622703311E-3</v>
      </c>
      <c r="P526">
        <f t="shared" si="53"/>
        <v>0</v>
      </c>
    </row>
    <row r="527" spans="1:16" x14ac:dyDescent="0.3">
      <c r="A527">
        <v>5.25</v>
      </c>
      <c r="B527">
        <f t="shared" si="48"/>
        <v>9.1136732327825008E-3</v>
      </c>
      <c r="C527">
        <f t="shared" si="49"/>
        <v>1.7018817126523096E-2</v>
      </c>
      <c r="D527">
        <f t="shared" si="50"/>
        <v>4.7674111332888305E-2</v>
      </c>
      <c r="E527">
        <f t="shared" si="51"/>
        <v>1.5647633199023705E-2</v>
      </c>
      <c r="J527">
        <v>8.7200000000000006</v>
      </c>
      <c r="K527">
        <v>1.1842485606978538E-3</v>
      </c>
      <c r="O527">
        <f t="shared" si="52"/>
        <v>9.1136732327824991E-3</v>
      </c>
      <c r="P527">
        <f t="shared" si="53"/>
        <v>0</v>
      </c>
    </row>
    <row r="528" spans="1:16" x14ac:dyDescent="0.3">
      <c r="A528">
        <v>5.26</v>
      </c>
      <c r="B528">
        <f t="shared" si="48"/>
        <v>9.0494883601604601E-3</v>
      </c>
      <c r="C528">
        <f t="shared" si="49"/>
        <v>1.6943098881235966E-2</v>
      </c>
      <c r="D528">
        <f t="shared" si="50"/>
        <v>4.7504302094647295E-2</v>
      </c>
      <c r="E528">
        <f t="shared" si="51"/>
        <v>1.5556817834413733E-2</v>
      </c>
      <c r="J528">
        <v>8.73</v>
      </c>
      <c r="K528">
        <v>1.1784226576990226E-3</v>
      </c>
      <c r="O528">
        <f t="shared" si="52"/>
        <v>9.049488360160474E-3</v>
      </c>
      <c r="P528">
        <f t="shared" si="53"/>
        <v>-1.3877787807814457E-17</v>
      </c>
    </row>
    <row r="529" spans="1:16" x14ac:dyDescent="0.3">
      <c r="A529">
        <v>5.27</v>
      </c>
      <c r="B529">
        <f t="shared" si="48"/>
        <v>8.9858330017647883E-3</v>
      </c>
      <c r="C529">
        <f t="shared" si="49"/>
        <v>1.686778947132091E-2</v>
      </c>
      <c r="D529">
        <f t="shared" si="50"/>
        <v>4.7335247992481289E-2</v>
      </c>
      <c r="E529">
        <f t="shared" si="51"/>
        <v>1.5466641666778984E-2</v>
      </c>
      <c r="J529">
        <v>8.74</v>
      </c>
      <c r="K529">
        <v>1.1726305101556419E-3</v>
      </c>
      <c r="O529">
        <f t="shared" si="52"/>
        <v>8.9858330017647901E-3</v>
      </c>
      <c r="P529">
        <f t="shared" si="53"/>
        <v>0</v>
      </c>
    </row>
    <row r="530" spans="1:16" x14ac:dyDescent="0.3">
      <c r="A530">
        <v>5.28</v>
      </c>
      <c r="B530">
        <f t="shared" si="48"/>
        <v>8.9227021682247738E-3</v>
      </c>
      <c r="C530">
        <f t="shared" si="49"/>
        <v>1.6792886265540326E-2</v>
      </c>
      <c r="D530">
        <f t="shared" si="50"/>
        <v>4.7166944951209308E-2</v>
      </c>
      <c r="E530">
        <f t="shared" si="51"/>
        <v>1.5377099425968098E-2</v>
      </c>
      <c r="J530">
        <v>8.75</v>
      </c>
      <c r="K530">
        <v>1.1668718932254891E-3</v>
      </c>
      <c r="O530">
        <f t="shared" si="52"/>
        <v>8.9227021682247772E-3</v>
      </c>
      <c r="P530">
        <f t="shared" si="53"/>
        <v>0</v>
      </c>
    </row>
    <row r="531" spans="1:16" x14ac:dyDescent="0.3">
      <c r="A531">
        <v>5.29</v>
      </c>
      <c r="B531">
        <f t="shared" si="48"/>
        <v>8.8600909228185552E-3</v>
      </c>
      <c r="C531">
        <f t="shared" si="49"/>
        <v>1.6718386652607109E-2</v>
      </c>
      <c r="D531">
        <f t="shared" si="50"/>
        <v>4.6999388921863151E-2</v>
      </c>
      <c r="E531">
        <f t="shared" si="51"/>
        <v>1.5288185891459794E-2</v>
      </c>
      <c r="J531">
        <v>8.76</v>
      </c>
      <c r="K531">
        <v>1.1611465837569987E-3</v>
      </c>
      <c r="O531">
        <f t="shared" si="52"/>
        <v>8.8600909228185535E-3</v>
      </c>
      <c r="P531">
        <f t="shared" si="53"/>
        <v>0</v>
      </c>
    </row>
    <row r="532" spans="1:16" x14ac:dyDescent="0.3">
      <c r="A532">
        <v>5.3</v>
      </c>
      <c r="B532">
        <f t="shared" si="48"/>
        <v>8.797994380860933E-3</v>
      </c>
      <c r="C532">
        <f t="shared" si="49"/>
        <v>1.6644288041007968E-2</v>
      </c>
      <c r="D532">
        <f t="shared" si="50"/>
        <v>4.6832575881488224E-2</v>
      </c>
      <c r="E532">
        <f t="shared" si="51"/>
        <v>1.5199895891839284E-2</v>
      </c>
      <c r="J532">
        <v>8.77</v>
      </c>
      <c r="K532">
        <v>1.1554543602750986E-3</v>
      </c>
      <c r="O532">
        <f t="shared" si="52"/>
        <v>8.7979943808609296E-3</v>
      </c>
      <c r="P532">
        <f t="shared" si="53"/>
        <v>0</v>
      </c>
    </row>
    <row r="533" spans="1:16" x14ac:dyDescent="0.3">
      <c r="A533">
        <v>5.31</v>
      </c>
      <c r="B533">
        <f t="shared" si="48"/>
        <v>8.7364077090990207E-3</v>
      </c>
      <c r="C533">
        <f t="shared" si="49"/>
        <v>1.657058785882852E-2</v>
      </c>
      <c r="D533">
        <f t="shared" si="50"/>
        <v>4.6666501832947106E-2</v>
      </c>
      <c r="E533">
        <f t="shared" si="51"/>
        <v>1.511222430428092E-2</v>
      </c>
      <c r="J533">
        <v>8.7799999999999994</v>
      </c>
      <c r="K533">
        <v>1.1497950029672084E-3</v>
      </c>
      <c r="O533">
        <f t="shared" si="52"/>
        <v>8.7364077090990241E-3</v>
      </c>
      <c r="P533">
        <f t="shared" si="53"/>
        <v>0</v>
      </c>
    </row>
    <row r="534" spans="1:16" x14ac:dyDescent="0.3">
      <c r="A534">
        <v>5.32</v>
      </c>
      <c r="B534">
        <f t="shared" si="48"/>
        <v>8.6753261251154568E-3</v>
      </c>
      <c r="C534">
        <f t="shared" si="49"/>
        <v>1.6497283553580024E-2</v>
      </c>
      <c r="D534">
        <f t="shared" si="50"/>
        <v>4.6501162804724043E-2</v>
      </c>
      <c r="E534">
        <f t="shared" si="51"/>
        <v>1.5025166054036965E-2</v>
      </c>
      <c r="J534">
        <v>8.7899999999999991</v>
      </c>
      <c r="K534">
        <v>1.1441682936693409E-3</v>
      </c>
      <c r="O534">
        <f t="shared" si="52"/>
        <v>8.6753261251154654E-3</v>
      </c>
      <c r="P534">
        <f t="shared" si="53"/>
        <v>0</v>
      </c>
    </row>
    <row r="535" spans="1:16" x14ac:dyDescent="0.3">
      <c r="A535">
        <v>5.33</v>
      </c>
      <c r="B535">
        <f t="shared" si="48"/>
        <v>8.6147448967392268E-3</v>
      </c>
      <c r="C535">
        <f t="shared" si="49"/>
        <v>1.6424372592028162E-2</v>
      </c>
      <c r="D535">
        <f t="shared" si="50"/>
        <v>4.6336554850731987E-2</v>
      </c>
      <c r="E535">
        <f t="shared" si="51"/>
        <v>1.4938716113932103E-2</v>
      </c>
      <c r="J535">
        <v>8.8000000000000007</v>
      </c>
      <c r="K535">
        <v>1.1385740158523455E-3</v>
      </c>
      <c r="O535">
        <f t="shared" si="52"/>
        <v>8.614744896739232E-3</v>
      </c>
      <c r="P535">
        <f t="shared" si="53"/>
        <v>0</v>
      </c>
    </row>
    <row r="536" spans="1:16" x14ac:dyDescent="0.3">
      <c r="A536">
        <v>5.34</v>
      </c>
      <c r="B536">
        <f t="shared" si="48"/>
        <v>8.5546593414637592E-3</v>
      </c>
      <c r="C536">
        <f t="shared" si="49"/>
        <v>1.6351852460023325E-2</v>
      </c>
      <c r="D536">
        <f t="shared" si="50"/>
        <v>4.6172674050120432E-2</v>
      </c>
      <c r="E536">
        <f t="shared" si="51"/>
        <v>1.4852869503863957E-2</v>
      </c>
      <c r="J536">
        <v>8.81</v>
      </c>
      <c r="K536">
        <v>1.1330119546082806E-3</v>
      </c>
      <c r="O536">
        <f t="shared" si="52"/>
        <v>8.554659341463761E-3</v>
      </c>
      <c r="P536">
        <f t="shared" si="53"/>
        <v>0</v>
      </c>
    </row>
    <row r="537" spans="1:16" x14ac:dyDescent="0.3">
      <c r="A537">
        <v>5.35</v>
      </c>
      <c r="B537">
        <f t="shared" si="48"/>
        <v>8.4950648258724729E-3</v>
      </c>
      <c r="C537">
        <f t="shared" si="49"/>
        <v>1.6279720662332749E-2</v>
      </c>
      <c r="D537">
        <f t="shared" si="50"/>
        <v>4.6009516507085832E-2</v>
      </c>
      <c r="E537">
        <f t="shared" si="51"/>
        <v>1.4767621290309263E-2</v>
      </c>
      <c r="J537">
        <v>8.82</v>
      </c>
      <c r="K537">
        <v>1.1274818966368881E-3</v>
      </c>
      <c r="O537">
        <f t="shared" si="52"/>
        <v>8.4950648258724677E-3</v>
      </c>
      <c r="P537">
        <f t="shared" si="53"/>
        <v>0</v>
      </c>
    </row>
    <row r="538" spans="1:16" x14ac:dyDescent="0.3">
      <c r="A538">
        <v>5.36</v>
      </c>
      <c r="B538">
        <f t="shared" si="48"/>
        <v>8.4359567650714694E-3</v>
      </c>
      <c r="C538">
        <f t="shared" si="49"/>
        <v>1.6207974722474369E-2</v>
      </c>
      <c r="D538">
        <f t="shared" si="50"/>
        <v>4.5847078350683079E-2</v>
      </c>
      <c r="E538">
        <f t="shared" si="51"/>
        <v>1.4682966585835884E-2</v>
      </c>
      <c r="J538">
        <v>8.83</v>
      </c>
      <c r="K538">
        <v>1.1219836302322217E-3</v>
      </c>
      <c r="O538">
        <f t="shared" si="52"/>
        <v>8.4359567650714746E-3</v>
      </c>
      <c r="P538">
        <f t="shared" si="53"/>
        <v>0</v>
      </c>
    </row>
    <row r="539" spans="1:16" x14ac:dyDescent="0.3">
      <c r="A539">
        <v>5.37</v>
      </c>
      <c r="B539">
        <f t="shared" si="48"/>
        <v>8.3773306221294475E-3</v>
      </c>
      <c r="C539">
        <f t="shared" si="49"/>
        <v>1.6136612182552301E-2</v>
      </c>
      <c r="D539">
        <f t="shared" si="50"/>
        <v>4.5685355734638652E-2</v>
      </c>
      <c r="E539">
        <f t="shared" si="51"/>
        <v>1.459890054862026E-2</v>
      </c>
      <c r="J539">
        <v>8.84</v>
      </c>
      <c r="K539">
        <v>1.1165169452693837E-3</v>
      </c>
      <c r="O539">
        <f t="shared" si="52"/>
        <v>8.3773306221294544E-3</v>
      </c>
      <c r="P539">
        <f t="shared" si="53"/>
        <v>0</v>
      </c>
    </row>
    <row r="540" spans="1:16" x14ac:dyDescent="0.3">
      <c r="A540">
        <v>5.38</v>
      </c>
      <c r="B540">
        <f t="shared" si="48"/>
        <v>8.3191819075244724E-3</v>
      </c>
      <c r="C540">
        <f t="shared" si="49"/>
        <v>1.6065630603094072E-2</v>
      </c>
      <c r="D540">
        <f t="shared" si="50"/>
        <v>4.552434483716588E-2</v>
      </c>
      <c r="E540">
        <f t="shared" si="51"/>
        <v>1.4515418381970697E-2</v>
      </c>
      <c r="J540">
        <v>8.85</v>
      </c>
      <c r="K540">
        <v>1.1110816331913716E-3</v>
      </c>
      <c r="O540">
        <f t="shared" si="52"/>
        <v>8.3191819075244724E-3</v>
      </c>
      <c r="P540">
        <f t="shared" si="53"/>
        <v>0</v>
      </c>
    </row>
    <row r="541" spans="1:16" x14ac:dyDescent="0.3">
      <c r="A541">
        <v>5.39</v>
      </c>
      <c r="B541">
        <f t="shared" si="48"/>
        <v>8.2615061785978432E-3</v>
      </c>
      <c r="C541">
        <f t="shared" si="49"/>
        <v>1.5995027562889445E-2</v>
      </c>
      <c r="D541">
        <f t="shared" si="50"/>
        <v>4.536404186078126E-2</v>
      </c>
      <c r="E541">
        <f t="shared" si="51"/>
        <v>1.4432515333855984E-2</v>
      </c>
      <c r="J541">
        <v>8.86</v>
      </c>
      <c r="K541">
        <v>1.1056774869960728E-3</v>
      </c>
      <c r="O541">
        <f t="shared" si="52"/>
        <v>8.2615061785978553E-3</v>
      </c>
      <c r="P541">
        <f t="shared" si="53"/>
        <v>0</v>
      </c>
    </row>
    <row r="542" spans="1:16" x14ac:dyDescent="0.3">
      <c r="A542">
        <v>5.3999999999999995</v>
      </c>
      <c r="B542">
        <f t="shared" si="48"/>
        <v>8.2042990390147497E-3</v>
      </c>
      <c r="C542">
        <f t="shared" si="49"/>
        <v>1.5924800658830906E-2</v>
      </c>
      <c r="D542">
        <f t="shared" si="50"/>
        <v>4.5204443032122836E-2</v>
      </c>
      <c r="E542">
        <f t="shared" si="51"/>
        <v>1.435018669643935E-2</v>
      </c>
      <c r="J542">
        <v>8.8699999999999992</v>
      </c>
      <c r="K542">
        <v>1.1003043012233541E-3</v>
      </c>
      <c r="O542">
        <f t="shared" si="52"/>
        <v>8.2042990390147619E-3</v>
      </c>
      <c r="P542">
        <f t="shared" si="53"/>
        <v>0</v>
      </c>
    </row>
    <row r="543" spans="1:16" x14ac:dyDescent="0.3">
      <c r="A543">
        <v>5.41</v>
      </c>
      <c r="B543">
        <f t="shared" si="48"/>
        <v>8.147556138231633E-3</v>
      </c>
      <c r="C543">
        <f t="shared" si="49"/>
        <v>1.58549475057558E-2</v>
      </c>
      <c r="D543">
        <f t="shared" si="50"/>
        <v>4.5045544601769981E-2</v>
      </c>
      <c r="E543">
        <f t="shared" si="51"/>
        <v>1.426842780561805E-2</v>
      </c>
      <c r="J543">
        <v>8.8800000000000008</v>
      </c>
      <c r="K543">
        <v>1.0949618719422755E-3</v>
      </c>
      <c r="O543">
        <f t="shared" si="52"/>
        <v>8.1475561382316226E-3</v>
      </c>
      <c r="P543">
        <f t="shared" si="53"/>
        <v>0</v>
      </c>
    </row>
    <row r="544" spans="1:16" x14ac:dyDescent="0.3">
      <c r="A544">
        <v>5.42</v>
      </c>
      <c r="B544">
        <f t="shared" si="48"/>
        <v>8.0912731709702132E-3</v>
      </c>
      <c r="C544">
        <f t="shared" si="49"/>
        <v>1.5785465736289941E-2</v>
      </c>
      <c r="D544">
        <f t="shared" si="50"/>
        <v>4.4887342844064343E-2</v>
      </c>
      <c r="E544">
        <f t="shared" si="51"/>
        <v>1.4187234040567966E-2</v>
      </c>
      <c r="J544">
        <v>8.89</v>
      </c>
      <c r="K544">
        <v>1.0896499967384271E-3</v>
      </c>
      <c r="O544">
        <f t="shared" si="52"/>
        <v>8.0912731709702184E-3</v>
      </c>
      <c r="P544">
        <f t="shared" si="53"/>
        <v>0</v>
      </c>
    </row>
    <row r="545" spans="1:16" x14ac:dyDescent="0.3">
      <c r="A545">
        <v>5.43</v>
      </c>
      <c r="B545">
        <f t="shared" si="48"/>
        <v>8.0354458766981815E-3</v>
      </c>
      <c r="C545">
        <f t="shared" si="49"/>
        <v>1.5716353000692952E-2</v>
      </c>
      <c r="D545">
        <f t="shared" si="50"/>
        <v>4.4729834056933253E-2</v>
      </c>
      <c r="E545">
        <f t="shared" si="51"/>
        <v>1.4106600823293583E-2</v>
      </c>
      <c r="J545">
        <v>8.9</v>
      </c>
      <c r="K545">
        <v>1.0843684747013776E-3</v>
      </c>
      <c r="O545">
        <f t="shared" si="52"/>
        <v>8.0354458766981902E-3</v>
      </c>
      <c r="P545">
        <f t="shared" si="53"/>
        <v>0</v>
      </c>
    </row>
    <row r="546" spans="1:16" x14ac:dyDescent="0.3">
      <c r="A546">
        <v>5.4399999999999995</v>
      </c>
      <c r="B546">
        <f t="shared" si="48"/>
        <v>7.9800700391162733E-3</v>
      </c>
      <c r="C546">
        <f t="shared" si="49"/>
        <v>1.5647606966705061E-2</v>
      </c>
      <c r="D546">
        <f t="shared" si="50"/>
        <v>4.4573014561713725E-2</v>
      </c>
      <c r="E546">
        <f t="shared" si="51"/>
        <v>1.4026523618183212E-2</v>
      </c>
      <c r="J546">
        <v>8.91</v>
      </c>
      <c r="K546">
        <v>1.07911710641223E-3</v>
      </c>
      <c r="O546">
        <f t="shared" si="52"/>
        <v>7.9800700391162681E-3</v>
      </c>
      <c r="P546">
        <f t="shared" si="53"/>
        <v>0</v>
      </c>
    </row>
    <row r="547" spans="1:16" x14ac:dyDescent="0.3">
      <c r="A547">
        <v>5.45</v>
      </c>
      <c r="B547">
        <f t="shared" si="48"/>
        <v>7.9251414856516735E-3</v>
      </c>
      <c r="C547">
        <f t="shared" si="49"/>
        <v>1.5579225319395469E-2</v>
      </c>
      <c r="D547">
        <f t="shared" si="50"/>
        <v>4.4416880702978771E-2</v>
      </c>
      <c r="E547">
        <f t="shared" si="51"/>
        <v>1.3946997931568998E-2</v>
      </c>
      <c r="J547">
        <v>8.92</v>
      </c>
      <c r="K547">
        <v>1.0738956939313038E-3</v>
      </c>
      <c r="O547">
        <f t="shared" si="52"/>
        <v>7.9251414856516753E-3</v>
      </c>
      <c r="P547">
        <f t="shared" si="53"/>
        <v>0</v>
      </c>
    </row>
    <row r="548" spans="1:16" x14ac:dyDescent="0.3">
      <c r="A548">
        <v>5.46</v>
      </c>
      <c r="B548">
        <f t="shared" si="48"/>
        <v>7.8706560869580104E-3</v>
      </c>
      <c r="C548">
        <f t="shared" si="49"/>
        <v>1.5511205761012281E-2</v>
      </c>
      <c r="D548">
        <f t="shared" si="50"/>
        <v>4.4261428848364599E-2</v>
      </c>
      <c r="E548">
        <f t="shared" si="51"/>
        <v>1.3868019311292364E-2</v>
      </c>
      <c r="J548">
        <v>8.93</v>
      </c>
      <c r="K548">
        <v>1.0687040407859135E-3</v>
      </c>
      <c r="O548">
        <f t="shared" si="52"/>
        <v>7.8706560869580122E-3</v>
      </c>
      <c r="P548">
        <f t="shared" si="53"/>
        <v>0</v>
      </c>
    </row>
    <row r="549" spans="1:16" x14ac:dyDescent="0.3">
      <c r="A549">
        <v>5.47</v>
      </c>
      <c r="B549">
        <f t="shared" si="48"/>
        <v>7.8166097564211518E-3</v>
      </c>
      <c r="C549">
        <f t="shared" si="49"/>
        <v>1.5443546010833855E-2</v>
      </c>
      <c r="D549">
        <f t="shared" si="50"/>
        <v>4.410665538839971E-2</v>
      </c>
      <c r="E549">
        <f t="shared" si="51"/>
        <v>1.3789583346274024E-2</v>
      </c>
      <c r="J549">
        <v>8.94</v>
      </c>
      <c r="K549">
        <v>1.063541951958281E-3</v>
      </c>
      <c r="O549">
        <f t="shared" si="52"/>
        <v>7.8166097564211535E-3</v>
      </c>
      <c r="P549">
        <f t="shared" si="53"/>
        <v>0</v>
      </c>
    </row>
    <row r="550" spans="1:16" x14ac:dyDescent="0.3">
      <c r="A550">
        <v>5.4799999999999995</v>
      </c>
      <c r="B550">
        <f t="shared" si="48"/>
        <v>7.7629984496715475E-3</v>
      </c>
      <c r="C550">
        <f t="shared" si="49"/>
        <v>1.5376243805021703E-2</v>
      </c>
      <c r="D550">
        <f t="shared" si="50"/>
        <v>4.3952556736335233E-2</v>
      </c>
      <c r="E550">
        <f t="shared" si="51"/>
        <v>1.3711685666089291E-2</v>
      </c>
      <c r="J550">
        <v>8.9499999999999993</v>
      </c>
      <c r="K550">
        <v>1.0584092338735284E-3</v>
      </c>
      <c r="O550">
        <f t="shared" si="52"/>
        <v>7.7629984496715562E-3</v>
      </c>
      <c r="P550">
        <f t="shared" si="53"/>
        <v>-8.6736173798840355E-18</v>
      </c>
    </row>
    <row r="551" spans="1:16" x14ac:dyDescent="0.3">
      <c r="A551">
        <v>5.49</v>
      </c>
      <c r="B551">
        <f t="shared" si="48"/>
        <v>7.7098181641023821E-3</v>
      </c>
      <c r="C551">
        <f t="shared" si="49"/>
        <v>1.5309296896474865E-2</v>
      </c>
      <c r="D551">
        <f t="shared" si="50"/>
        <v>4.3799129327976929E-2</v>
      </c>
      <c r="E551">
        <f t="shared" si="51"/>
        <v>1.3634321940547912E-2</v>
      </c>
      <c r="J551">
        <v>8.9600000000000009</v>
      </c>
      <c r="K551">
        <v>1.0533056943878071E-3</v>
      </c>
      <c r="O551">
        <f t="shared" si="52"/>
        <v>7.7098181641023777E-3</v>
      </c>
      <c r="P551">
        <f t="shared" si="53"/>
        <v>0</v>
      </c>
    </row>
    <row r="552" spans="1:16" x14ac:dyDescent="0.3">
      <c r="A552">
        <v>5.5</v>
      </c>
      <c r="B552">
        <f t="shared" si="48"/>
        <v>7.6570649383937792E-3</v>
      </c>
      <c r="C552">
        <f t="shared" si="49"/>
        <v>1.5242703054685683E-2</v>
      </c>
      <c r="D552">
        <f t="shared" si="50"/>
        <v>4.3646369621518348E-2</v>
      </c>
      <c r="E552">
        <f t="shared" si="51"/>
        <v>1.3557487879278901E-2</v>
      </c>
      <c r="J552">
        <v>8.9700000000000006</v>
      </c>
      <c r="K552">
        <v>1.0482311427765106E-3</v>
      </c>
      <c r="O552">
        <f t="shared" si="52"/>
        <v>7.6570649383937896E-3</v>
      </c>
      <c r="P552">
        <f t="shared" si="53"/>
        <v>-1.0408340855860843E-17</v>
      </c>
    </row>
    <row r="553" spans="1:16" x14ac:dyDescent="0.3">
      <c r="A553">
        <v>5.51</v>
      </c>
      <c r="B553">
        <f t="shared" si="48"/>
        <v>7.604734852042906E-3</v>
      </c>
      <c r="C553">
        <f t="shared" si="49"/>
        <v>1.5176460065597126E-2</v>
      </c>
      <c r="D553">
        <f t="shared" si="50"/>
        <v>4.3494274097375996E-2</v>
      </c>
      <c r="E553">
        <f t="shared" si="51"/>
        <v>1.348117923131999E-2</v>
      </c>
      <c r="J553">
        <v>8.98</v>
      </c>
      <c r="K553">
        <v>1.0431853897226162E-3</v>
      </c>
      <c r="O553">
        <f t="shared" si="52"/>
        <v>7.6047348520429008E-3</v>
      </c>
      <c r="P553">
        <f t="shared" si="53"/>
        <v>0</v>
      </c>
    </row>
    <row r="554" spans="1:16" x14ac:dyDescent="0.3">
      <c r="A554">
        <v>5.52</v>
      </c>
      <c r="B554">
        <f t="shared" si="48"/>
        <v>7.552824024899903E-3</v>
      </c>
      <c r="C554">
        <f t="shared" si="49"/>
        <v>1.5110565731461374E-2</v>
      </c>
      <c r="D554">
        <f t="shared" si="50"/>
        <v>4.3342839258025102E-2</v>
      </c>
      <c r="E554">
        <f t="shared" si="51"/>
        <v>1.3405391784711789E-2</v>
      </c>
      <c r="J554">
        <v>8.99</v>
      </c>
      <c r="K554">
        <v>1.0381682473051151E-3</v>
      </c>
      <c r="O554">
        <f t="shared" si="52"/>
        <v>7.5528240248999038E-3</v>
      </c>
      <c r="P554">
        <f t="shared" si="53"/>
        <v>0</v>
      </c>
    </row>
    <row r="555" spans="1:16" x14ac:dyDescent="0.3">
      <c r="A555">
        <v>5.53</v>
      </c>
      <c r="B555">
        <f t="shared" si="48"/>
        <v>7.5013286167095313E-3</v>
      </c>
      <c r="C555">
        <f t="shared" si="49"/>
        <v>1.5045017870699916E-2</v>
      </c>
      <c r="D555">
        <f t="shared" si="50"/>
        <v>4.3192061627837314E-2</v>
      </c>
      <c r="E555">
        <f t="shared" si="51"/>
        <v>1.333012136609653E-2</v>
      </c>
      <c r="J555">
        <v>9</v>
      </c>
      <c r="K555">
        <v>1.0331795289875618E-3</v>
      </c>
      <c r="O555">
        <f t="shared" si="52"/>
        <v>7.5013286167095218E-3</v>
      </c>
      <c r="P555">
        <f t="shared" si="53"/>
        <v>9.540979117872439E-18</v>
      </c>
    </row>
    <row r="556" spans="1:16" x14ac:dyDescent="0.3">
      <c r="A556">
        <v>5.54</v>
      </c>
      <c r="B556">
        <f t="shared" si="48"/>
        <v>7.4502448266585263E-3</v>
      </c>
      <c r="C556">
        <f t="shared" si="49"/>
        <v>1.4979814317765076E-2</v>
      </c>
      <c r="D556">
        <f t="shared" si="50"/>
        <v>4.3041937752920076E-2</v>
      </c>
      <c r="E556">
        <f t="shared" si="51"/>
        <v>1.3255363840321466E-2</v>
      </c>
      <c r="J556">
        <v>9.01</v>
      </c>
      <c r="K556">
        <v>1.0282190496067071E-3</v>
      </c>
      <c r="O556">
        <f t="shared" si="52"/>
        <v>7.4502448266585246E-3</v>
      </c>
      <c r="P556">
        <f t="shared" si="53"/>
        <v>0</v>
      </c>
    </row>
    <row r="557" spans="1:16" x14ac:dyDescent="0.3">
      <c r="A557">
        <v>5.55</v>
      </c>
      <c r="B557">
        <f t="shared" si="48"/>
        <v>7.3995688929284799E-3</v>
      </c>
      <c r="C557">
        <f t="shared" si="49"/>
        <v>1.4914952923002728E-2</v>
      </c>
      <c r="D557">
        <f t="shared" si="50"/>
        <v>4.2892464200956451E-2</v>
      </c>
      <c r="E557">
        <f t="shared" si="51"/>
        <v>1.3181115110046574E-2</v>
      </c>
      <c r="J557">
        <v>9.02</v>
      </c>
      <c r="K557">
        <v>1.0232866253612513E-3</v>
      </c>
      <c r="O557">
        <f t="shared" si="52"/>
        <v>7.3995688929284721E-3</v>
      </c>
      <c r="P557">
        <f t="shared" si="53"/>
        <v>7.8062556418956319E-18</v>
      </c>
    </row>
    <row r="558" spans="1:16" x14ac:dyDescent="0.3">
      <c r="A558">
        <v>5.56</v>
      </c>
      <c r="B558">
        <f t="shared" si="48"/>
        <v>7.3492970922543113E-3</v>
      </c>
      <c r="C558">
        <f t="shared" si="49"/>
        <v>1.4850431552516623E-2</v>
      </c>
      <c r="D558">
        <f t="shared" si="50"/>
        <v>4.2743637561047494E-2</v>
      </c>
      <c r="E558">
        <f t="shared" si="51"/>
        <v>1.3107371115356944E-2</v>
      </c>
      <c r="J558">
        <v>9.0299999999999994</v>
      </c>
      <c r="K558">
        <v>1.0183820738006943E-3</v>
      </c>
      <c r="O558">
        <f t="shared" si="52"/>
        <v>7.3492970922543173E-3</v>
      </c>
      <c r="P558">
        <f t="shared" si="53"/>
        <v>0</v>
      </c>
    </row>
    <row r="559" spans="1:16" x14ac:dyDescent="0.3">
      <c r="A559">
        <v>5.57</v>
      </c>
      <c r="B559">
        <f t="shared" si="48"/>
        <v>7.2994257394881357E-3</v>
      </c>
      <c r="C559">
        <f t="shared" si="49"/>
        <v>1.4786248088033822E-2</v>
      </c>
      <c r="D559">
        <f t="shared" si="50"/>
        <v>4.259545444355458E-2</v>
      </c>
      <c r="E559">
        <f t="shared" si="51"/>
        <v>1.3034127833379306E-2</v>
      </c>
      <c r="J559">
        <v>9.0399999999999991</v>
      </c>
      <c r="K559">
        <v>1.0135052138142849E-3</v>
      </c>
      <c r="O559">
        <f t="shared" si="52"/>
        <v>7.2994257394881313E-3</v>
      </c>
      <c r="P559">
        <f t="shared" si="53"/>
        <v>0</v>
      </c>
    </row>
    <row r="560" spans="1:16" x14ac:dyDescent="0.3">
      <c r="A560">
        <v>5.58</v>
      </c>
      <c r="B560">
        <f t="shared" si="48"/>
        <v>7.2499511871685048E-3</v>
      </c>
      <c r="C560">
        <f t="shared" si="49"/>
        <v>1.4722400426771606E-2</v>
      </c>
      <c r="D560">
        <f t="shared" si="50"/>
        <v>4.2447911479944436E-2</v>
      </c>
      <c r="E560">
        <f t="shared" si="51"/>
        <v>1.2961381277903174E-2</v>
      </c>
      <c r="J560">
        <v>9.0500000000000007</v>
      </c>
      <c r="K560">
        <v>1.0086558656200676E-3</v>
      </c>
      <c r="O560">
        <f t="shared" si="52"/>
        <v>7.2499511871685057E-3</v>
      </c>
      <c r="P560">
        <f t="shared" si="53"/>
        <v>0</v>
      </c>
    </row>
    <row r="561" spans="1:16" x14ac:dyDescent="0.3">
      <c r="A561">
        <v>5.59</v>
      </c>
      <c r="B561">
        <f t="shared" si="48"/>
        <v>7.2008698250949502E-3</v>
      </c>
      <c r="C561">
        <f t="shared" si="49"/>
        <v>1.4658886481305656E-2</v>
      </c>
      <c r="D561">
        <f t="shared" si="50"/>
        <v>4.2301005322634817E-2</v>
      </c>
      <c r="E561">
        <f t="shared" si="51"/>
        <v>1.2889127499005889E-2</v>
      </c>
      <c r="J561">
        <v>9.06</v>
      </c>
      <c r="K561">
        <v>1.0038338507540269E-3</v>
      </c>
      <c r="O561">
        <f t="shared" si="52"/>
        <v>7.200869825094945E-3</v>
      </c>
      <c r="P561">
        <f t="shared" si="53"/>
        <v>0</v>
      </c>
    </row>
    <row r="562" spans="1:16" x14ac:dyDescent="0.3">
      <c r="A562">
        <v>5.6</v>
      </c>
      <c r="B562">
        <f t="shared" si="48"/>
        <v>7.1521780799078056E-3</v>
      </c>
      <c r="C562">
        <f t="shared" si="49"/>
        <v>1.4595704179439464E-2</v>
      </c>
      <c r="D562">
        <f t="shared" si="50"/>
        <v>4.215473264484134E-2</v>
      </c>
      <c r="E562">
        <f t="shared" si="51"/>
        <v>1.281736258268236E-2</v>
      </c>
      <c r="J562">
        <v>9.07</v>
      </c>
      <c r="K562">
        <v>9.9903899205934076E-4</v>
      </c>
      <c r="O562">
        <f t="shared" si="52"/>
        <v>7.1521780799078142E-3</v>
      </c>
      <c r="P562">
        <f t="shared" si="53"/>
        <v>-8.6736173798840355E-18</v>
      </c>
    </row>
    <row r="563" spans="1:16" x14ac:dyDescent="0.3">
      <c r="A563">
        <v>5.61</v>
      </c>
      <c r="B563">
        <f t="shared" si="48"/>
        <v>7.1038724146730891E-3</v>
      </c>
      <c r="C563">
        <f t="shared" si="49"/>
        <v>1.4532851464075153E-2</v>
      </c>
      <c r="D563">
        <f t="shared" si="50"/>
        <v>4.200909014042601E-2</v>
      </c>
      <c r="E563">
        <f t="shared" si="51"/>
        <v>1.274608265047856E-2</v>
      </c>
      <c r="J563">
        <v>9.08</v>
      </c>
      <c r="K563">
        <v>9.9427111367570895E-4</v>
      </c>
      <c r="O563">
        <f t="shared" si="52"/>
        <v>7.103872414673096E-3</v>
      </c>
      <c r="P563">
        <f t="shared" si="53"/>
        <v>-6.9388939039072284E-18</v>
      </c>
    </row>
    <row r="564" spans="1:16" x14ac:dyDescent="0.3">
      <c r="A564">
        <v>5.62</v>
      </c>
      <c r="B564">
        <f t="shared" si="48"/>
        <v>7.0559493284726091E-3</v>
      </c>
      <c r="C564">
        <f t="shared" si="49"/>
        <v>1.4470326293085502E-2</v>
      </c>
      <c r="D564">
        <f t="shared" si="50"/>
        <v>4.1864074523746908E-2</v>
      </c>
      <c r="E564">
        <f t="shared" si="51"/>
        <v>1.2675283859129407E-2</v>
      </c>
      <c r="J564">
        <v>9.09</v>
      </c>
      <c r="K564">
        <v>9.8953004102880424E-4</v>
      </c>
      <c r="O564">
        <f t="shared" si="52"/>
        <v>7.0559493284726126E-3</v>
      </c>
      <c r="P564">
        <f t="shared" si="53"/>
        <v>0</v>
      </c>
    </row>
    <row r="565" spans="1:16" x14ac:dyDescent="0.3">
      <c r="A565">
        <v>5.63</v>
      </c>
      <c r="B565">
        <f t="shared" si="48"/>
        <v>7.0084053559989236E-3</v>
      </c>
      <c r="C565">
        <f t="shared" si="49"/>
        <v>1.4408126639187115E-2</v>
      </c>
      <c r="D565">
        <f t="shared" si="50"/>
        <v>4.1719682529508986E-2</v>
      </c>
      <c r="E565">
        <f t="shared" si="51"/>
        <v>1.2604962400200601E-2</v>
      </c>
      <c r="J565">
        <v>9.1</v>
      </c>
      <c r="K565">
        <v>9.8481560081979582E-4</v>
      </c>
      <c r="O565">
        <f t="shared" si="52"/>
        <v>7.0084053559989219E-3</v>
      </c>
      <c r="P565">
        <f t="shared" si="53"/>
        <v>0</v>
      </c>
    </row>
    <row r="566" spans="1:16" x14ac:dyDescent="0.3">
      <c r="A566">
        <v>5.64</v>
      </c>
      <c r="B566">
        <f t="shared" si="48"/>
        <v>6.9612370671554621E-3</v>
      </c>
      <c r="C566">
        <f t="shared" si="49"/>
        <v>1.4346250489815068E-2</v>
      </c>
      <c r="D566">
        <f t="shared" si="50"/>
        <v>4.1575910912616379E-2</v>
      </c>
      <c r="E566">
        <f t="shared" si="51"/>
        <v>1.2535114499734528E-2</v>
      </c>
      <c r="J566">
        <v>9.11</v>
      </c>
      <c r="K566">
        <v>9.8012762101497286E-4</v>
      </c>
      <c r="O566">
        <f t="shared" si="52"/>
        <v>6.9612370671554707E-3</v>
      </c>
      <c r="P566">
        <f t="shared" si="53"/>
        <v>-8.6736173798840355E-18</v>
      </c>
    </row>
    <row r="567" spans="1:16" x14ac:dyDescent="0.3">
      <c r="A567">
        <v>5.6499999999999995</v>
      </c>
      <c r="B567">
        <f t="shared" si="48"/>
        <v>6.914441066661379E-3</v>
      </c>
      <c r="C567">
        <f t="shared" si="49"/>
        <v>1.4284695846998527E-2</v>
      </c>
      <c r="D567">
        <f t="shared" si="50"/>
        <v>4.1432756448025812E-2</v>
      </c>
      <c r="E567">
        <f t="shared" si="51"/>
        <v>1.2465736417900159E-2</v>
      </c>
      <c r="J567">
        <v>9.1199999999999992</v>
      </c>
      <c r="K567">
        <v>9.7546593083547089E-4</v>
      </c>
      <c r="O567">
        <f t="shared" si="52"/>
        <v>6.914441066661379E-3</v>
      </c>
      <c r="P567">
        <f t="shared" si="53"/>
        <v>0</v>
      </c>
    </row>
    <row r="568" spans="1:16" x14ac:dyDescent="0.3">
      <c r="A568">
        <v>5.66</v>
      </c>
      <c r="B568">
        <f t="shared" si="48"/>
        <v>6.8680139936613304E-3</v>
      </c>
      <c r="C568">
        <f t="shared" si="49"/>
        <v>1.4223460727237788E-2</v>
      </c>
      <c r="D568">
        <f t="shared" si="50"/>
        <v>4.1290215930601185E-2</v>
      </c>
      <c r="E568">
        <f t="shared" si="51"/>
        <v>1.2396824448646777E-2</v>
      </c>
      <c r="J568">
        <v>9.1300000000000008</v>
      </c>
      <c r="K568">
        <v>9.7083036074707555E-4</v>
      </c>
      <c r="O568">
        <f t="shared" si="52"/>
        <v>6.8680139936613226E-3</v>
      </c>
      <c r="P568">
        <f t="shared" si="53"/>
        <v>7.8062556418956319E-18</v>
      </c>
    </row>
    <row r="569" spans="1:16" x14ac:dyDescent="0.3">
      <c r="A569">
        <v>5.67</v>
      </c>
      <c r="B569">
        <f t="shared" si="48"/>
        <v>6.8219525213399097E-3</v>
      </c>
      <c r="C569">
        <f t="shared" si="49"/>
        <v>1.4162543161382414E-2</v>
      </c>
      <c r="D569">
        <f t="shared" si="50"/>
        <v>4.1148286174969559E-2</v>
      </c>
      <c r="E569">
        <f t="shared" si="51"/>
        <v>1.2328374919361741E-2</v>
      </c>
      <c r="J569">
        <v>9.14</v>
      </c>
      <c r="K569">
        <v>9.6622074245012314E-4</v>
      </c>
      <c r="O569">
        <f t="shared" si="52"/>
        <v>6.8219525213399131E-3</v>
      </c>
      <c r="P569">
        <f t="shared" si="53"/>
        <v>0</v>
      </c>
    </row>
    <row r="570" spans="1:16" x14ac:dyDescent="0.3">
      <c r="A570">
        <v>5.68</v>
      </c>
      <c r="B570">
        <f t="shared" si="48"/>
        <v>6.7762533565409845E-3</v>
      </c>
      <c r="C570">
        <f t="shared" si="49"/>
        <v>1.4101941194510456E-2</v>
      </c>
      <c r="D570">
        <f t="shared" si="50"/>
        <v>4.1006964015378476E-2</v>
      </c>
      <c r="E570">
        <f t="shared" si="51"/>
        <v>1.226038419053194E-2</v>
      </c>
      <c r="J570">
        <v>9.15</v>
      </c>
      <c r="K570">
        <v>9.6163690886949755E-4</v>
      </c>
      <c r="O570">
        <f t="shared" si="52"/>
        <v>6.7762533565409924E-3</v>
      </c>
      <c r="P570">
        <f t="shared" si="53"/>
        <v>-7.8062556418956319E-18</v>
      </c>
    </row>
    <row r="571" spans="1:16" x14ac:dyDescent="0.3">
      <c r="A571">
        <v>5.6899999999999995</v>
      </c>
      <c r="B571">
        <f t="shared" si="48"/>
        <v>6.7309132393914128E-3</v>
      </c>
      <c r="C571">
        <f t="shared" si="49"/>
        <v>1.4041652885809138E-2</v>
      </c>
      <c r="D571">
        <f t="shared" si="50"/>
        <v>4.0866246305553716E-2</v>
      </c>
      <c r="E571">
        <f t="shared" si="51"/>
        <v>1.2192848655409073E-2</v>
      </c>
      <c r="J571">
        <v>9.16</v>
      </c>
      <c r="K571">
        <v>9.5707869414471132E-4</v>
      </c>
      <c r="O571">
        <f t="shared" si="52"/>
        <v>6.730913239391411E-3</v>
      </c>
      <c r="P571">
        <f t="shared" si="53"/>
        <v>0</v>
      </c>
    </row>
    <row r="572" spans="1:16" x14ac:dyDescent="0.3">
      <c r="A572">
        <v>5.7</v>
      </c>
      <c r="B572">
        <f t="shared" si="48"/>
        <v>6.6859289429295754E-3</v>
      </c>
      <c r="C572">
        <f t="shared" si="49"/>
        <v>1.3981676308456323E-2</v>
      </c>
      <c r="D572">
        <f t="shared" si="50"/>
        <v>4.0726129918559319E-2</v>
      </c>
      <c r="E572">
        <f t="shared" si="51"/>
        <v>1.212576473967877E-2</v>
      </c>
      <c r="J572">
        <v>9.17</v>
      </c>
      <c r="K572">
        <v>9.5254593362006478E-4</v>
      </c>
      <c r="O572">
        <f t="shared" si="52"/>
        <v>6.6859289429295815E-3</v>
      </c>
      <c r="P572">
        <f t="shared" si="53"/>
        <v>0</v>
      </c>
    </row>
    <row r="573" spans="1:16" x14ac:dyDescent="0.3">
      <c r="A573">
        <v>5.71</v>
      </c>
      <c r="B573">
        <f t="shared" si="48"/>
        <v>6.6412972727382885E-3</v>
      </c>
      <c r="C573">
        <f t="shared" si="49"/>
        <v>1.3922009549503503E-2</v>
      </c>
      <c r="D573">
        <f t="shared" si="50"/>
        <v>4.0586611746658084E-2</v>
      </c>
      <c r="E573">
        <f t="shared" si="51"/>
        <v>1.2059128901133148E-2</v>
      </c>
      <c r="J573">
        <v>9.18</v>
      </c>
      <c r="K573">
        <v>9.4803846383491666E-4</v>
      </c>
      <c r="O573">
        <f t="shared" si="52"/>
        <v>6.6412972727382964E-3</v>
      </c>
      <c r="P573">
        <f t="shared" si="53"/>
        <v>-7.8062556418956319E-18</v>
      </c>
    </row>
    <row r="574" spans="1:16" x14ac:dyDescent="0.3">
      <c r="A574">
        <v>5.72</v>
      </c>
      <c r="B574">
        <f t="shared" si="48"/>
        <v>6.5970150665822479E-3</v>
      </c>
      <c r="C574">
        <f t="shared" si="49"/>
        <v>1.3862650709759632E-2</v>
      </c>
      <c r="D574">
        <f t="shared" si="50"/>
        <v>4.0447688701173441E-2</v>
      </c>
      <c r="E574">
        <f t="shared" si="51"/>
        <v>1.199293762934742E-2</v>
      </c>
      <c r="J574">
        <v>9.19</v>
      </c>
      <c r="K574">
        <v>9.4355612251401512E-4</v>
      </c>
      <c r="O574">
        <f t="shared" si="52"/>
        <v>6.5970150665822505E-3</v>
      </c>
      <c r="P574">
        <f t="shared" si="53"/>
        <v>0</v>
      </c>
    </row>
    <row r="575" spans="1:16" x14ac:dyDescent="0.3">
      <c r="A575">
        <v>5.7299999999999995</v>
      </c>
      <c r="B575">
        <f t="shared" si="48"/>
        <v>6.5530791940497692E-3</v>
      </c>
      <c r="C575">
        <f t="shared" si="49"/>
        <v>1.3803597903676152E-2</v>
      </c>
      <c r="D575">
        <f t="shared" si="50"/>
        <v>4.030935771235223E-2</v>
      </c>
      <c r="E575">
        <f t="shared" si="51"/>
        <v>1.1927187445359588E-2</v>
      </c>
      <c r="J575">
        <v>9.1999999999999993</v>
      </c>
      <c r="K575">
        <v>9.3909874855793924E-4</v>
      </c>
      <c r="O575">
        <f t="shared" si="52"/>
        <v>6.5530791940497692E-3</v>
      </c>
      <c r="P575">
        <f t="shared" si="53"/>
        <v>0</v>
      </c>
    </row>
    <row r="576" spans="1:16" x14ac:dyDescent="0.3">
      <c r="A576">
        <v>5.74</v>
      </c>
      <c r="B576">
        <f t="shared" si="48"/>
        <v>6.5094865561990721E-3</v>
      </c>
      <c r="C576">
        <f t="shared" si="49"/>
        <v>1.3744849259233293E-2</v>
      </c>
      <c r="D576">
        <f t="shared" si="50"/>
        <v>4.0171615729229261E-2</v>
      </c>
      <c r="E576">
        <f t="shared" si="51"/>
        <v>1.1861874901354269E-2</v>
      </c>
      <c r="J576">
        <v>9.2100000000000009</v>
      </c>
      <c r="K576">
        <v>9.3466618203360283E-4</v>
      </c>
      <c r="O576">
        <f t="shared" si="52"/>
        <v>6.5094865561990747E-3</v>
      </c>
      <c r="P576">
        <f t="shared" si="53"/>
        <v>0</v>
      </c>
    </row>
    <row r="577" spans="1:16" x14ac:dyDescent="0.3">
      <c r="A577">
        <v>5.75</v>
      </c>
      <c r="B577">
        <f t="shared" si="48"/>
        <v>6.466234085208647E-3</v>
      </c>
      <c r="C577">
        <f t="shared" si="49"/>
        <v>1.3686402917827221E-2</v>
      </c>
      <c r="D577">
        <f t="shared" si="50"/>
        <v>4.0034459719492245E-2</v>
      </c>
      <c r="E577">
        <f t="shared" si="51"/>
        <v>1.1796996580349495E-2</v>
      </c>
      <c r="J577">
        <v>9.2200000000000006</v>
      </c>
      <c r="K577">
        <v>9.3025826416485784E-4</v>
      </c>
      <c r="O577">
        <f t="shared" si="52"/>
        <v>6.4662340852086487E-3</v>
      </c>
      <c r="P577">
        <f t="shared" si="53"/>
        <v>0</v>
      </c>
    </row>
    <row r="578" spans="1:16" x14ac:dyDescent="0.3">
      <c r="A578">
        <v>5.76</v>
      </c>
      <c r="B578">
        <f t="shared" si="48"/>
        <v>6.4233187440319575E-3</v>
      </c>
      <c r="C578">
        <f t="shared" si="49"/>
        <v>1.3628257034158407E-2</v>
      </c>
      <c r="D578">
        <f t="shared" si="50"/>
        <v>3.9897886669348397E-2</v>
      </c>
      <c r="E578">
        <f t="shared" si="51"/>
        <v>1.1732549095887434E-2</v>
      </c>
      <c r="J578">
        <v>9.23</v>
      </c>
      <c r="K578">
        <v>9.2587483732318272E-4</v>
      </c>
      <c r="O578">
        <f t="shared" si="52"/>
        <v>6.4233187440319722E-3</v>
      </c>
      <c r="P578">
        <f t="shared" si="53"/>
        <v>-1.474514954580286E-17</v>
      </c>
    </row>
    <row r="579" spans="1:16" x14ac:dyDescent="0.3">
      <c r="A579">
        <v>5.77</v>
      </c>
      <c r="B579">
        <f t="shared" si="48"/>
        <v>6.3807375260563522E-3</v>
      </c>
      <c r="C579">
        <f t="shared" si="49"/>
        <v>1.3570409776121117E-2</v>
      </c>
      <c r="D579">
        <f t="shared" si="50"/>
        <v>3.9761893583391779E-2</v>
      </c>
      <c r="E579">
        <f t="shared" si="51"/>
        <v>1.1668529091728202E-2</v>
      </c>
      <c r="J579">
        <v>9.24</v>
      </c>
      <c r="K579">
        <v>9.2151574501843239E-4</v>
      </c>
      <c r="O579">
        <f t="shared" si="52"/>
        <v>6.3807375260563608E-3</v>
      </c>
      <c r="P579">
        <f t="shared" si="53"/>
        <v>-8.6736173798840355E-18</v>
      </c>
    </row>
    <row r="580" spans="1:16" x14ac:dyDescent="0.3">
      <c r="A580">
        <v>5.78</v>
      </c>
      <c r="B580">
        <f t="shared" ref="B580:B643" si="54">_xlfn.F.DIST(A580,5,9,FALSE)</f>
        <v>6.3384874547659578E-3</v>
      </c>
      <c r="C580">
        <f t="shared" ref="C580:C643" si="55">_xlfn.F.DIST(A580,1,9,FALSE)</f>
        <v>1.3512859324693772E-2</v>
      </c>
      <c r="D580">
        <f t="shared" ref="D580:D643" si="56">_xlfn.F.DIST.RT(A580,1,9)</f>
        <v>3.9626477484471997E-2</v>
      </c>
      <c r="E580">
        <f t="shared" ref="E580:E643" si="57">_xlfn.F.DIST.RT(A580,5,9)</f>
        <v>1.160493324154732E-2</v>
      </c>
      <c r="J580">
        <v>9.25</v>
      </c>
      <c r="K580">
        <v>9.171808318896936E-4</v>
      </c>
      <c r="O580">
        <f t="shared" ref="O580:O643" si="58">1/$N$3*(5/9)^(5/2)*A580^(5/2-1)*(1+5/9*A580)^(-(5+9)/2)</f>
        <v>6.3384874547659648E-3</v>
      </c>
      <c r="P580">
        <f t="shared" ref="P580:P643" si="59">B580-O580</f>
        <v>-6.9388939039072284E-18</v>
      </c>
    </row>
    <row r="581" spans="1:16" x14ac:dyDescent="0.3">
      <c r="A581">
        <v>5.79</v>
      </c>
      <c r="B581">
        <f t="shared" si="54"/>
        <v>6.2965655834088322E-3</v>
      </c>
      <c r="C581">
        <f t="shared" si="55"/>
        <v>1.3455603873830595E-2</v>
      </c>
      <c r="D581">
        <f t="shared" si="56"/>
        <v>3.9491635413564062E-2</v>
      </c>
      <c r="E581">
        <f t="shared" si="57"/>
        <v>1.1541758248636385E-2</v>
      </c>
      <c r="J581">
        <v>9.26</v>
      </c>
      <c r="K581">
        <v>9.1286994369622052E-4</v>
      </c>
      <c r="O581">
        <f t="shared" si="58"/>
        <v>6.2965655834088304E-3</v>
      </c>
      <c r="P581">
        <f t="shared" si="59"/>
        <v>0</v>
      </c>
    </row>
    <row r="582" spans="1:16" x14ac:dyDescent="0.3">
      <c r="A582">
        <v>5.8</v>
      </c>
      <c r="B582">
        <f t="shared" si="54"/>
        <v>6.2549689946679726E-3</v>
      </c>
      <c r="C582">
        <f t="shared" si="55"/>
        <v>1.3398641630354091E-2</v>
      </c>
      <c r="D582">
        <f t="shared" si="56"/>
        <v>3.9357364429638809E-2</v>
      </c>
      <c r="E582">
        <f t="shared" si="57"/>
        <v>1.147900084560698E-2</v>
      </c>
      <c r="J582">
        <v>9.27</v>
      </c>
      <c r="K582">
        <v>9.0858292730842494E-4</v>
      </c>
      <c r="O582">
        <f t="shared" si="58"/>
        <v>6.2549689946679735E-3</v>
      </c>
      <c r="P582">
        <f t="shared" si="59"/>
        <v>0</v>
      </c>
    </row>
    <row r="583" spans="1:16" x14ac:dyDescent="0.3">
      <c r="A583">
        <v>5.81</v>
      </c>
      <c r="B583">
        <f t="shared" si="54"/>
        <v>6.2136948003363888E-3</v>
      </c>
      <c r="C583">
        <f t="shared" si="55"/>
        <v>1.3341970813848646E-2</v>
      </c>
      <c r="D583">
        <f t="shared" si="56"/>
        <v>3.9223661609535228E-2</v>
      </c>
      <c r="E583">
        <f t="shared" si="57"/>
        <v>1.1416657794098183E-2</v>
      </c>
      <c r="J583">
        <v>9.2799999999999994</v>
      </c>
      <c r="K583">
        <v>9.0431963069897373E-4</v>
      </c>
      <c r="O583">
        <f t="shared" si="58"/>
        <v>6.2136948003363793E-3</v>
      </c>
      <c r="P583">
        <f t="shared" si="59"/>
        <v>9.540979117872439E-18</v>
      </c>
    </row>
    <row r="584" spans="1:16" x14ac:dyDescent="0.3">
      <c r="A584">
        <v>5.82</v>
      </c>
      <c r="B584">
        <f t="shared" si="54"/>
        <v>6.1727401409960112E-3</v>
      </c>
      <c r="C584">
        <f t="shared" si="55"/>
        <v>1.32855896565552E-2</v>
      </c>
      <c r="D584">
        <f t="shared" si="56"/>
        <v>3.9090524047832573E-2</v>
      </c>
      <c r="E584">
        <f t="shared" si="57"/>
        <v>1.1354725884486798E-2</v>
      </c>
      <c r="J584">
        <v>9.2899999999999991</v>
      </c>
      <c r="K584">
        <v>9.0007990293395875E-4</v>
      </c>
      <c r="O584">
        <f t="shared" si="58"/>
        <v>6.1727401409960086E-3</v>
      </c>
      <c r="P584">
        <f t="shared" si="59"/>
        <v>0</v>
      </c>
    </row>
    <row r="585" spans="1:16" x14ac:dyDescent="0.3">
      <c r="A585">
        <v>5.83</v>
      </c>
      <c r="B585">
        <f t="shared" si="54"/>
        <v>6.1321021857005898E-3</v>
      </c>
      <c r="C585">
        <f t="shared" si="55"/>
        <v>1.3229496403266752E-2</v>
      </c>
      <c r="D585">
        <f t="shared" si="56"/>
        <v>3.8957948856725468E-2</v>
      </c>
      <c r="E585">
        <f t="shared" si="57"/>
        <v>1.1293201935601242E-2</v>
      </c>
      <c r="J585">
        <v>9.3000000000000007</v>
      </c>
      <c r="K585">
        <v>8.958635941641299E-4</v>
      </c>
      <c r="O585">
        <f t="shared" si="58"/>
        <v>6.1321021857005942E-3</v>
      </c>
      <c r="P585">
        <f t="shared" si="59"/>
        <v>0</v>
      </c>
    </row>
    <row r="586" spans="1:16" x14ac:dyDescent="0.3">
      <c r="A586">
        <v>5.84</v>
      </c>
      <c r="B586">
        <f t="shared" si="54"/>
        <v>6.0917781316622097E-3</v>
      </c>
      <c r="C586">
        <f t="shared" si="55"/>
        <v>1.3173689311225013E-2</v>
      </c>
      <c r="D586">
        <f t="shared" si="56"/>
        <v>3.8825933165897823E-2</v>
      </c>
      <c r="E586">
        <f t="shared" si="57"/>
        <v>1.1232082794438356E-2</v>
      </c>
      <c r="J586">
        <v>9.31</v>
      </c>
      <c r="K586">
        <v>8.9167055561622339E-4</v>
      </c>
      <c r="O586">
        <f t="shared" si="58"/>
        <v>6.0917781316622071E-3</v>
      </c>
      <c r="P586">
        <f t="shared" si="59"/>
        <v>0</v>
      </c>
    </row>
    <row r="587" spans="1:16" x14ac:dyDescent="0.3">
      <c r="A587">
        <v>5.85</v>
      </c>
      <c r="B587">
        <f t="shared" si="54"/>
        <v>6.0517652039417339E-3</v>
      </c>
      <c r="C587">
        <f t="shared" si="55"/>
        <v>1.3118166650018005E-2</v>
      </c>
      <c r="D587">
        <f t="shared" si="56"/>
        <v>3.8694474122399534E-2</v>
      </c>
      <c r="E587">
        <f t="shared" si="57"/>
        <v>1.1171365335883341E-2</v>
      </c>
      <c r="J587">
        <v>9.32</v>
      </c>
      <c r="K587">
        <v>8.8750063958435753E-4</v>
      </c>
      <c r="O587">
        <f t="shared" si="58"/>
        <v>6.0517652039417322E-3</v>
      </c>
      <c r="P587">
        <f t="shared" si="59"/>
        <v>0</v>
      </c>
    </row>
    <row r="588" spans="1:16" x14ac:dyDescent="0.3">
      <c r="A588">
        <v>5.86</v>
      </c>
      <c r="B588">
        <f t="shared" si="54"/>
        <v>6.0120606551429109E-3</v>
      </c>
      <c r="C588">
        <f t="shared" si="55"/>
        <v>1.3062926701478546E-2</v>
      </c>
      <c r="D588">
        <f t="shared" si="56"/>
        <v>3.8563568890523203E-2</v>
      </c>
      <c r="E588">
        <f t="shared" si="57"/>
        <v>1.111104646243281E-2</v>
      </c>
      <c r="J588">
        <v>9.33</v>
      </c>
      <c r="K588">
        <v>8.8335369942150858E-4</v>
      </c>
      <c r="O588">
        <f t="shared" si="58"/>
        <v>6.0120606551429005E-3</v>
      </c>
      <c r="P588">
        <f t="shared" si="59"/>
        <v>1.0408340855860843E-17</v>
      </c>
    </row>
    <row r="589" spans="1:16" x14ac:dyDescent="0.3">
      <c r="A589">
        <v>5.87</v>
      </c>
      <c r="B589">
        <f t="shared" si="54"/>
        <v>5.9726617651101209E-3</v>
      </c>
      <c r="C589">
        <f t="shared" si="55"/>
        <v>1.3007967759583849E-2</v>
      </c>
      <c r="D589">
        <f t="shared" si="56"/>
        <v>3.84332146516825E-2</v>
      </c>
      <c r="E589">
        <f t="shared" si="57"/>
        <v>1.1051123103920911E-2</v>
      </c>
      <c r="J589">
        <v>9.34</v>
      </c>
      <c r="K589">
        <v>8.7922958953105476E-4</v>
      </c>
      <c r="O589">
        <f t="shared" si="58"/>
        <v>5.9726617651101243E-3</v>
      </c>
      <c r="P589">
        <f t="shared" si="59"/>
        <v>0</v>
      </c>
    </row>
    <row r="590" spans="1:16" x14ac:dyDescent="0.3">
      <c r="A590">
        <v>5.88</v>
      </c>
      <c r="B590">
        <f t="shared" si="54"/>
        <v>5.933565840629775E-3</v>
      </c>
      <c r="C590">
        <f t="shared" si="55"/>
        <v>1.2953288130355893E-2</v>
      </c>
      <c r="D590">
        <f t="shared" si="56"/>
        <v>3.8303408604290635E-2</v>
      </c>
      <c r="E590">
        <f t="shared" si="57"/>
        <v>1.0991592217248389E-2</v>
      </c>
      <c r="J590">
        <v>9.35</v>
      </c>
      <c r="K590">
        <v>8.7512816535839199E-4</v>
      </c>
      <c r="O590">
        <f t="shared" si="58"/>
        <v>5.9335658406297759E-3</v>
      </c>
      <c r="P590">
        <f t="shared" si="59"/>
        <v>0</v>
      </c>
    </row>
    <row r="591" spans="1:16" x14ac:dyDescent="0.3">
      <c r="A591">
        <v>5.89</v>
      </c>
      <c r="B591">
        <f t="shared" si="54"/>
        <v>5.8947702151352557E-3</v>
      </c>
      <c r="C591">
        <f t="shared" si="55"/>
        <v>1.2898886131762871E-2</v>
      </c>
      <c r="D591">
        <f t="shared" si="56"/>
        <v>3.8174147963641256E-2</v>
      </c>
      <c r="E591">
        <f t="shared" si="57"/>
        <v>1.0932450786114623E-2</v>
      </c>
      <c r="J591">
        <v>9.36</v>
      </c>
      <c r="K591">
        <v>8.710492833826504E-4</v>
      </c>
      <c r="O591">
        <f t="shared" si="58"/>
        <v>5.8947702151352496E-3</v>
      </c>
      <c r="P591">
        <f t="shared" si="59"/>
        <v>0</v>
      </c>
    </row>
    <row r="592" spans="1:16" x14ac:dyDescent="0.3">
      <c r="A592">
        <v>5.8999999999999995</v>
      </c>
      <c r="B592">
        <f t="shared" si="54"/>
        <v>5.8562722484154063E-3</v>
      </c>
      <c r="C592">
        <f t="shared" si="55"/>
        <v>1.284476009362151E-2</v>
      </c>
      <c r="D592">
        <f t="shared" si="56"/>
        <v>3.8045429961788536E-2</v>
      </c>
      <c r="E592">
        <f t="shared" si="57"/>
        <v>1.0873695820752675E-2</v>
      </c>
      <c r="J592">
        <v>9.3699999999999992</v>
      </c>
      <c r="K592">
        <v>8.6699280110844165E-4</v>
      </c>
      <c r="O592">
        <f t="shared" si="58"/>
        <v>5.8562722484154055E-3</v>
      </c>
      <c r="P592">
        <f t="shared" si="59"/>
        <v>0</v>
      </c>
    </row>
    <row r="593" spans="1:16" x14ac:dyDescent="0.3">
      <c r="A593">
        <v>5.91</v>
      </c>
      <c r="B593">
        <f t="shared" si="54"/>
        <v>5.8180693263265061E-3</v>
      </c>
      <c r="C593">
        <f t="shared" si="55"/>
        <v>1.2790908357500333E-2</v>
      </c>
      <c r="D593">
        <f t="shared" si="56"/>
        <v>3.7917251847430049E-2</v>
      </c>
      <c r="E593">
        <f t="shared" si="57"/>
        <v>1.0815324357667081E-2</v>
      </c>
      <c r="J593">
        <v>9.3800000000000008</v>
      </c>
      <c r="K593">
        <v>8.6295857705771676E-4</v>
      </c>
      <c r="O593">
        <f t="shared" si="58"/>
        <v>5.8180693263265122E-3</v>
      </c>
      <c r="P593">
        <f t="shared" si="59"/>
        <v>0</v>
      </c>
    </row>
    <row r="594" spans="1:16" x14ac:dyDescent="0.3">
      <c r="A594">
        <v>5.92</v>
      </c>
      <c r="B594">
        <f t="shared" si="54"/>
        <v>5.7801588605076561E-3</v>
      </c>
      <c r="C594">
        <f t="shared" si="55"/>
        <v>1.2737329276623797E-2</v>
      </c>
      <c r="D594">
        <f t="shared" si="56"/>
        <v>3.7789610885789041E-2</v>
      </c>
      <c r="E594">
        <f t="shared" si="57"/>
        <v>1.0757333459374727E-2</v>
      </c>
      <c r="J594">
        <v>9.39</v>
      </c>
      <c r="K594">
        <v>8.5894647076166248E-4</v>
      </c>
      <c r="O594">
        <f t="shared" si="58"/>
        <v>5.7801588605076535E-3</v>
      </c>
      <c r="P594">
        <f t="shared" si="59"/>
        <v>0</v>
      </c>
    </row>
    <row r="595" spans="1:16" x14ac:dyDescent="0.3">
      <c r="A595">
        <v>5.93</v>
      </c>
      <c r="B595">
        <f t="shared" si="54"/>
        <v>5.7425382880995747E-3</v>
      </c>
      <c r="C595">
        <f t="shared" si="55"/>
        <v>1.2684021215777349E-2</v>
      </c>
      <c r="D595">
        <f t="shared" si="56"/>
        <v>3.7662504358498737E-2</v>
      </c>
      <c r="E595">
        <f t="shared" si="57"/>
        <v>1.069972021414837E-2</v>
      </c>
      <c r="J595">
        <v>9.4</v>
      </c>
      <c r="K595">
        <v>8.5495634275269887E-4</v>
      </c>
      <c r="O595">
        <f t="shared" si="58"/>
        <v>5.7425382880995756E-3</v>
      </c>
      <c r="P595">
        <f t="shared" si="59"/>
        <v>0</v>
      </c>
    </row>
    <row r="596" spans="1:16" x14ac:dyDescent="0.3">
      <c r="A596">
        <v>5.9399999999999995</v>
      </c>
      <c r="B596">
        <f t="shared" si="54"/>
        <v>5.7052050714667072E-3</v>
      </c>
      <c r="C596">
        <f t="shared" si="55"/>
        <v>1.2630982551213379E-2</v>
      </c>
      <c r="D596">
        <f t="shared" si="56"/>
        <v>3.75359295634871E-2</v>
      </c>
      <c r="E596">
        <f t="shared" si="57"/>
        <v>1.0642481735762939E-2</v>
      </c>
      <c r="J596">
        <v>9.41</v>
      </c>
      <c r="K596">
        <v>8.5098805455652553E-4</v>
      </c>
      <c r="O596">
        <f t="shared" si="58"/>
        <v>5.7052050714667107E-3</v>
      </c>
      <c r="P596">
        <f t="shared" si="59"/>
        <v>0</v>
      </c>
    </row>
    <row r="597" spans="1:16" x14ac:dyDescent="0.3">
      <c r="A597">
        <v>5.95</v>
      </c>
      <c r="B597">
        <f t="shared" si="54"/>
        <v>5.6681566979227297E-3</v>
      </c>
      <c r="C597">
        <f t="shared" si="55"/>
        <v>1.2578211670558071E-2</v>
      </c>
      <c r="D597">
        <f t="shared" si="56"/>
        <v>3.7409883814862682E-2</v>
      </c>
      <c r="E597">
        <f t="shared" si="57"/>
        <v>1.0585615163244804E-2</v>
      </c>
      <c r="J597">
        <v>9.42</v>
      </c>
      <c r="K597">
        <v>8.4704146868424071E-4</v>
      </c>
      <c r="O597">
        <f t="shared" si="58"/>
        <v>5.6681566979227315E-3</v>
      </c>
      <c r="P597">
        <f t="shared" si="59"/>
        <v>0</v>
      </c>
    </row>
    <row r="598" spans="1:16" x14ac:dyDescent="0.3">
      <c r="A598">
        <v>5.96</v>
      </c>
      <c r="B598">
        <f t="shared" si="54"/>
        <v>5.6313906794591851E-3</v>
      </c>
      <c r="C598">
        <f t="shared" si="55"/>
        <v>1.252570697271905E-2</v>
      </c>
      <c r="D598">
        <f t="shared" si="56"/>
        <v>3.7284364442801185E-2</v>
      </c>
      <c r="E598">
        <f t="shared" si="57"/>
        <v>1.0529117660623579E-2</v>
      </c>
      <c r="J598">
        <v>9.43</v>
      </c>
      <c r="K598">
        <v>8.431164486245431E-4</v>
      </c>
      <c r="O598">
        <f t="shared" si="58"/>
        <v>5.6313906794591808E-3</v>
      </c>
      <c r="P598">
        <f t="shared" si="59"/>
        <v>0</v>
      </c>
    </row>
    <row r="599" spans="1:16" x14ac:dyDescent="0.3">
      <c r="A599">
        <v>5.97</v>
      </c>
      <c r="B599">
        <f t="shared" si="54"/>
        <v>5.5949045524774617E-3</v>
      </c>
      <c r="C599">
        <f t="shared" si="55"/>
        <v>1.2473466867794011E-2</v>
      </c>
      <c r="D599">
        <f t="shared" si="56"/>
        <v>3.7159368793433178E-2</v>
      </c>
      <c r="E599">
        <f t="shared" si="57"/>
        <v>1.0472986416686706E-2</v>
      </c>
      <c r="J599">
        <v>9.44</v>
      </c>
      <c r="K599">
        <v>8.3921285883598322E-4</v>
      </c>
      <c r="O599">
        <f t="shared" si="58"/>
        <v>5.5949045524774652E-3</v>
      </c>
      <c r="P599">
        <f t="shared" si="59"/>
        <v>0</v>
      </c>
    </row>
    <row r="600" spans="1:16" x14ac:dyDescent="0.3">
      <c r="A600">
        <v>5.9799999999999995</v>
      </c>
      <c r="B600">
        <f t="shared" si="54"/>
        <v>5.5586958775238511E-3</v>
      </c>
      <c r="C600">
        <f t="shared" si="55"/>
        <v>1.2421489776980064E-2</v>
      </c>
      <c r="D600">
        <f t="shared" si="56"/>
        <v>3.7034894228732747E-2</v>
      </c>
      <c r="E600">
        <f t="shared" si="57"/>
        <v>1.0417218644736602E-2</v>
      </c>
      <c r="J600">
        <v>9.4499999999999993</v>
      </c>
      <c r="K600">
        <v>8.3533056473929224E-4</v>
      </c>
      <c r="O600">
        <f t="shared" si="58"/>
        <v>5.5586958775238589E-3</v>
      </c>
      <c r="P600">
        <f t="shared" si="59"/>
        <v>-7.8062556418956319E-18</v>
      </c>
    </row>
    <row r="601" spans="1:16" x14ac:dyDescent="0.3">
      <c r="A601">
        <v>5.99</v>
      </c>
      <c r="B601">
        <f t="shared" si="54"/>
        <v>5.5227622390278449E-3</v>
      </c>
      <c r="C601">
        <f t="shared" si="55"/>
        <v>1.2369774132484031E-2</v>
      </c>
      <c r="D601">
        <f t="shared" si="56"/>
        <v>3.6910938126407E-2</v>
      </c>
      <c r="E601">
        <f t="shared" si="57"/>
        <v>1.0361811582350656E-2</v>
      </c>
      <c r="J601">
        <v>9.4600000000000009</v>
      </c>
      <c r="K601">
        <v>8.3146943270977734E-4</v>
      </c>
      <c r="O601">
        <f t="shared" si="58"/>
        <v>5.5227622390278536E-3</v>
      </c>
      <c r="P601">
        <f t="shared" si="59"/>
        <v>-8.6736173798840355E-18</v>
      </c>
    </row>
    <row r="602" spans="1:16" x14ac:dyDescent="0.3">
      <c r="A602">
        <v>6</v>
      </c>
      <c r="B602">
        <f t="shared" si="54"/>
        <v>5.4871012450434242E-3</v>
      </c>
      <c r="C602">
        <f t="shared" si="55"/>
        <v>1.2318318377433534E-2</v>
      </c>
      <c r="D602">
        <f t="shared" si="56"/>
        <v>3.6787497879786156E-2</v>
      </c>
      <c r="E602">
        <f t="shared" si="57"/>
        <v>1.0306762491143592E-2</v>
      </c>
      <c r="J602">
        <v>9.4700000000000006</v>
      </c>
      <c r="K602">
        <v>8.2762933006978528E-4</v>
      </c>
      <c r="O602">
        <f t="shared" si="58"/>
        <v>5.4871012450434234E-3</v>
      </c>
      <c r="P602">
        <f t="shared" si="59"/>
        <v>0</v>
      </c>
    </row>
    <row r="603" spans="1:16" x14ac:dyDescent="0.3">
      <c r="A603">
        <v>6.01</v>
      </c>
      <c r="B603">
        <f t="shared" si="54"/>
        <v>5.4517105269934786E-3</v>
      </c>
      <c r="C603">
        <f t="shared" si="55"/>
        <v>1.2267120965788894E-2</v>
      </c>
      <c r="D603">
        <f t="shared" si="56"/>
        <v>3.6664570897714896E-2</v>
      </c>
      <c r="E603">
        <f t="shared" si="57"/>
        <v>1.025206865653258E-2</v>
      </c>
      <c r="J603">
        <v>9.48</v>
      </c>
      <c r="K603">
        <v>8.238101250812171E-4</v>
      </c>
      <c r="O603">
        <f t="shared" si="58"/>
        <v>5.4517105269934873E-3</v>
      </c>
      <c r="P603">
        <f t="shared" si="59"/>
        <v>-8.6736173798840355E-18</v>
      </c>
    </row>
    <row r="604" spans="1:16" x14ac:dyDescent="0.3">
      <c r="A604">
        <v>6.02</v>
      </c>
      <c r="B604">
        <f t="shared" si="54"/>
        <v>5.4165877394172536E-3</v>
      </c>
      <c r="C604">
        <f t="shared" si="55"/>
        <v>1.221618036225588E-2</v>
      </c>
      <c r="D604">
        <f t="shared" si="56"/>
        <v>3.6542154604444543E-2</v>
      </c>
      <c r="E604">
        <f t="shared" si="57"/>
        <v>1.0197727387504699E-2</v>
      </c>
      <c r="J604">
        <v>9.49</v>
      </c>
      <c r="K604">
        <v>8.2001168693813175E-4</v>
      </c>
      <c r="O604">
        <f t="shared" si="58"/>
        <v>5.4165877394172475E-3</v>
      </c>
      <c r="P604">
        <f t="shared" si="59"/>
        <v>0</v>
      </c>
    </row>
    <row r="605" spans="1:16" x14ac:dyDescent="0.3">
      <c r="A605">
        <v>6.03</v>
      </c>
      <c r="B605">
        <f t="shared" si="54"/>
        <v>5.3817305597206877E-3</v>
      </c>
      <c r="C605">
        <f t="shared" si="55"/>
        <v>1.216549504219926E-2</v>
      </c>
      <c r="D605">
        <f t="shared" si="56"/>
        <v>3.6420246439525988E-2</v>
      </c>
      <c r="E605">
        <f t="shared" si="57"/>
        <v>1.0143736016387142E-2</v>
      </c>
      <c r="J605">
        <v>9.5</v>
      </c>
      <c r="K605">
        <v>8.1623388575938877E-4</v>
      </c>
      <c r="O605">
        <f t="shared" si="58"/>
        <v>5.3817305597206981E-3</v>
      </c>
      <c r="P605">
        <f t="shared" si="59"/>
        <v>-1.0408340855860843E-17</v>
      </c>
    </row>
    <row r="606" spans="1:16" x14ac:dyDescent="0.3">
      <c r="A606">
        <v>6.04</v>
      </c>
      <c r="B606">
        <f t="shared" si="54"/>
        <v>5.347136687929843E-3</v>
      </c>
      <c r="C606">
        <f t="shared" si="55"/>
        <v>1.2115063491557101E-2</v>
      </c>
      <c r="D606">
        <f t="shared" si="56"/>
        <v>3.6298843857703628E-2</v>
      </c>
      <c r="E606">
        <f t="shared" si="57"/>
        <v>1.0090091898619737E-2</v>
      </c>
      <c r="J606">
        <v>9.51</v>
      </c>
      <c r="K606">
        <v>8.1247659258138166E-4</v>
      </c>
      <c r="O606">
        <f t="shared" si="58"/>
        <v>5.3471366879298422E-3</v>
      </c>
      <c r="P606">
        <f t="shared" si="59"/>
        <v>0</v>
      </c>
    </row>
    <row r="607" spans="1:16" x14ac:dyDescent="0.3">
      <c r="A607">
        <v>6.05</v>
      </c>
      <c r="B607">
        <f t="shared" si="54"/>
        <v>5.3128038464470752E-3</v>
      </c>
      <c r="C607">
        <f t="shared" si="55"/>
        <v>1.2064884206755984E-2</v>
      </c>
      <c r="D607">
        <f t="shared" si="56"/>
        <v>3.6177944328809844E-2</v>
      </c>
      <c r="E607">
        <f t="shared" si="57"/>
        <v>1.0036792412529975E-2</v>
      </c>
      <c r="J607">
        <v>9.52</v>
      </c>
      <c r="K607">
        <v>8.0873967935080179E-4</v>
      </c>
      <c r="O607">
        <f t="shared" si="58"/>
        <v>5.3128038464470831E-3</v>
      </c>
      <c r="P607">
        <f t="shared" si="59"/>
        <v>-7.8062556418956319E-18</v>
      </c>
    </row>
    <row r="608" spans="1:16" x14ac:dyDescent="0.3">
      <c r="A608">
        <v>6.06</v>
      </c>
      <c r="B608">
        <f t="shared" si="54"/>
        <v>5.2787297798102054E-3</v>
      </c>
      <c r="C608">
        <f t="shared" si="55"/>
        <v>1.2014955694626767E-2</v>
      </c>
      <c r="D608">
        <f t="shared" si="56"/>
        <v>3.6057545337660792E-2</v>
      </c>
      <c r="E608">
        <f t="shared" si="57"/>
        <v>9.9838349591104218E-3</v>
      </c>
      <c r="J608">
        <v>9.5299999999999994</v>
      </c>
      <c r="K608">
        <v>8.0502301891750209E-4</v>
      </c>
      <c r="O608">
        <f t="shared" si="58"/>
        <v>5.2787297798102019E-3</v>
      </c>
      <c r="P608">
        <f t="shared" si="59"/>
        <v>0</v>
      </c>
    </row>
    <row r="609" spans="1:16" x14ac:dyDescent="0.3">
      <c r="A609">
        <v>6.07</v>
      </c>
      <c r="B609">
        <f t="shared" si="54"/>
        <v>5.2449122544544298E-3</v>
      </c>
      <c r="C609">
        <f t="shared" si="55"/>
        <v>1.1965276472321464E-2</v>
      </c>
      <c r="D609">
        <f t="shared" si="56"/>
        <v>3.5937644383952375E-2</v>
      </c>
      <c r="E609">
        <f t="shared" si="57"/>
        <v>9.9312169617985831E-3</v>
      </c>
      <c r="J609">
        <v>9.5399999999999991</v>
      </c>
      <c r="K609">
        <v>8.0132648502738489E-4</v>
      </c>
      <c r="O609">
        <f t="shared" si="58"/>
        <v>5.2449122544544332E-3</v>
      </c>
      <c r="P609">
        <f t="shared" si="59"/>
        <v>0</v>
      </c>
    </row>
    <row r="610" spans="1:16" x14ac:dyDescent="0.3">
      <c r="A610">
        <v>6.08</v>
      </c>
      <c r="B610">
        <f t="shared" si="54"/>
        <v>5.2113490584771239E-3</v>
      </c>
      <c r="C610">
        <f t="shared" si="55"/>
        <v>1.1915845067230596E-2</v>
      </c>
      <c r="D610">
        <f t="shared" si="56"/>
        <v>3.5818238982158121E-2</v>
      </c>
      <c r="E610">
        <f t="shared" si="57"/>
        <v>9.8789358662591011E-3</v>
      </c>
      <c r="J610">
        <v>9.5500000000000007</v>
      </c>
      <c r="K610">
        <v>7.9764995231538236E-4</v>
      </c>
      <c r="O610">
        <f t="shared" si="58"/>
        <v>5.2113490584771265E-3</v>
      </c>
      <c r="P610">
        <f t="shared" si="59"/>
        <v>0</v>
      </c>
    </row>
    <row r="611" spans="1:16" x14ac:dyDescent="0.3">
      <c r="A611">
        <v>6.09</v>
      </c>
      <c r="B611">
        <f t="shared" si="54"/>
        <v>5.1780380014052997E-3</v>
      </c>
      <c r="C611">
        <f t="shared" si="55"/>
        <v>1.1866660016901356E-2</v>
      </c>
      <c r="D611">
        <f t="shared" si="56"/>
        <v>3.5699326661426382E-2</v>
      </c>
      <c r="E611">
        <f t="shared" si="57"/>
        <v>9.8269891401683764E-3</v>
      </c>
      <c r="J611">
        <v>9.56</v>
      </c>
      <c r="K611">
        <v>7.9399329629847978E-4</v>
      </c>
      <c r="O611">
        <f t="shared" si="58"/>
        <v>5.178038001405305E-3</v>
      </c>
      <c r="P611">
        <f t="shared" si="59"/>
        <v>0</v>
      </c>
    </row>
    <row r="612" spans="1:16" x14ac:dyDescent="0.3">
      <c r="A612">
        <v>6.1</v>
      </c>
      <c r="B612">
        <f t="shared" si="54"/>
        <v>5.1449769139658603E-3</v>
      </c>
      <c r="C612">
        <f t="shared" si="55"/>
        <v>1.1817719868956734E-2</v>
      </c>
      <c r="D612">
        <f t="shared" si="56"/>
        <v>3.5580904965479866E-2</v>
      </c>
      <c r="E612">
        <f t="shared" si="57"/>
        <v>9.7753742730012309E-3</v>
      </c>
      <c r="J612">
        <v>9.57</v>
      </c>
      <c r="K612">
        <v>7.9035639336880496E-4</v>
      </c>
      <c r="O612">
        <f t="shared" si="58"/>
        <v>5.1449769139658525E-3</v>
      </c>
      <c r="P612">
        <f t="shared" si="59"/>
        <v>7.8062556418956319E-18</v>
      </c>
    </row>
    <row r="613" spans="1:16" x14ac:dyDescent="0.3">
      <c r="A613">
        <v>6.11</v>
      </c>
      <c r="B613">
        <f t="shared" si="54"/>
        <v>5.1121636478585154E-3</v>
      </c>
      <c r="C613">
        <f t="shared" si="55"/>
        <v>1.1769023181015036E-2</v>
      </c>
      <c r="D613">
        <f t="shared" si="56"/>
        <v>3.5462971452514994E-2</v>
      </c>
      <c r="E613">
        <f t="shared" si="57"/>
        <v>9.7240887758202523E-3</v>
      </c>
      <c r="J613">
        <v>9.58</v>
      </c>
      <c r="K613">
        <v>7.8673912078677756E-4</v>
      </c>
      <c r="O613">
        <f t="shared" si="58"/>
        <v>5.1121636478585189E-3</v>
      </c>
      <c r="P613">
        <f t="shared" si="59"/>
        <v>0</v>
      </c>
    </row>
    <row r="614" spans="1:16" x14ac:dyDescent="0.3">
      <c r="A614">
        <v>6.12</v>
      </c>
      <c r="B614">
        <f t="shared" si="54"/>
        <v>5.0795960755314132E-3</v>
      </c>
      <c r="C614">
        <f t="shared" si="55"/>
        <v>1.1720568520610481E-2</v>
      </c>
      <c r="D614">
        <f t="shared" si="56"/>
        <v>3.5345523695102209E-2</v>
      </c>
      <c r="E614">
        <f t="shared" si="57"/>
        <v>9.6731301810670644E-3</v>
      </c>
      <c r="J614">
        <v>9.59</v>
      </c>
      <c r="K614">
        <v>7.8314135667431086E-4</v>
      </c>
      <c r="O614">
        <f t="shared" si="58"/>
        <v>5.079596075531414E-3</v>
      </c>
      <c r="P614">
        <f t="shared" si="59"/>
        <v>0</v>
      </c>
    </row>
    <row r="615" spans="1:16" x14ac:dyDescent="0.3">
      <c r="A615">
        <v>6.13</v>
      </c>
      <c r="B615">
        <f t="shared" si="54"/>
        <v>5.0472720899592807E-3</v>
      </c>
      <c r="C615">
        <f t="shared" si="55"/>
        <v>1.1672354465114308E-2</v>
      </c>
      <c r="D615">
        <f t="shared" si="56"/>
        <v>3.5228559280087522E-2</v>
      </c>
      <c r="E615">
        <f t="shared" si="57"/>
        <v>9.6224960423560348E-3</v>
      </c>
      <c r="J615">
        <v>9.6</v>
      </c>
      <c r="K615">
        <v>7.7956298000808513E-4</v>
      </c>
      <c r="O615">
        <f t="shared" si="58"/>
        <v>5.047272089959285E-3</v>
      </c>
      <c r="P615">
        <f t="shared" si="59"/>
        <v>0</v>
      </c>
    </row>
    <row r="616" spans="1:16" x14ac:dyDescent="0.3">
      <c r="A616">
        <v>6.14</v>
      </c>
      <c r="B616">
        <f t="shared" si="54"/>
        <v>5.0151896044242483E-3</v>
      </c>
      <c r="C616">
        <f t="shared" si="55"/>
        <v>1.1624379601656618E-2</v>
      </c>
      <c r="D616">
        <f t="shared" si="56"/>
        <v>3.5112075808494264E-2</v>
      </c>
      <c r="E616">
        <f t="shared" si="57"/>
        <v>9.5721839342699962E-3</v>
      </c>
      <c r="J616">
        <v>9.61</v>
      </c>
      <c r="K616">
        <v>7.7600387061286873E-4</v>
      </c>
      <c r="O616">
        <f t="shared" si="58"/>
        <v>5.0151896044242535E-3</v>
      </c>
      <c r="P616">
        <f t="shared" si="59"/>
        <v>0</v>
      </c>
    </row>
    <row r="617" spans="1:16" x14ac:dyDescent="0.3">
      <c r="A617">
        <v>6.15</v>
      </c>
      <c r="B617">
        <f t="shared" si="54"/>
        <v>4.9833465522992459E-3</v>
      </c>
      <c r="C617">
        <f t="shared" si="55"/>
        <v>1.1576642527049081E-2</v>
      </c>
      <c r="D617">
        <f t="shared" si="56"/>
        <v>3.4996070895425939E-2</v>
      </c>
      <c r="E617">
        <f t="shared" si="57"/>
        <v>9.5221914521583951E-3</v>
      </c>
      <c r="J617">
        <v>9.6199999999999992</v>
      </c>
      <c r="K617">
        <v>7.7246390915489658E-4</v>
      </c>
      <c r="O617">
        <f t="shared" si="58"/>
        <v>4.9833465522992485E-3</v>
      </c>
      <c r="P617">
        <f t="shared" si="59"/>
        <v>0</v>
      </c>
    </row>
    <row r="618" spans="1:16" x14ac:dyDescent="0.3">
      <c r="A618">
        <v>6.16</v>
      </c>
      <c r="B618">
        <f t="shared" si="54"/>
        <v>4.9517408868338135E-3</v>
      </c>
      <c r="C618">
        <f t="shared" si="55"/>
        <v>1.152914184770816E-2</v>
      </c>
      <c r="D618">
        <f t="shared" si="56"/>
        <v>3.4880542169970108E-2</v>
      </c>
      <c r="E618">
        <f t="shared" si="57"/>
        <v>9.4725162119373325E-3</v>
      </c>
      <c r="J618">
        <v>9.6300000000000008</v>
      </c>
      <c r="K618">
        <v>7.6894297713531071E-4</v>
      </c>
      <c r="O618">
        <f t="shared" si="58"/>
        <v>4.9517408868338143E-3</v>
      </c>
      <c r="P618">
        <f t="shared" si="59"/>
        <v>0</v>
      </c>
    </row>
    <row r="619" spans="1:16" x14ac:dyDescent="0.3">
      <c r="A619">
        <v>6.17</v>
      </c>
      <c r="B619">
        <f t="shared" si="54"/>
        <v>4.9203705809425348E-3</v>
      </c>
      <c r="C619">
        <f t="shared" si="55"/>
        <v>1.1481876179579123E-2</v>
      </c>
      <c r="D619">
        <f t="shared" si="56"/>
        <v>3.4765487275102119E-2</v>
      </c>
      <c r="E619">
        <f t="shared" si="57"/>
        <v>9.4231558498919527E-3</v>
      </c>
      <c r="J619">
        <v>9.64</v>
      </c>
      <c r="K619">
        <v>7.654409568836558E-4</v>
      </c>
      <c r="O619">
        <f t="shared" si="58"/>
        <v>4.9203705809425322E-3</v>
      </c>
      <c r="P619">
        <f t="shared" si="59"/>
        <v>0</v>
      </c>
    </row>
    <row r="620" spans="1:16" x14ac:dyDescent="0.3">
      <c r="A620">
        <v>6.18</v>
      </c>
      <c r="B620">
        <f t="shared" si="54"/>
        <v>4.889233626995837E-3</v>
      </c>
      <c r="C620">
        <f t="shared" si="55"/>
        <v>1.1434844148060803E-2</v>
      </c>
      <c r="D620">
        <f t="shared" si="56"/>
        <v>3.4650903867590795E-2</v>
      </c>
      <c r="E620">
        <f t="shared" si="57"/>
        <v>9.3741080224808027E-3</v>
      </c>
      <c r="J620">
        <v>9.65</v>
      </c>
      <c r="K620">
        <v>7.6195773155142269E-4</v>
      </c>
      <c r="O620">
        <f t="shared" si="58"/>
        <v>4.8892336269958422E-3</v>
      </c>
      <c r="P620">
        <f t="shared" si="59"/>
        <v>0</v>
      </c>
    </row>
    <row r="621" spans="1:16" x14ac:dyDescent="0.3">
      <c r="A621">
        <v>6.1899999999999995</v>
      </c>
      <c r="B621">
        <f t="shared" si="54"/>
        <v>4.8583280366133099E-3</v>
      </c>
      <c r="C621">
        <f t="shared" si="55"/>
        <v>1.1388044387930861E-2</v>
      </c>
      <c r="D621">
        <f t="shared" si="56"/>
        <v>3.4536789617903955E-2</v>
      </c>
      <c r="E621">
        <f t="shared" si="57"/>
        <v>9.3253704061422842E-3</v>
      </c>
      <c r="J621">
        <v>9.66</v>
      </c>
      <c r="K621">
        <v>7.5849318510566393E-4</v>
      </c>
      <c r="O621">
        <f t="shared" si="58"/>
        <v>4.8583280366133203E-3</v>
      </c>
      <c r="P621">
        <f t="shared" si="59"/>
        <v>-1.0408340855860843E-17</v>
      </c>
    </row>
    <row r="622" spans="1:16" x14ac:dyDescent="0.3">
      <c r="A622">
        <v>6.2</v>
      </c>
      <c r="B622">
        <f t="shared" si="54"/>
        <v>4.8276518404593198E-3</v>
      </c>
      <c r="C622">
        <f t="shared" si="55"/>
        <v>1.1341475543271955E-2</v>
      </c>
      <c r="D622">
        <f t="shared" si="56"/>
        <v>3.4423142210114957E-2</v>
      </c>
      <c r="E622">
        <f t="shared" si="57"/>
        <v>9.2769406971031955E-3</v>
      </c>
      <c r="J622">
        <v>9.67</v>
      </c>
      <c r="K622">
        <v>7.550472023226466E-4</v>
      </c>
      <c r="O622">
        <f t="shared" si="58"/>
        <v>4.8276518404593259E-3</v>
      </c>
      <c r="P622">
        <f t="shared" si="59"/>
        <v>0</v>
      </c>
    </row>
    <row r="623" spans="1:16" x14ac:dyDescent="0.3">
      <c r="A623">
        <v>6.21</v>
      </c>
      <c r="B623">
        <f t="shared" si="54"/>
        <v>4.7972030880410908E-3</v>
      </c>
      <c r="C623">
        <f t="shared" si="55"/>
        <v>1.1295136267398385E-2</v>
      </c>
      <c r="D623">
        <f t="shared" si="56"/>
        <v>3.4309959341810269E-2</v>
      </c>
      <c r="E623">
        <f t="shared" si="57"/>
        <v>9.2288166111893759E-3</v>
      </c>
      <c r="J623">
        <v>9.68</v>
      </c>
      <c r="K623">
        <v>7.5161966878156716E-4</v>
      </c>
      <c r="O623">
        <f t="shared" si="58"/>
        <v>4.7972030880410951E-3</v>
      </c>
      <c r="P623">
        <f t="shared" si="59"/>
        <v>0</v>
      </c>
    </row>
    <row r="624" spans="1:16" x14ac:dyDescent="0.3">
      <c r="A624">
        <v>6.22</v>
      </c>
      <c r="B624">
        <f t="shared" si="54"/>
        <v>4.7669798475090787E-3</v>
      </c>
      <c r="C624">
        <f t="shared" si="55"/>
        <v>1.1249025222783508E-2</v>
      </c>
      <c r="D624">
        <f t="shared" si="56"/>
        <v>3.4197238723997159E-2</v>
      </c>
      <c r="E624">
        <f t="shared" si="57"/>
        <v>9.1809958836381409E-3</v>
      </c>
      <c r="J624">
        <v>9.69</v>
      </c>
      <c r="K624">
        <v>7.4821047085832663E-4</v>
      </c>
      <c r="O624">
        <f t="shared" si="58"/>
        <v>4.7669798475090683E-3</v>
      </c>
      <c r="P624">
        <f t="shared" si="59"/>
        <v>1.0408340855860843E-17</v>
      </c>
    </row>
    <row r="625" spans="1:16" x14ac:dyDescent="0.3">
      <c r="A625">
        <v>6.2299999999999995</v>
      </c>
      <c r="B625">
        <f t="shared" si="54"/>
        <v>4.7369802054596242E-3</v>
      </c>
      <c r="C625">
        <f t="shared" si="55"/>
        <v>1.1203141080987775E-2</v>
      </c>
      <c r="D625">
        <f t="shared" si="56"/>
        <v>3.4084978081012851E-2</v>
      </c>
      <c r="E625">
        <f t="shared" si="57"/>
        <v>9.1334762689129524E-3</v>
      </c>
      <c r="J625">
        <v>9.6999999999999993</v>
      </c>
      <c r="K625">
        <v>7.4481949571934076E-4</v>
      </c>
      <c r="O625">
        <f t="shared" si="58"/>
        <v>4.7369802054596363E-3</v>
      </c>
      <c r="P625">
        <f t="shared" si="59"/>
        <v>-1.214306433183765E-17</v>
      </c>
    </row>
    <row r="626" spans="1:16" x14ac:dyDescent="0.3">
      <c r="A626">
        <v>6.24</v>
      </c>
      <c r="B626">
        <f t="shared" si="54"/>
        <v>4.7072022667400413E-3</v>
      </c>
      <c r="C626">
        <f t="shared" si="55"/>
        <v>1.1157482522587369E-2</v>
      </c>
      <c r="D626">
        <f t="shared" si="56"/>
        <v>3.3973175150433736E-2</v>
      </c>
      <c r="E626">
        <f t="shared" si="57"/>
        <v>9.0862555405198629E-3</v>
      </c>
      <c r="J626">
        <v>9.7100000000000009</v>
      </c>
      <c r="K626">
        <v>7.4144663131542441E-4</v>
      </c>
      <c r="O626">
        <f t="shared" si="58"/>
        <v>4.7072022667400456E-3</v>
      </c>
      <c r="P626">
        <f t="shared" si="59"/>
        <v>0</v>
      </c>
    </row>
    <row r="627" spans="1:16" x14ac:dyDescent="0.3">
      <c r="A627">
        <v>6.25</v>
      </c>
      <c r="B627">
        <f t="shared" si="54"/>
        <v>4.6776441542557157E-3</v>
      </c>
      <c r="C627">
        <f t="shared" si="55"/>
        <v>1.111204823710365E-2</v>
      </c>
      <c r="D627">
        <f t="shared" si="56"/>
        <v>3.3861827682985714E-2</v>
      </c>
      <c r="E627">
        <f t="shared" si="57"/>
        <v>9.0393314908260181E-3</v>
      </c>
      <c r="J627">
        <v>9.7200000000000006</v>
      </c>
      <c r="K627">
        <v>7.3809176637571535E-4</v>
      </c>
      <c r="O627">
        <f t="shared" si="58"/>
        <v>4.6776441542557253E-3</v>
      </c>
      <c r="P627">
        <f t="shared" si="59"/>
        <v>-9.540979117872439E-18</v>
      </c>
    </row>
    <row r="628" spans="1:16" x14ac:dyDescent="0.3">
      <c r="A628">
        <v>6.26</v>
      </c>
      <c r="B628">
        <f t="shared" si="54"/>
        <v>4.648304008779673E-3</v>
      </c>
      <c r="C628">
        <f t="shared" si="55"/>
        <v>1.106683692293299E-2</v>
      </c>
      <c r="D628">
        <f t="shared" si="56"/>
        <v>3.3750933442455E-2</v>
      </c>
      <c r="E628">
        <f t="shared" si="57"/>
        <v>8.992701930880009E-3</v>
      </c>
      <c r="J628">
        <v>9.73</v>
      </c>
      <c r="K628">
        <v>7.3475479040164811E-4</v>
      </c>
      <c r="O628">
        <f t="shared" si="58"/>
        <v>4.6483040087796738E-3</v>
      </c>
      <c r="P628">
        <f t="shared" si="59"/>
        <v>0</v>
      </c>
    </row>
    <row r="629" spans="1:16" x14ac:dyDescent="0.3">
      <c r="A629">
        <v>6.27</v>
      </c>
      <c r="B629">
        <f t="shared" si="54"/>
        <v>4.6191799887641332E-3</v>
      </c>
      <c r="C629">
        <f t="shared" si="55"/>
        <v>1.1021847287277427E-2</v>
      </c>
      <c r="D629">
        <f t="shared" si="56"/>
        <v>3.3640490205599685E-2</v>
      </c>
      <c r="E629">
        <f t="shared" si="57"/>
        <v>8.946364690234172E-3</v>
      </c>
      <c r="J629">
        <v>9.74</v>
      </c>
      <c r="K629">
        <v>7.3143559366099168E-4</v>
      </c>
      <c r="O629">
        <f t="shared" si="58"/>
        <v>4.6191799887641419E-3</v>
      </c>
      <c r="P629">
        <f t="shared" si="59"/>
        <v>-8.6736173798840355E-18</v>
      </c>
    </row>
    <row r="630" spans="1:16" x14ac:dyDescent="0.3">
      <c r="A630">
        <v>6.28</v>
      </c>
      <c r="B630">
        <f t="shared" si="54"/>
        <v>4.5902702701544522E-3</v>
      </c>
      <c r="C630">
        <f t="shared" si="55"/>
        <v>1.0977078046075908E-2</v>
      </c>
      <c r="D630">
        <f t="shared" si="56"/>
        <v>3.3530495762062199E-2</v>
      </c>
      <c r="E630">
        <f t="shared" si="57"/>
        <v>8.9003176167686392E-3</v>
      </c>
      <c r="J630">
        <v>9.75</v>
      </c>
      <c r="K630">
        <v>7.281340671819182E-4</v>
      </c>
      <c r="O630">
        <f t="shared" si="58"/>
        <v>4.5902702701544531E-3</v>
      </c>
      <c r="P630">
        <f t="shared" si="59"/>
        <v>0</v>
      </c>
    </row>
    <row r="631" spans="1:16" x14ac:dyDescent="0.3">
      <c r="A631">
        <v>6.29</v>
      </c>
      <c r="B631">
        <f t="shared" si="54"/>
        <v>4.5615730462049775E-3</v>
      </c>
      <c r="C631">
        <f t="shared" si="55"/>
        <v>1.0932527923936048E-2</v>
      </c>
      <c r="D631">
        <f t="shared" si="56"/>
        <v>3.3420947914282254E-2</v>
      </c>
      <c r="E631">
        <f t="shared" si="57"/>
        <v>8.8545585765174503E-3</v>
      </c>
      <c r="J631">
        <v>9.76</v>
      </c>
      <c r="K631">
        <v>7.248501027471492E-4</v>
      </c>
      <c r="O631">
        <f t="shared" si="58"/>
        <v>4.5615730462049879E-3</v>
      </c>
      <c r="P631">
        <f t="shared" si="59"/>
        <v>-1.0408340855860843E-17</v>
      </c>
    </row>
    <row r="632" spans="1:16" x14ac:dyDescent="0.3">
      <c r="A632">
        <v>6.3</v>
      </c>
      <c r="B632">
        <f t="shared" si="54"/>
        <v>4.5330865272972514E-3</v>
      </c>
      <c r="C632">
        <f t="shared" si="55"/>
        <v>1.0888195654066636E-2</v>
      </c>
      <c r="D632">
        <f t="shared" si="56"/>
        <v>3.331184447741016E-2</v>
      </c>
      <c r="E632">
        <f t="shared" si="57"/>
        <v>8.8090854534962747E-3</v>
      </c>
      <c r="J632">
        <v>9.77</v>
      </c>
      <c r="K632">
        <v>7.2158359288812296E-4</v>
      </c>
      <c r="O632">
        <f t="shared" si="58"/>
        <v>4.5330865272972549E-3</v>
      </c>
      <c r="P632">
        <f t="shared" si="59"/>
        <v>0</v>
      </c>
    </row>
    <row r="633" spans="1:16" x14ac:dyDescent="0.3">
      <c r="A633">
        <v>6.31</v>
      </c>
      <c r="B633">
        <f t="shared" si="54"/>
        <v>4.5048089407600913E-3</v>
      </c>
      <c r="C633">
        <f t="shared" si="55"/>
        <v>1.084407997821064E-2</v>
      </c>
      <c r="D633">
        <f t="shared" si="56"/>
        <v>3.3203183279221761E-2</v>
      </c>
      <c r="E633">
        <f t="shared" si="57"/>
        <v>8.7638961495321369E-3</v>
      </c>
      <c r="J633">
        <v>9.7799999999999994</v>
      </c>
      <c r="K633">
        <v>7.1833443087923013E-4</v>
      </c>
      <c r="O633">
        <f t="shared" si="58"/>
        <v>4.5048089407600869E-3</v>
      </c>
      <c r="P633">
        <f t="shared" si="59"/>
        <v>0</v>
      </c>
    </row>
    <row r="634" spans="1:16" x14ac:dyDescent="0.3">
      <c r="A634">
        <v>6.32</v>
      </c>
      <c r="B634">
        <f t="shared" si="54"/>
        <v>4.4767385306918742E-3</v>
      </c>
      <c r="C634">
        <f t="shared" si="55"/>
        <v>1.0800179646578858E-2</v>
      </c>
      <c r="D634">
        <f t="shared" si="56"/>
        <v>3.309496216003284E-2</v>
      </c>
      <c r="E634">
        <f t="shared" si="57"/>
        <v>8.7189885840946897E-3</v>
      </c>
      <c r="J634">
        <v>9.7899999999999991</v>
      </c>
      <c r="K634">
        <v>7.1510251073209519E-4</v>
      </c>
      <c r="O634">
        <f t="shared" si="58"/>
        <v>4.4767385306918733E-3</v>
      </c>
      <c r="P634">
        <f t="shared" si="59"/>
        <v>0</v>
      </c>
    </row>
    <row r="635" spans="1:16" x14ac:dyDescent="0.3">
      <c r="A635">
        <v>6.33</v>
      </c>
      <c r="B635">
        <f t="shared" si="54"/>
        <v>4.4488735577848399E-3</v>
      </c>
      <c r="C635">
        <f t="shared" si="55"/>
        <v>1.0756493417784171E-2</v>
      </c>
      <c r="D635">
        <f t="shared" si="56"/>
        <v>3.2987178972615008E-2</v>
      </c>
      <c r="E635">
        <f t="shared" si="57"/>
        <v>8.6743606941295792E-3</v>
      </c>
      <c r="J635">
        <v>9.8000000000000007</v>
      </c>
      <c r="K635">
        <v>7.1188772718989697E-4</v>
      </c>
      <c r="O635">
        <f t="shared" si="58"/>
        <v>4.4488735577848382E-3</v>
      </c>
      <c r="P635">
        <f t="shared" si="59"/>
        <v>0</v>
      </c>
    </row>
    <row r="636" spans="1:16" x14ac:dyDescent="0.3">
      <c r="A636">
        <v>6.34</v>
      </c>
      <c r="B636">
        <f t="shared" si="54"/>
        <v>4.4212122991513676E-3</v>
      </c>
      <c r="C636">
        <f t="shared" si="55"/>
        <v>1.0713020058776324E-2</v>
      </c>
      <c r="D636">
        <f t="shared" si="56"/>
        <v>3.2879831582112128E-2</v>
      </c>
      <c r="E636">
        <f t="shared" si="57"/>
        <v>8.6300104338932204E-3</v>
      </c>
      <c r="J636">
        <v>9.81</v>
      </c>
      <c r="K636">
        <v>7.0868997572175283E-4</v>
      </c>
      <c r="O636">
        <f t="shared" si="58"/>
        <v>4.4212122991513746E-3</v>
      </c>
      <c r="P636">
        <f t="shared" si="59"/>
        <v>-6.9388939039072284E-18</v>
      </c>
    </row>
    <row r="637" spans="1:16" x14ac:dyDescent="0.3">
      <c r="A637">
        <v>6.35</v>
      </c>
      <c r="B637">
        <f t="shared" si="54"/>
        <v>4.3937530481522689E-3</v>
      </c>
      <c r="C637">
        <f t="shared" si="55"/>
        <v>1.0669758344777344E-2</v>
      </c>
      <c r="D637">
        <f t="shared" si="56"/>
        <v>3.2772917865957055E-2</v>
      </c>
      <c r="E637">
        <f t="shared" si="57"/>
        <v>8.5859357747895496E-3</v>
      </c>
      <c r="J637">
        <v>9.82</v>
      </c>
      <c r="K637">
        <v>7.0550915251713672E-4</v>
      </c>
      <c r="O637">
        <f t="shared" si="58"/>
        <v>4.393753048152268E-3</v>
      </c>
      <c r="P637">
        <f t="shared" si="59"/>
        <v>0</v>
      </c>
    </row>
    <row r="638" spans="1:16" x14ac:dyDescent="0.3">
      <c r="A638">
        <v>6.36</v>
      </c>
      <c r="B638">
        <f t="shared" si="54"/>
        <v>4.3664941142270057E-3</v>
      </c>
      <c r="C638">
        <f t="shared" si="55"/>
        <v>1.0626707059217524E-2</v>
      </c>
      <c r="D638">
        <f t="shared" si="56"/>
        <v>3.2666435713789334E-2</v>
      </c>
      <c r="E638">
        <f t="shared" si="57"/>
        <v>8.5421347052083603E-3</v>
      </c>
      <c r="J638">
        <v>9.83</v>
      </c>
      <c r="K638">
        <v>7.0234515448034751E-4</v>
      </c>
      <c r="O638">
        <f t="shared" si="58"/>
        <v>4.3664941142270083E-3</v>
      </c>
      <c r="P638">
        <f t="shared" si="59"/>
        <v>0</v>
      </c>
    </row>
    <row r="639" spans="1:16" x14ac:dyDescent="0.3">
      <c r="A639">
        <v>6.37</v>
      </c>
      <c r="B639">
        <f t="shared" si="54"/>
        <v>4.3394338227259344E-3</v>
      </c>
      <c r="C639">
        <f t="shared" si="55"/>
        <v>1.058386499367193E-2</v>
      </c>
      <c r="D639">
        <f t="shared" si="56"/>
        <v>3.2560383027373525E-2</v>
      </c>
      <c r="E639">
        <f t="shared" si="57"/>
        <v>8.4986052303653459E-3</v>
      </c>
      <c r="J639">
        <v>9.84</v>
      </c>
      <c r="K639">
        <v>6.9919787922503331E-4</v>
      </c>
      <c r="O639">
        <f t="shared" si="58"/>
        <v>4.3394338227259284E-3</v>
      </c>
      <c r="P639">
        <f t="shared" si="59"/>
        <v>0</v>
      </c>
    </row>
    <row r="640" spans="1:16" x14ac:dyDescent="0.3">
      <c r="A640">
        <v>6.38</v>
      </c>
      <c r="B640">
        <f t="shared" si="54"/>
        <v>4.3125705147443755E-3</v>
      </c>
      <c r="C640">
        <f t="shared" si="55"/>
        <v>1.0541230947797539E-2</v>
      </c>
      <c r="D640">
        <f t="shared" si="56"/>
        <v>3.2454757720517896E-2</v>
      </c>
      <c r="E640">
        <f t="shared" si="57"/>
        <v>8.4553453721438448E-3</v>
      </c>
      <c r="J640">
        <v>9.85</v>
      </c>
      <c r="K640">
        <v>6.9606722506874758E-4</v>
      </c>
      <c r="O640">
        <f t="shared" si="58"/>
        <v>4.3125705147443738E-3</v>
      </c>
      <c r="P640">
        <f t="shared" si="59"/>
        <v>0</v>
      </c>
    </row>
    <row r="641" spans="1:16" x14ac:dyDescent="0.3">
      <c r="A641">
        <v>6.39</v>
      </c>
      <c r="B641">
        <f t="shared" si="54"/>
        <v>4.2859025469586193E-3</v>
      </c>
      <c r="C641">
        <f t="shared" si="55"/>
        <v>1.0498803729270851E-2</v>
      </c>
      <c r="D641">
        <f t="shared" si="56"/>
        <v>3.2349557718994011E-2</v>
      </c>
      <c r="E641">
        <f t="shared" si="57"/>
        <v>8.4123531689381872E-3</v>
      </c>
      <c r="J641">
        <v>9.86</v>
      </c>
      <c r="K641">
        <v>6.9295309102756792E-4</v>
      </c>
      <c r="O641">
        <f t="shared" si="58"/>
        <v>4.2859025469586236E-3</v>
      </c>
      <c r="P641">
        <f t="shared" si="59"/>
        <v>0</v>
      </c>
    </row>
    <row r="642" spans="1:16" x14ac:dyDescent="0.3">
      <c r="A642">
        <v>6.4</v>
      </c>
      <c r="B642">
        <f t="shared" si="54"/>
        <v>4.2594282914638114E-3</v>
      </c>
      <c r="C642">
        <f t="shared" si="55"/>
        <v>1.0456582153726121E-2</v>
      </c>
      <c r="D642">
        <f t="shared" si="56"/>
        <v>3.2244780960456708E-2</v>
      </c>
      <c r="E642">
        <f t="shared" si="57"/>
        <v>8.3696266754987279E-3</v>
      </c>
      <c r="J642">
        <v>9.8699999999999992</v>
      </c>
      <c r="K642">
        <v>6.8985537681073611E-4</v>
      </c>
      <c r="O642">
        <f t="shared" si="58"/>
        <v>4.2594282914638184E-3</v>
      </c>
      <c r="P642">
        <f t="shared" si="59"/>
        <v>-6.9388939039072284E-18</v>
      </c>
    </row>
    <row r="643" spans="1:16" x14ac:dyDescent="0.3">
      <c r="A643">
        <v>6.41</v>
      </c>
      <c r="B643">
        <f t="shared" si="54"/>
        <v>4.233146135613648E-3</v>
      </c>
      <c r="C643">
        <f t="shared" si="55"/>
        <v>1.0414565044694136E-2</v>
      </c>
      <c r="D643">
        <f t="shared" si="56"/>
        <v>3.2140425394365291E-2</v>
      </c>
      <c r="E643">
        <f t="shared" si="57"/>
        <v>8.3271639627784423E-3</v>
      </c>
      <c r="J643">
        <v>9.8800000000000008</v>
      </c>
      <c r="K643">
        <v>6.8677398281537586E-4</v>
      </c>
      <c r="O643">
        <f t="shared" si="58"/>
        <v>4.2331461356136437E-3</v>
      </c>
      <c r="P643">
        <f t="shared" si="59"/>
        <v>0</v>
      </c>
    </row>
    <row r="644" spans="1:16" x14ac:dyDescent="0.3">
      <c r="A644">
        <v>6.42</v>
      </c>
      <c r="B644">
        <f t="shared" ref="B644:B707" si="60">_xlfn.F.DIST(A644,5,9,FALSE)</f>
        <v>4.2070544818618959E-3</v>
      </c>
      <c r="C644">
        <f t="shared" ref="C644:C707" si="61">_xlfn.F.DIST(A644,1,9,FALSE)</f>
        <v>1.0372751233541432E-2</v>
      </c>
      <c r="D644">
        <f t="shared" ref="D644:D707" si="62">_xlfn.F.DIST.RT(A644,1,9)</f>
        <v>3.203648898190415E-2</v>
      </c>
      <c r="E644">
        <f t="shared" ref="E644:E707" si="63">_xlfn.F.DIST.RT(A644,5,9)</f>
        <v>8.2849631177811262E-3</v>
      </c>
      <c r="J644">
        <v>9.89</v>
      </c>
      <c r="K644">
        <v>6.8370881012122216E-4</v>
      </c>
      <c r="O644">
        <f t="shared" ref="O644:O707" si="64">1/$N$3*(5/9)^(5/2)*A644^(5/2-1)*(1+5/9*A644)^(-(5+9)/2)</f>
        <v>4.2070544818619019E-3</v>
      </c>
      <c r="P644">
        <f t="shared" ref="P644:P707" si="65">B644-O644</f>
        <v>0</v>
      </c>
    </row>
    <row r="645" spans="1:16" x14ac:dyDescent="0.3">
      <c r="A645">
        <v>6.43</v>
      </c>
      <c r="B645">
        <f t="shared" si="60"/>
        <v>4.1811517476057786E-3</v>
      </c>
      <c r="C645">
        <f t="shared" si="61"/>
        <v>1.0331139559410228E-2</v>
      </c>
      <c r="D645">
        <f t="shared" si="62"/>
        <v>3.1932969695905221E-2</v>
      </c>
      <c r="E645">
        <f t="shared" si="63"/>
        <v>8.2430222434111966E-3</v>
      </c>
      <c r="J645">
        <v>9.9</v>
      </c>
      <c r="K645">
        <v>6.8065976048541966E-4</v>
      </c>
      <c r="O645">
        <f t="shared" si="64"/>
        <v>4.1811517476057743E-3</v>
      </c>
      <c r="P645">
        <f t="shared" si="65"/>
        <v>0</v>
      </c>
    </row>
    <row r="646" spans="1:16" x14ac:dyDescent="0.3">
      <c r="A646">
        <v>6.4399999999999995</v>
      </c>
      <c r="B646">
        <f t="shared" si="60"/>
        <v>4.1554363650310412E-3</v>
      </c>
      <c r="C646">
        <f t="shared" si="61"/>
        <v>1.0289728869158674E-2</v>
      </c>
      <c r="D646">
        <f t="shared" si="62"/>
        <v>3.1829865520770509E-2</v>
      </c>
      <c r="E646">
        <f t="shared" si="63"/>
        <v>8.2013394583250344E-3</v>
      </c>
      <c r="J646">
        <v>9.91</v>
      </c>
      <c r="K646">
        <v>6.7762673633735076E-4</v>
      </c>
      <c r="O646">
        <f t="shared" si="64"/>
        <v>4.1554363650310455E-3</v>
      </c>
      <c r="P646">
        <f t="shared" si="65"/>
        <v>0</v>
      </c>
    </row>
    <row r="647" spans="1:16" x14ac:dyDescent="0.3">
      <c r="A647">
        <v>6.45</v>
      </c>
      <c r="B647">
        <f t="shared" si="60"/>
        <v>4.1299067809588566E-3</v>
      </c>
      <c r="C647">
        <f t="shared" si="61"/>
        <v>1.024851801730178E-2</v>
      </c>
      <c r="D647">
        <f t="shared" si="62"/>
        <v>3.1727174452394966E-2</v>
      </c>
      <c r="E647">
        <f t="shared" si="63"/>
        <v>8.1599128967838382E-3</v>
      </c>
      <c r="J647">
        <v>9.92</v>
      </c>
      <c r="K647">
        <v>6.7460964077351157E-4</v>
      </c>
      <c r="O647">
        <f t="shared" si="64"/>
        <v>4.1299067809588592E-3</v>
      </c>
      <c r="P647">
        <f t="shared" si="65"/>
        <v>0</v>
      </c>
    </row>
    <row r="648" spans="1:16" x14ac:dyDescent="0.3">
      <c r="A648">
        <v>6.46</v>
      </c>
      <c r="B648">
        <f t="shared" si="60"/>
        <v>4.1045614566944319E-3</v>
      </c>
      <c r="C648">
        <f t="shared" si="61"/>
        <v>1.0207505865952851E-2</v>
      </c>
      <c r="D648">
        <f t="shared" si="62"/>
        <v>3.1624894498090313E-2</v>
      </c>
      <c r="E648">
        <f t="shared" si="63"/>
        <v>8.1187407085080952E-3</v>
      </c>
      <c r="J648">
        <v>9.93</v>
      </c>
      <c r="K648">
        <v>6.716083775524346E-4</v>
      </c>
      <c r="O648">
        <f t="shared" si="64"/>
        <v>4.1045614566944328E-3</v>
      </c>
      <c r="P648">
        <f t="shared" si="65"/>
        <v>0</v>
      </c>
    </row>
    <row r="649" spans="1:16" x14ac:dyDescent="0.3">
      <c r="A649">
        <v>6.47</v>
      </c>
      <c r="B649">
        <f t="shared" si="60"/>
        <v>4.0793988678772958E-3</v>
      </c>
      <c r="C649">
        <f t="shared" si="61"/>
        <v>1.0166691284765295E-2</v>
      </c>
      <c r="D649">
        <f t="shared" si="62"/>
        <v>3.1523023676509491E-2</v>
      </c>
      <c r="E649">
        <f t="shared" si="63"/>
        <v>8.077821058533375E-3</v>
      </c>
      <c r="J649">
        <v>9.94</v>
      </c>
      <c r="K649">
        <v>6.6862285108964462E-4</v>
      </c>
      <c r="O649">
        <f t="shared" si="64"/>
        <v>4.0793988678772923E-3</v>
      </c>
      <c r="P649">
        <f t="shared" si="65"/>
        <v>0</v>
      </c>
    </row>
    <row r="650" spans="1:16" x14ac:dyDescent="0.3">
      <c r="A650">
        <v>6.4799999999999995</v>
      </c>
      <c r="B650">
        <f t="shared" si="60"/>
        <v>4.0544175043333549E-3</v>
      </c>
      <c r="C650">
        <f t="shared" si="61"/>
        <v>1.0126073150875175E-2</v>
      </c>
      <c r="D650">
        <f t="shared" si="62"/>
        <v>3.1421560017571466E-2</v>
      </c>
      <c r="E650">
        <f t="shared" si="63"/>
        <v>8.0371521270678585E-3</v>
      </c>
      <c r="J650">
        <v>9.9499999999999993</v>
      </c>
      <c r="K650">
        <v>6.6565296645266993E-4</v>
      </c>
      <c r="O650">
        <f t="shared" si="64"/>
        <v>4.0544175043333575E-3</v>
      </c>
      <c r="P650">
        <f t="shared" si="65"/>
        <v>0</v>
      </c>
    </row>
    <row r="651" spans="1:16" x14ac:dyDescent="0.3">
      <c r="A651">
        <v>6.49</v>
      </c>
      <c r="B651">
        <f t="shared" si="60"/>
        <v>4.0296158699285652E-3</v>
      </c>
      <c r="C651">
        <f t="shared" si="61"/>
        <v>1.008565034884398E-2</v>
      </c>
      <c r="D651">
        <f t="shared" si="62"/>
        <v>3.1320501562386652E-2</v>
      </c>
      <c r="E651">
        <f t="shared" si="63"/>
        <v>7.996732109351111E-3</v>
      </c>
      <c r="J651">
        <v>9.9600000000000009</v>
      </c>
      <c r="K651">
        <v>6.626986293560796E-4</v>
      </c>
      <c r="O651">
        <f t="shared" si="64"/>
        <v>4.0296158699285609E-3</v>
      </c>
      <c r="P651">
        <f t="shared" si="65"/>
        <v>0</v>
      </c>
    </row>
    <row r="652" spans="1:16" x14ac:dyDescent="0.3">
      <c r="A652">
        <v>6.5</v>
      </c>
      <c r="B652">
        <f t="shared" si="60"/>
        <v>4.0049924824242522E-3</v>
      </c>
      <c r="C652">
        <f t="shared" si="61"/>
        <v>1.0045421770602171E-2</v>
      </c>
      <c r="D652">
        <f t="shared" si="62"/>
        <v>3.1219846363182761E-2</v>
      </c>
      <c r="E652">
        <f t="shared" si="63"/>
        <v>7.9565592155144849E-3</v>
      </c>
      <c r="J652">
        <v>9.9700000000000006</v>
      </c>
      <c r="K652">
        <v>6.597597461565789E-4</v>
      </c>
      <c r="O652">
        <f t="shared" si="64"/>
        <v>4.0049924824242557E-3</v>
      </c>
      <c r="P652">
        <f t="shared" si="65"/>
        <v>0</v>
      </c>
    </row>
    <row r="653" spans="1:16" x14ac:dyDescent="0.3">
      <c r="A653">
        <v>6.51</v>
      </c>
      <c r="B653">
        <f t="shared" si="60"/>
        <v>3.9805458733341119E-3</v>
      </c>
      <c r="C653">
        <f t="shared" si="61"/>
        <v>1.0005386315393052E-2</v>
      </c>
      <c r="D653">
        <f t="shared" si="62"/>
        <v>3.1119592483231949E-2</v>
      </c>
      <c r="E653">
        <f t="shared" si="63"/>
        <v>7.9166316704427676E-3</v>
      </c>
      <c r="J653">
        <v>9.98</v>
      </c>
      <c r="K653">
        <v>6.5683622384812975E-4</v>
      </c>
      <c r="O653">
        <f t="shared" si="64"/>
        <v>3.9805458733341128E-3</v>
      </c>
      <c r="P653">
        <f t="shared" si="65"/>
        <v>0</v>
      </c>
    </row>
    <row r="654" spans="1:16" x14ac:dyDescent="0.3">
      <c r="A654">
        <v>6.52</v>
      </c>
      <c r="B654">
        <f t="shared" si="60"/>
        <v>3.9562745877827731E-3</v>
      </c>
      <c r="C654">
        <f t="shared" si="61"/>
        <v>9.9655428897171116E-3</v>
      </c>
      <c r="D654">
        <f t="shared" si="62"/>
        <v>3.1019737996777298E-2</v>
      </c>
      <c r="E654">
        <f t="shared" si="63"/>
        <v>7.876947713637495E-3</v>
      </c>
      <c r="J654">
        <v>9.99</v>
      </c>
      <c r="K654">
        <v>6.5392797005712588E-4</v>
      </c>
      <c r="O654">
        <f t="shared" si="64"/>
        <v>3.9562745877827809E-3</v>
      </c>
      <c r="P654">
        <f t="shared" si="65"/>
        <v>-7.8062556418956319E-18</v>
      </c>
    </row>
    <row r="655" spans="1:16" x14ac:dyDescent="0.3">
      <c r="A655">
        <v>6.53</v>
      </c>
      <c r="B655">
        <f t="shared" si="60"/>
        <v>3.9321771843659741E-3</v>
      </c>
      <c r="C655">
        <f t="shared" si="61"/>
        <v>9.9258904072770052E-3</v>
      </c>
      <c r="D655">
        <f t="shared" si="62"/>
        <v>3.0920280988960939E-2</v>
      </c>
      <c r="E655">
        <f t="shared" si="63"/>
        <v>7.8375055990814752E-3</v>
      </c>
      <c r="J655">
        <v>10</v>
      </c>
      <c r="K655">
        <v>6.5103489303759785E-4</v>
      </c>
      <c r="O655">
        <f t="shared" si="64"/>
        <v>3.932177184365975E-3</v>
      </c>
      <c r="P655">
        <f t="shared" si="65"/>
        <v>0</v>
      </c>
    </row>
    <row r="656" spans="1:16" x14ac:dyDescent="0.3">
      <c r="A656">
        <v>6.54</v>
      </c>
      <c r="B656">
        <f t="shared" si="60"/>
        <v>3.9082522350123014E-3</v>
      </c>
      <c r="C656">
        <f t="shared" si="61"/>
        <v>9.8864277889228729E-3</v>
      </c>
      <c r="D656">
        <f t="shared" si="62"/>
        <v>3.082121955575224E-2</v>
      </c>
      <c r="E656">
        <f t="shared" si="63"/>
        <v>7.7983035951047688E-3</v>
      </c>
      <c r="O656">
        <f t="shared" si="64"/>
        <v>3.9082522350123074E-3</v>
      </c>
      <c r="P656">
        <f t="shared" si="65"/>
        <v>0</v>
      </c>
    </row>
    <row r="657" spans="1:16" x14ac:dyDescent="0.3">
      <c r="A657">
        <v>6.55</v>
      </c>
      <c r="B657">
        <f t="shared" si="60"/>
        <v>3.8844983248465044E-3</v>
      </c>
      <c r="C657">
        <f t="shared" si="61"/>
        <v>9.8471539625981427E-3</v>
      </c>
      <c r="D657">
        <f t="shared" si="62"/>
        <v>3.0722551803876515E-2</v>
      </c>
      <c r="E657">
        <f t="shared" si="63"/>
        <v>7.7593399842520476E-3</v>
      </c>
      <c r="O657">
        <f t="shared" si="64"/>
        <v>3.8844983248465022E-3</v>
      </c>
      <c r="P657">
        <f t="shared" si="65"/>
        <v>0</v>
      </c>
    </row>
    <row r="658" spans="1:16" x14ac:dyDescent="0.3">
      <c r="A658">
        <v>6.56</v>
      </c>
      <c r="B658">
        <f t="shared" si="60"/>
        <v>3.8609140520543127E-3</v>
      </c>
      <c r="C658">
        <f t="shared" si="61"/>
        <v>9.8080678632858926E-3</v>
      </c>
      <c r="D658">
        <f t="shared" si="62"/>
        <v>3.062427585074436E-2</v>
      </c>
      <c r="E658">
        <f t="shared" si="63"/>
        <v>7.7206130631513638E-3</v>
      </c>
      <c r="O658">
        <f t="shared" si="64"/>
        <v>3.8609140520543166E-3</v>
      </c>
      <c r="P658">
        <f t="shared" si="65"/>
        <v>-3.903127820947816E-18</v>
      </c>
    </row>
    <row r="659" spans="1:16" x14ac:dyDescent="0.3">
      <c r="A659">
        <v>6.57</v>
      </c>
      <c r="B659">
        <f t="shared" si="60"/>
        <v>3.8374980277487984E-3</v>
      </c>
      <c r="C659">
        <f t="shared" si="61"/>
        <v>9.7691684329555724E-3</v>
      </c>
      <c r="D659">
        <f t="shared" si="62"/>
        <v>3.0526389824381588E-2</v>
      </c>
      <c r="E659">
        <f t="shared" si="63"/>
        <v>7.6821211423840968E-3</v>
      </c>
      <c r="O659">
        <f t="shared" si="64"/>
        <v>3.8374980277488002E-3</v>
      </c>
      <c r="P659">
        <f t="shared" si="65"/>
        <v>0</v>
      </c>
    </row>
    <row r="660" spans="1:16" x14ac:dyDescent="0.3">
      <c r="A660">
        <v>6.58</v>
      </c>
      <c r="B660">
        <f t="shared" si="60"/>
        <v>3.8142488758382193E-3</v>
      </c>
      <c r="C660">
        <f t="shared" si="61"/>
        <v>9.7304546205102919E-3</v>
      </c>
      <c r="D660">
        <f t="shared" si="62"/>
        <v>3.0428891863359713E-2</v>
      </c>
      <c r="E660">
        <f t="shared" si="63"/>
        <v>7.6438625463564717E-3</v>
      </c>
      <c r="O660">
        <f t="shared" si="64"/>
        <v>3.8142488758382167E-3</v>
      </c>
      <c r="P660">
        <f t="shared" si="65"/>
        <v>0</v>
      </c>
    </row>
    <row r="661" spans="1:16" x14ac:dyDescent="0.3">
      <c r="A661">
        <v>6.59</v>
      </c>
      <c r="B661">
        <f t="shared" si="60"/>
        <v>3.7911652328953258E-3</v>
      </c>
      <c r="C661">
        <f t="shared" si="61"/>
        <v>9.6919253817344606E-3</v>
      </c>
      <c r="D661">
        <f t="shared" si="62"/>
        <v>3.0331780116726607E-2</v>
      </c>
      <c r="E661">
        <f t="shared" si="63"/>
        <v>7.6058356131721658E-3</v>
      </c>
      <c r="O661">
        <f t="shared" si="64"/>
        <v>3.7911652328953302E-3</v>
      </c>
      <c r="P661">
        <f t="shared" si="65"/>
        <v>-4.3368086899420177E-18</v>
      </c>
    </row>
    <row r="662" spans="1:16" x14ac:dyDescent="0.3">
      <c r="A662">
        <v>6.6</v>
      </c>
      <c r="B662">
        <f t="shared" si="60"/>
        <v>3.7682457480281927E-3</v>
      </c>
      <c r="C662">
        <f t="shared" si="61"/>
        <v>9.6535796792419186E-3</v>
      </c>
      <c r="D662">
        <f t="shared" si="62"/>
        <v>3.0235052743938187E-2</v>
      </c>
      <c r="E662">
        <f t="shared" si="63"/>
        <v>7.5680386945063674E-3</v>
      </c>
      <c r="O662">
        <f t="shared" si="64"/>
        <v>3.7682457480281962E-3</v>
      </c>
      <c r="P662">
        <f t="shared" si="65"/>
        <v>-3.4694469519536142E-18</v>
      </c>
    </row>
    <row r="663" spans="1:16" x14ac:dyDescent="0.3">
      <c r="A663">
        <v>6.61</v>
      </c>
      <c r="B663">
        <f t="shared" si="60"/>
        <v>3.7454890827523894E-3</v>
      </c>
      <c r="C663">
        <f t="shared" si="61"/>
        <v>9.6154164824245637E-3</v>
      </c>
      <c r="D663">
        <f t="shared" si="62"/>
        <v>3.0138707914790279E-2</v>
      </c>
      <c r="E663">
        <f t="shared" si="63"/>
        <v>7.5304701554810049E-3</v>
      </c>
      <c r="O663">
        <f t="shared" si="64"/>
        <v>3.7454890827523929E-3</v>
      </c>
      <c r="P663">
        <f t="shared" si="65"/>
        <v>-3.4694469519536142E-18</v>
      </c>
    </row>
    <row r="664" spans="1:16" x14ac:dyDescent="0.3">
      <c r="A664">
        <v>6.62</v>
      </c>
      <c r="B664">
        <f t="shared" si="60"/>
        <v>3.7228939108646976E-3</v>
      </c>
      <c r="C664">
        <f t="shared" si="61"/>
        <v>9.5774347674013431E-3</v>
      </c>
      <c r="D664">
        <f t="shared" si="62"/>
        <v>3.0042743809351107E-2</v>
      </c>
      <c r="E664">
        <f t="shared" si="63"/>
        <v>7.4931283745413736E-3</v>
      </c>
      <c r="O664">
        <f t="shared" si="64"/>
        <v>3.7228939108646976E-3</v>
      </c>
      <c r="P664">
        <f t="shared" si="65"/>
        <v>0</v>
      </c>
    </row>
    <row r="665" spans="1:16" x14ac:dyDescent="0.3">
      <c r="A665">
        <v>6.63</v>
      </c>
      <c r="B665">
        <f t="shared" si="60"/>
        <v>3.7004589183181188E-3</v>
      </c>
      <c r="C665">
        <f t="shared" si="61"/>
        <v>9.5396335169677157E-3</v>
      </c>
      <c r="D665">
        <f t="shared" si="62"/>
        <v>2.9947158617894341E-2</v>
      </c>
      <c r="E665">
        <f t="shared" si="63"/>
        <v>7.4560117433338964E-3</v>
      </c>
      <c r="O665">
        <f t="shared" si="64"/>
        <v>3.7004589183181236E-3</v>
      </c>
      <c r="P665">
        <f t="shared" si="65"/>
        <v>-4.7704895589362195E-18</v>
      </c>
    </row>
    <row r="666" spans="1:16" x14ac:dyDescent="0.3">
      <c r="A666">
        <v>6.64</v>
      </c>
      <c r="B666">
        <f t="shared" si="60"/>
        <v>3.6781828030983924E-3</v>
      </c>
      <c r="C666">
        <f t="shared" si="61"/>
        <v>9.5020117205456122E-3</v>
      </c>
      <c r="D666">
        <f t="shared" si="62"/>
        <v>2.9851950540832454E-2</v>
      </c>
      <c r="E666">
        <f t="shared" si="63"/>
        <v>7.4191186665852511E-3</v>
      </c>
      <c r="O666">
        <f t="shared" si="64"/>
        <v>3.6781828030983971E-3</v>
      </c>
      <c r="P666">
        <f t="shared" si="65"/>
        <v>-4.7704895589362195E-18</v>
      </c>
    </row>
    <row r="667" spans="1:16" x14ac:dyDescent="0.3">
      <c r="A667">
        <v>6.65</v>
      </c>
      <c r="B667">
        <f t="shared" si="60"/>
        <v>3.6560642751017666E-3</v>
      </c>
      <c r="C667">
        <f t="shared" si="61"/>
        <v>9.4645683741336351E-3</v>
      </c>
      <c r="D667">
        <f t="shared" si="62"/>
        <v>2.9757117788650769E-2</v>
      </c>
      <c r="E667">
        <f t="shared" si="63"/>
        <v>7.3824475619825016E-3</v>
      </c>
      <c r="O667">
        <f t="shared" si="64"/>
        <v>3.6560642751017683E-3</v>
      </c>
      <c r="P667">
        <f t="shared" si="65"/>
        <v>0</v>
      </c>
    </row>
    <row r="668" spans="1:16" x14ac:dyDescent="0.3">
      <c r="A668">
        <v>6.66</v>
      </c>
      <c r="B668">
        <f t="shared" si="60"/>
        <v>3.6341020560142373E-3</v>
      </c>
      <c r="C668">
        <f t="shared" si="61"/>
        <v>9.42730248025795E-3</v>
      </c>
      <c r="D668">
        <f t="shared" si="62"/>
        <v>2.9662658581842045E-2</v>
      </c>
      <c r="E668">
        <f t="shared" si="63"/>
        <v>7.3459968600548108E-3</v>
      </c>
      <c r="O668">
        <f t="shared" si="64"/>
        <v>3.6341020560142403E-3</v>
      </c>
      <c r="P668">
        <f t="shared" si="65"/>
        <v>0</v>
      </c>
    </row>
    <row r="669" spans="1:16" x14ac:dyDescent="0.3">
      <c r="A669">
        <v>6.67</v>
      </c>
      <c r="B669">
        <f t="shared" si="60"/>
        <v>3.6122948791920619E-3</v>
      </c>
      <c r="C669">
        <f t="shared" si="61"/>
        <v>9.3902130479233646E-3</v>
      </c>
      <c r="D669">
        <f t="shared" si="62"/>
        <v>2.9568571150841196E-2</v>
      </c>
      <c r="E669">
        <f t="shared" si="63"/>
        <v>7.3097650040559433E-3</v>
      </c>
      <c r="O669">
        <f t="shared" si="64"/>
        <v>3.6122948791920619E-3</v>
      </c>
      <c r="P669">
        <f t="shared" si="65"/>
        <v>0</v>
      </c>
    </row>
    <row r="670" spans="1:16" x14ac:dyDescent="0.3">
      <c r="A670">
        <v>6.68</v>
      </c>
      <c r="B670">
        <f t="shared" si="60"/>
        <v>3.5906414895436022E-3</v>
      </c>
      <c r="C670">
        <f t="shared" si="61"/>
        <v>9.3532990925649581E-3</v>
      </c>
      <c r="D670">
        <f t="shared" si="62"/>
        <v>2.9474853735961058E-2</v>
      </c>
      <c r="E670">
        <f t="shared" si="63"/>
        <v>7.2737504498483329E-3</v>
      </c>
      <c r="O670">
        <f t="shared" si="64"/>
        <v>3.5906414895436026E-3</v>
      </c>
      <c r="P670">
        <f t="shared" si="65"/>
        <v>0</v>
      </c>
    </row>
    <row r="671" spans="1:16" x14ac:dyDescent="0.3">
      <c r="A671">
        <v>6.6899999999999995</v>
      </c>
      <c r="B671">
        <f t="shared" si="60"/>
        <v>3.5691406434125283E-3</v>
      </c>
      <c r="C671">
        <f t="shared" si="61"/>
        <v>9.3165596360001053E-3</v>
      </c>
      <c r="D671">
        <f t="shared" si="62"/>
        <v>2.9381504587327953E-2</v>
      </c>
      <c r="E671">
        <f t="shared" si="63"/>
        <v>7.2379516657879494E-3</v>
      </c>
      <c r="O671">
        <f t="shared" si="64"/>
        <v>3.5691406434125309E-3</v>
      </c>
      <c r="P671">
        <f t="shared" si="65"/>
        <v>0</v>
      </c>
    </row>
    <row r="672" spans="1:16" x14ac:dyDescent="0.3">
      <c r="A672">
        <v>6.7</v>
      </c>
      <c r="B672">
        <f t="shared" si="60"/>
        <v>3.5477911084622559E-3</v>
      </c>
      <c r="C672">
        <f t="shared" si="61"/>
        <v>9.2799937063808083E-3</v>
      </c>
      <c r="D672">
        <f t="shared" si="62"/>
        <v>2.9288521964818577E-2</v>
      </c>
      <c r="E672">
        <f t="shared" si="63"/>
        <v>7.2023671326107179E-3</v>
      </c>
      <c r="O672">
        <f t="shared" si="64"/>
        <v>3.5477911084622576E-3</v>
      </c>
      <c r="P672">
        <f t="shared" si="65"/>
        <v>0</v>
      </c>
    </row>
    <row r="673" spans="1:16" x14ac:dyDescent="0.3">
      <c r="A673">
        <v>6.71</v>
      </c>
      <c r="B673">
        <f t="shared" si="60"/>
        <v>3.5265916635616882E-3</v>
      </c>
      <c r="C673">
        <f t="shared" si="61"/>
        <v>9.2436003381466073E-3</v>
      </c>
      <c r="D673">
        <f t="shared" si="62"/>
        <v>2.9195904137996401E-2</v>
      </c>
      <c r="E673">
        <f t="shared" si="63"/>
        <v>7.1669953433197674E-3</v>
      </c>
      <c r="O673">
        <f t="shared" si="64"/>
        <v>3.5265916635616916E-3</v>
      </c>
      <c r="P673">
        <f t="shared" si="65"/>
        <v>-3.4694469519536142E-18</v>
      </c>
    </row>
    <row r="674" spans="1:16" x14ac:dyDescent="0.3">
      <c r="A674">
        <v>6.72</v>
      </c>
      <c r="B674">
        <f t="shared" si="60"/>
        <v>3.5055410986722432E-3</v>
      </c>
      <c r="C674">
        <f t="shared" si="61"/>
        <v>9.2073785719777659E-3</v>
      </c>
      <c r="D674">
        <f t="shared" si="62"/>
        <v>2.9103649386049479E-2</v>
      </c>
      <c r="E674">
        <f t="shared" si="63"/>
        <v>7.1318348030739937E-3</v>
      </c>
      <c r="O674">
        <f t="shared" si="64"/>
        <v>3.505541098672244E-3</v>
      </c>
      <c r="P674">
        <f t="shared" si="65"/>
        <v>0</v>
      </c>
    </row>
    <row r="675" spans="1:16" x14ac:dyDescent="0.3">
      <c r="A675">
        <v>6.7299999999999995</v>
      </c>
      <c r="B675">
        <f t="shared" si="60"/>
        <v>3.4846382147360705E-3</v>
      </c>
      <c r="C675">
        <f t="shared" si="61"/>
        <v>9.1713274547488444E-3</v>
      </c>
      <c r="D675">
        <f t="shared" si="62"/>
        <v>2.9011755997727769E-2</v>
      </c>
      <c r="E675">
        <f t="shared" si="63"/>
        <v>7.0968840290776929E-3</v>
      </c>
      <c r="O675">
        <f t="shared" si="64"/>
        <v>3.4846382147360692E-3</v>
      </c>
      <c r="P675">
        <f t="shared" si="65"/>
        <v>0</v>
      </c>
    </row>
    <row r="676" spans="1:16" x14ac:dyDescent="0.3">
      <c r="A676">
        <v>6.74</v>
      </c>
      <c r="B676">
        <f t="shared" si="60"/>
        <v>3.4638818235655736E-3</v>
      </c>
      <c r="C676">
        <f t="shared" si="61"/>
        <v>9.135446039482794E-3</v>
      </c>
      <c r="D676">
        <f t="shared" si="62"/>
        <v>2.8920222271281937E-2</v>
      </c>
      <c r="E676">
        <f t="shared" si="63"/>
        <v>7.0621415504712416E-3</v>
      </c>
      <c r="O676">
        <f t="shared" si="64"/>
        <v>3.4638818235655723E-3</v>
      </c>
      <c r="P676">
        <f t="shared" si="65"/>
        <v>0</v>
      </c>
    </row>
    <row r="677" spans="1:16" x14ac:dyDescent="0.3">
      <c r="A677">
        <v>6.75</v>
      </c>
      <c r="B677">
        <f t="shared" si="60"/>
        <v>3.4432707477340934E-3</v>
      </c>
      <c r="C677">
        <f t="shared" si="61"/>
        <v>9.0997333853052708E-3</v>
      </c>
      <c r="D677">
        <f t="shared" si="62"/>
        <v>2.8829046514401838E-2</v>
      </c>
      <c r="E677">
        <f t="shared" si="63"/>
        <v>7.0276059082230924E-3</v>
      </c>
      <c r="O677">
        <f t="shared" si="64"/>
        <v>3.4432707477341012E-3</v>
      </c>
      <c r="P677">
        <f t="shared" si="65"/>
        <v>-7.8062556418956319E-18</v>
      </c>
    </row>
    <row r="678" spans="1:16" x14ac:dyDescent="0.3">
      <c r="A678">
        <v>6.76</v>
      </c>
      <c r="B678">
        <f t="shared" si="60"/>
        <v>3.4228038204678411E-3</v>
      </c>
      <c r="C678">
        <f t="shared" si="61"/>
        <v>9.0641885573994763E-3</v>
      </c>
      <c r="D678">
        <f t="shared" si="62"/>
        <v>2.8738227044155611E-2</v>
      </c>
      <c r="E678">
        <f t="shared" si="63"/>
        <v>6.9932756550225286E-3</v>
      </c>
      <c r="O678">
        <f t="shared" si="64"/>
        <v>3.4228038204678402E-3</v>
      </c>
      <c r="P678">
        <f t="shared" si="65"/>
        <v>0</v>
      </c>
    </row>
    <row r="679" spans="1:16" x14ac:dyDescent="0.3">
      <c r="A679">
        <v>6.77</v>
      </c>
      <c r="B679">
        <f t="shared" si="60"/>
        <v>3.4024798855389364E-3</v>
      </c>
      <c r="C679">
        <f t="shared" si="61"/>
        <v>9.0288106269612988E-3</v>
      </c>
      <c r="D679">
        <f t="shared" si="62"/>
        <v>2.8647762186929618E-2</v>
      </c>
      <c r="E679">
        <f t="shared" si="63"/>
        <v>6.9591493551737806E-3</v>
      </c>
      <c r="O679">
        <f t="shared" si="64"/>
        <v>3.4024798855389403E-3</v>
      </c>
      <c r="P679">
        <f t="shared" si="65"/>
        <v>-3.903127820947816E-18</v>
      </c>
    </row>
    <row r="680" spans="1:16" x14ac:dyDescent="0.3">
      <c r="A680">
        <v>6.78</v>
      </c>
      <c r="B680">
        <f t="shared" si="60"/>
        <v>3.3822977971597764E-3</v>
      </c>
      <c r="C680">
        <f t="shared" si="61"/>
        <v>8.9935986711548749E-3</v>
      </c>
      <c r="D680">
        <f t="shared" si="62"/>
        <v>2.8557650278368246E-2</v>
      </c>
      <c r="E680">
        <f t="shared" si="63"/>
        <v>6.9252255844910633E-3</v>
      </c>
      <c r="O680">
        <f t="shared" si="64"/>
        <v>3.3822977971597729E-3</v>
      </c>
      <c r="P680">
        <f t="shared" si="65"/>
        <v>3.4694469519536142E-18</v>
      </c>
    </row>
    <row r="681" spans="1:16" x14ac:dyDescent="0.3">
      <c r="A681">
        <v>6.79</v>
      </c>
      <c r="B681">
        <f t="shared" si="60"/>
        <v>3.3622564198783718E-3</v>
      </c>
      <c r="C681">
        <f t="shared" si="61"/>
        <v>8.9585517730685123E-3</v>
      </c>
      <c r="D681">
        <f t="shared" si="62"/>
        <v>2.8467889663314764E-2</v>
      </c>
      <c r="E681">
        <f t="shared" si="63"/>
        <v>6.8915029301947241E-3</v>
      </c>
      <c r="O681">
        <f t="shared" si="64"/>
        <v>3.3622564198783765E-3</v>
      </c>
      <c r="P681">
        <f t="shared" si="65"/>
        <v>-4.7704895589362195E-18</v>
      </c>
    </row>
    <row r="682" spans="1:16" x14ac:dyDescent="0.3">
      <c r="A682">
        <v>6.8</v>
      </c>
      <c r="B682">
        <f t="shared" si="60"/>
        <v>3.3423546284750121E-3</v>
      </c>
      <c r="C682">
        <f t="shared" si="61"/>
        <v>8.9236690216709571E-3</v>
      </c>
      <c r="D682">
        <f t="shared" si="62"/>
        <v>2.8378478695751913E-2</v>
      </c>
      <c r="E682">
        <f t="shared" si="63"/>
        <v>6.8579799908083557E-3</v>
      </c>
      <c r="O682">
        <f t="shared" si="64"/>
        <v>3.3423546284750195E-3</v>
      </c>
      <c r="P682">
        <f t="shared" si="65"/>
        <v>-7.3725747729014302E-18</v>
      </c>
    </row>
    <row r="683" spans="1:16" x14ac:dyDescent="0.3">
      <c r="A683">
        <v>6.81</v>
      </c>
      <c r="B683">
        <f t="shared" si="60"/>
        <v>3.3225913078599335E-3</v>
      </c>
      <c r="C683">
        <f t="shared" si="61"/>
        <v>8.8889495117680777E-3</v>
      </c>
      <c r="D683">
        <f t="shared" si="62"/>
        <v>2.8289415738743644E-2</v>
      </c>
      <c r="E683">
        <f t="shared" si="63"/>
        <v>6.8246553760570421E-3</v>
      </c>
      <c r="O683">
        <f t="shared" si="64"/>
        <v>3.3225913078599322E-3</v>
      </c>
      <c r="P683">
        <f t="shared" si="65"/>
        <v>0</v>
      </c>
    </row>
    <row r="684" spans="1:16" x14ac:dyDescent="0.3">
      <c r="A684">
        <v>6.82</v>
      </c>
      <c r="B684">
        <f t="shared" si="60"/>
        <v>3.3029653529721534E-3</v>
      </c>
      <c r="C684">
        <f t="shared" si="61"/>
        <v>8.8543923439598736E-3</v>
      </c>
      <c r="D684">
        <f t="shared" si="62"/>
        <v>2.820069916437689E-2</v>
      </c>
      <c r="E684">
        <f t="shared" si="63"/>
        <v>6.7915277067665016E-3</v>
      </c>
      <c r="O684">
        <f t="shared" si="64"/>
        <v>3.3029653529721508E-3</v>
      </c>
      <c r="P684">
        <f t="shared" si="65"/>
        <v>0</v>
      </c>
    </row>
    <row r="685" spans="1:16" x14ac:dyDescent="0.3">
      <c r="A685">
        <v>6.83</v>
      </c>
      <c r="B685">
        <f t="shared" si="60"/>
        <v>3.2834756686794479E-3</v>
      </c>
      <c r="C685">
        <f t="shared" si="61"/>
        <v>8.8199966245978857E-3</v>
      </c>
      <c r="D685">
        <f t="shared" si="62"/>
        <v>2.8112327353703618E-2</v>
      </c>
      <c r="E685">
        <f t="shared" si="63"/>
        <v>6.7585956147633774E-3</v>
      </c>
      <c r="O685">
        <f t="shared" si="64"/>
        <v>3.2834756686794522E-3</v>
      </c>
      <c r="P685">
        <f t="shared" si="65"/>
        <v>-4.3368086899420177E-18</v>
      </c>
    </row>
    <row r="686" spans="1:16" x14ac:dyDescent="0.3">
      <c r="A686">
        <v>6.84</v>
      </c>
      <c r="B686">
        <f t="shared" si="60"/>
        <v>3.2641211696793735E-3</v>
      </c>
      <c r="C686">
        <f t="shared" si="61"/>
        <v>8.7857614657429108E-3</v>
      </c>
      <c r="D686">
        <f t="shared" si="62"/>
        <v>2.8024298696683846E-2</v>
      </c>
      <c r="E686">
        <f t="shared" si="63"/>
        <v>6.7258577427763561E-3</v>
      </c>
      <c r="O686">
        <f t="shared" si="64"/>
        <v>3.2641211696793726E-3</v>
      </c>
      <c r="P686">
        <f t="shared" si="65"/>
        <v>0</v>
      </c>
    </row>
    <row r="687" spans="1:16" x14ac:dyDescent="0.3">
      <c r="A687">
        <v>6.85</v>
      </c>
      <c r="B687">
        <f t="shared" si="60"/>
        <v>3.244900780401377E-3</v>
      </c>
      <c r="C687">
        <f t="shared" si="61"/>
        <v>8.7516859851231154E-3</v>
      </c>
      <c r="D687">
        <f t="shared" si="62"/>
        <v>2.7936611592128603E-2</v>
      </c>
      <c r="E687">
        <f t="shared" si="63"/>
        <v>6.6933127443384501E-3</v>
      </c>
      <c r="O687">
        <f t="shared" si="64"/>
        <v>3.2449007804013752E-3</v>
      </c>
      <c r="P687">
        <f t="shared" si="65"/>
        <v>0</v>
      </c>
    </row>
    <row r="688" spans="1:16" x14ac:dyDescent="0.3">
      <c r="A688">
        <v>6.86</v>
      </c>
      <c r="B688">
        <f t="shared" si="60"/>
        <v>3.2258134349099805E-3</v>
      </c>
      <c r="C688">
        <f t="shared" si="61"/>
        <v>8.7177693060924589E-3</v>
      </c>
      <c r="D688">
        <f t="shared" si="62"/>
        <v>2.7849264447643372E-2</v>
      </c>
      <c r="E688">
        <f t="shared" si="63"/>
        <v>6.6609592836900993E-3</v>
      </c>
      <c r="O688">
        <f t="shared" si="64"/>
        <v>3.2258134349099805E-3</v>
      </c>
      <c r="P688">
        <f t="shared" si="65"/>
        <v>0</v>
      </c>
    </row>
    <row r="689" spans="1:16" x14ac:dyDescent="0.3">
      <c r="A689">
        <v>6.87</v>
      </c>
      <c r="B689">
        <f t="shared" si="60"/>
        <v>3.2068580768090577E-3</v>
      </c>
      <c r="C689">
        <f t="shared" si="61"/>
        <v>8.6840105575895395E-3</v>
      </c>
      <c r="D689">
        <f t="shared" si="62"/>
        <v>2.7762255679572259E-2</v>
      </c>
      <c r="E689">
        <f t="shared" si="63"/>
        <v>6.6287960356833332E-3</v>
      </c>
      <c r="O689">
        <f t="shared" si="64"/>
        <v>3.206858076809059E-3</v>
      </c>
      <c r="P689">
        <f t="shared" si="65"/>
        <v>0</v>
      </c>
    </row>
    <row r="690" spans="1:16" x14ac:dyDescent="0.3">
      <c r="A690">
        <v>6.88</v>
      </c>
      <c r="B690">
        <f t="shared" si="60"/>
        <v>3.1880336591470718E-3</v>
      </c>
      <c r="C690">
        <f t="shared" si="61"/>
        <v>8.6504088740966528E-3</v>
      </c>
      <c r="D690">
        <f t="shared" si="62"/>
        <v>2.767558371294215E-2</v>
      </c>
      <c r="E690">
        <f t="shared" si="63"/>
        <v>6.5968216856868355E-3</v>
      </c>
      <c r="O690">
        <f t="shared" si="64"/>
        <v>3.1880336591470705E-3</v>
      </c>
      <c r="P690">
        <f t="shared" si="65"/>
        <v>0</v>
      </c>
    </row>
    <row r="691" spans="1:16" x14ac:dyDescent="0.3">
      <c r="A691">
        <v>6.89</v>
      </c>
      <c r="B691">
        <f t="shared" si="60"/>
        <v>3.1693391443234319E-3</v>
      </c>
      <c r="C691">
        <f t="shared" si="61"/>
        <v>8.6169633955993728E-3</v>
      </c>
      <c r="D691">
        <f t="shared" si="62"/>
        <v>2.758924698140762E-2</v>
      </c>
      <c r="E691">
        <f t="shared" si="63"/>
        <v>6.565034929491953E-3</v>
      </c>
      <c r="O691">
        <f t="shared" si="64"/>
        <v>3.1693391443234375E-3</v>
      </c>
      <c r="P691">
        <f t="shared" si="65"/>
        <v>-5.6378512969246231E-18</v>
      </c>
    </row>
    <row r="692" spans="1:16" x14ac:dyDescent="0.3">
      <c r="A692">
        <v>6.9</v>
      </c>
      <c r="B692">
        <f t="shared" si="60"/>
        <v>3.150773503995809E-3</v>
      </c>
      <c r="C692">
        <f t="shared" si="61"/>
        <v>8.5836732675462751E-3</v>
      </c>
      <c r="D692">
        <f t="shared" si="62"/>
        <v>2.7503243927195963E-2</v>
      </c>
      <c r="E692">
        <f t="shared" si="63"/>
        <v>6.5334344732197198E-3</v>
      </c>
      <c r="O692">
        <f t="shared" si="64"/>
        <v>3.1507735039958081E-3</v>
      </c>
      <c r="P692">
        <f t="shared" si="65"/>
        <v>0</v>
      </c>
    </row>
    <row r="693" spans="1:16" x14ac:dyDescent="0.3">
      <c r="A693">
        <v>6.91</v>
      </c>
      <c r="B693">
        <f t="shared" si="60"/>
        <v>3.1323357189884712E-3</v>
      </c>
      <c r="C693">
        <f t="shared" si="61"/>
        <v>8.5505376408091301E-3</v>
      </c>
      <c r="D693">
        <f t="shared" si="62"/>
        <v>2.7417573001052919E-2</v>
      </c>
      <c r="E693">
        <f t="shared" si="63"/>
        <v>6.5020190332286554E-3</v>
      </c>
      <c r="O693">
        <f t="shared" si="64"/>
        <v>3.1323357189884781E-3</v>
      </c>
      <c r="P693">
        <f t="shared" si="65"/>
        <v>-6.9388939039072284E-18</v>
      </c>
    </row>
    <row r="694" spans="1:16" x14ac:dyDescent="0.3">
      <c r="A694">
        <v>6.92</v>
      </c>
      <c r="B694">
        <f t="shared" si="60"/>
        <v>3.114024779201648E-3</v>
      </c>
      <c r="C694">
        <f t="shared" si="61"/>
        <v>8.5175556716434002E-3</v>
      </c>
      <c r="D694">
        <f t="shared" si="62"/>
        <v>2.7332232662188493E-2</v>
      </c>
      <c r="E694">
        <f t="shared" si="63"/>
        <v>6.4707873360235531E-3</v>
      </c>
      <c r="O694">
        <f t="shared" si="64"/>
        <v>3.1140247792016454E-3</v>
      </c>
      <c r="P694">
        <f t="shared" si="65"/>
        <v>0</v>
      </c>
    </row>
    <row r="695" spans="1:16" x14ac:dyDescent="0.3">
      <c r="A695">
        <v>6.93</v>
      </c>
      <c r="B695">
        <f t="shared" si="60"/>
        <v>3.0958396835218025E-3</v>
      </c>
      <c r="C695">
        <f t="shared" si="61"/>
        <v>8.4847265216490171E-3</v>
      </c>
      <c r="D695">
        <f t="shared" si="62"/>
        <v>2.7247221378223389E-2</v>
      </c>
      <c r="E695">
        <f t="shared" si="63"/>
        <v>6.4397381181652462E-3</v>
      </c>
      <c r="O695">
        <f t="shared" si="64"/>
        <v>3.0958396835218064E-3</v>
      </c>
      <c r="P695">
        <f t="shared" si="65"/>
        <v>-3.903127820947816E-18</v>
      </c>
    </row>
    <row r="696" spans="1:16" x14ac:dyDescent="0.3">
      <c r="A696">
        <v>6.9399999999999995</v>
      </c>
      <c r="B696">
        <f t="shared" si="60"/>
        <v>3.0777794397329806E-3</v>
      </c>
      <c r="C696">
        <f t="shared" si="61"/>
        <v>8.4520493577315402E-3</v>
      </c>
      <c r="D696">
        <f t="shared" si="62"/>
        <v>2.7162537625135819E-2</v>
      </c>
      <c r="E696">
        <f t="shared" si="63"/>
        <v>6.4088701261811216E-3</v>
      </c>
      <c r="O696">
        <f t="shared" si="64"/>
        <v>3.0777794397329815E-3</v>
      </c>
      <c r="P696">
        <f t="shared" si="65"/>
        <v>0</v>
      </c>
    </row>
    <row r="697" spans="1:16" x14ac:dyDescent="0.3">
      <c r="A697">
        <v>6.95</v>
      </c>
      <c r="B697">
        <f t="shared" si="60"/>
        <v>3.0598430644290103E-3</v>
      </c>
      <c r="C697">
        <f t="shared" si="61"/>
        <v>8.4195233520636004E-3</v>
      </c>
      <c r="D697">
        <f t="shared" si="62"/>
        <v>2.7078179887208488E-2</v>
      </c>
      <c r="E697">
        <f t="shared" si="63"/>
        <v>6.3781821164766118E-3</v>
      </c>
      <c r="O697">
        <f t="shared" si="64"/>
        <v>3.0598430644290164E-3</v>
      </c>
      <c r="P697">
        <f t="shared" si="65"/>
        <v>-6.0715321659188248E-18</v>
      </c>
    </row>
    <row r="698" spans="1:16" x14ac:dyDescent="0.3">
      <c r="A698">
        <v>6.96</v>
      </c>
      <c r="B698">
        <f t="shared" si="60"/>
        <v>3.0420295829267406E-3</v>
      </c>
      <c r="C698">
        <f t="shared" si="61"/>
        <v>8.3871476820466858E-3</v>
      </c>
      <c r="D698">
        <f t="shared" si="62"/>
        <v>2.6994146656976289E-2</v>
      </c>
      <c r="E698">
        <f t="shared" si="63"/>
        <v>6.3476728552475051E-3</v>
      </c>
      <c r="O698">
        <f t="shared" si="64"/>
        <v>3.0420295829267406E-3</v>
      </c>
      <c r="P698">
        <f t="shared" si="65"/>
        <v>0</v>
      </c>
    </row>
    <row r="699" spans="1:16" x14ac:dyDescent="0.3">
      <c r="A699">
        <v>6.97</v>
      </c>
      <c r="B699">
        <f t="shared" si="60"/>
        <v>3.0243380291801389E-3</v>
      </c>
      <c r="C699">
        <f t="shared" si="61"/>
        <v>8.354921530273238E-3</v>
      </c>
      <c r="D699">
        <f t="shared" si="62"/>
        <v>2.6910436435173993E-2</v>
      </c>
      <c r="E699">
        <f t="shared" si="63"/>
        <v>6.3173411183931752E-3</v>
      </c>
      <c r="O699">
        <f t="shared" si="64"/>
        <v>3.0243380291801441E-3</v>
      </c>
      <c r="P699">
        <f t="shared" si="65"/>
        <v>-5.2041704279304213E-18</v>
      </c>
    </row>
    <row r="700" spans="1:16" x14ac:dyDescent="0.3">
      <c r="A700">
        <v>6.9799999999999995</v>
      </c>
      <c r="B700">
        <f t="shared" si="60"/>
        <v>3.006767445695396E-3</v>
      </c>
      <c r="C700">
        <f t="shared" si="61"/>
        <v>8.3228440844890401E-3</v>
      </c>
      <c r="D700">
        <f t="shared" si="62"/>
        <v>2.6827047730684769E-2</v>
      </c>
      <c r="E700">
        <f t="shared" si="63"/>
        <v>6.2871856914306296E-3</v>
      </c>
      <c r="O700">
        <f t="shared" si="64"/>
        <v>3.0067674456953938E-3</v>
      </c>
      <c r="P700">
        <f t="shared" si="65"/>
        <v>0</v>
      </c>
    </row>
    <row r="701" spans="1:16" x14ac:dyDescent="0.3">
      <c r="A701">
        <v>6.99</v>
      </c>
      <c r="B701">
        <f t="shared" si="60"/>
        <v>2.9893168834468622E-3</v>
      </c>
      <c r="C701">
        <f t="shared" si="61"/>
        <v>8.2909145375559441E-3</v>
      </c>
      <c r="D701">
        <f t="shared" si="62"/>
        <v>2.6743979060488633E-2</v>
      </c>
      <c r="E701">
        <f t="shared" si="63"/>
        <v>6.2572053694094094E-3</v>
      </c>
      <c r="O701">
        <f t="shared" si="64"/>
        <v>2.9893168834468666E-3</v>
      </c>
      <c r="P701">
        <f t="shared" si="65"/>
        <v>-4.3368086899420177E-18</v>
      </c>
    </row>
    <row r="702" spans="1:16" x14ac:dyDescent="0.3">
      <c r="A702">
        <v>7</v>
      </c>
      <c r="B702">
        <f t="shared" si="60"/>
        <v>2.971985401793989E-3</v>
      </c>
      <c r="C702">
        <f t="shared" si="61"/>
        <v>8.2591320874149023E-3</v>
      </c>
      <c r="D702">
        <f t="shared" si="62"/>
        <v>2.6661228949611572E-2</v>
      </c>
      <c r="E702">
        <f t="shared" si="63"/>
        <v>6.2273989568272957E-3</v>
      </c>
      <c r="O702">
        <f t="shared" si="64"/>
        <v>2.9719854017939895E-3</v>
      </c>
      <c r="P702">
        <f t="shared" si="65"/>
        <v>0</v>
      </c>
    </row>
    <row r="703" spans="1:16" x14ac:dyDescent="0.3">
      <c r="A703">
        <v>7.01</v>
      </c>
      <c r="B703">
        <f t="shared" si="60"/>
        <v>2.9547720683990412E-3</v>
      </c>
      <c r="C703">
        <f t="shared" si="61"/>
        <v>8.2274959370492607E-3</v>
      </c>
      <c r="D703">
        <f t="shared" si="62"/>
        <v>2.6578795931074942E-2</v>
      </c>
      <c r="E703">
        <f t="shared" si="63"/>
        <v>6.1977652675469196E-3</v>
      </c>
      <c r="O703">
        <f t="shared" si="64"/>
        <v>2.9547720683990447E-3</v>
      </c>
      <c r="P703">
        <f t="shared" si="65"/>
        <v>-3.4694469519536142E-18</v>
      </c>
    </row>
    <row r="704" spans="1:16" x14ac:dyDescent="0.3">
      <c r="A704">
        <v>7.02</v>
      </c>
      <c r="B704">
        <f t="shared" si="60"/>
        <v>2.9376759591458078E-3</v>
      </c>
      <c r="C704">
        <f t="shared" si="61"/>
        <v>8.1960052944484562E-3</v>
      </c>
      <c r="D704">
        <f t="shared" si="62"/>
        <v>2.6496678545845257E-2</v>
      </c>
      <c r="E704">
        <f t="shared" si="63"/>
        <v>6.1683031247130836E-3</v>
      </c>
      <c r="O704">
        <f t="shared" si="64"/>
        <v>2.9376759591458065E-3</v>
      </c>
      <c r="P704">
        <f t="shared" si="65"/>
        <v>0</v>
      </c>
    </row>
    <row r="705" spans="1:16" x14ac:dyDescent="0.3">
      <c r="A705">
        <v>7.03</v>
      </c>
      <c r="B705">
        <f t="shared" si="60"/>
        <v>2.9206961580591222E-3</v>
      </c>
      <c r="C705">
        <f t="shared" si="61"/>
        <v>8.1646593725718409E-3</v>
      </c>
      <c r="D705">
        <f t="shared" si="62"/>
        <v>2.6414875342784146E-2</v>
      </c>
      <c r="E705">
        <f t="shared" si="63"/>
        <v>6.1390113606710102E-3</v>
      </c>
      <c r="O705">
        <f t="shared" si="64"/>
        <v>2.92069615805912E-3</v>
      </c>
      <c r="P705">
        <f t="shared" si="65"/>
        <v>0</v>
      </c>
    </row>
    <row r="706" spans="1:16" x14ac:dyDescent="0.3">
      <c r="A706">
        <v>7.04</v>
      </c>
      <c r="B706">
        <f t="shared" si="60"/>
        <v>2.9038317572252555E-3</v>
      </c>
      <c r="C706">
        <f t="shared" si="61"/>
        <v>8.1334573893130074E-3</v>
      </c>
      <c r="D706">
        <f t="shared" si="62"/>
        <v>2.6333384878598952E-2</v>
      </c>
      <c r="E706">
        <f t="shared" si="63"/>
        <v>6.1098888168852729E-3</v>
      </c>
      <c r="O706">
        <f t="shared" si="64"/>
        <v>2.9038317572252555E-3</v>
      </c>
      <c r="P706">
        <f t="shared" si="65"/>
        <v>0</v>
      </c>
    </row>
    <row r="707" spans="1:16" x14ac:dyDescent="0.3">
      <c r="A707">
        <v>7.05</v>
      </c>
      <c r="B707">
        <f t="shared" si="60"/>
        <v>2.8870818567131892E-3</v>
      </c>
      <c r="C707">
        <f t="shared" si="61"/>
        <v>8.102398567464239E-3</v>
      </c>
      <c r="D707">
        <f t="shared" si="62"/>
        <v>2.62522057177937E-2</v>
      </c>
      <c r="E707">
        <f t="shared" si="63"/>
        <v>6.0809343438596409E-3</v>
      </c>
      <c r="O707">
        <f t="shared" si="64"/>
        <v>2.8870818567131901E-3</v>
      </c>
      <c r="P707">
        <f t="shared" si="65"/>
        <v>0</v>
      </c>
    </row>
    <row r="708" spans="1:16" x14ac:dyDescent="0.3">
      <c r="A708">
        <v>7.06</v>
      </c>
      <c r="B708">
        <f t="shared" ref="B708:B771" si="66">_xlfn.F.DIST(A708,5,9,FALSE)</f>
        <v>2.8704455644966973E-3</v>
      </c>
      <c r="C708">
        <f t="shared" ref="C708:C771" si="67">_xlfn.F.DIST(A708,1,9,FALSE)</f>
        <v>8.0714821346813473E-3</v>
      </c>
      <c r="D708">
        <f t="shared" ref="D708:D771" si="68">_xlfn.F.DIST.RT(A708,1,9)</f>
        <v>2.6171336432619988E-2</v>
      </c>
      <c r="E708">
        <f t="shared" ref="E708:E771" si="69">_xlfn.F.DIST.RT(A708,5,9)</f>
        <v>6.052146801057561E-3</v>
      </c>
      <c r="O708">
        <f t="shared" ref="O708:O771" si="70">1/$N$3*(5/9)^(5/2)*A708^(5/2-1)*(1+5/9*A708)^(-(5+9)/2)</f>
        <v>2.8704455644966956E-3</v>
      </c>
      <c r="P708">
        <f t="shared" ref="P708:P771" si="71">B708-O708</f>
        <v>0</v>
      </c>
    </row>
    <row r="709" spans="1:16" x14ac:dyDescent="0.3">
      <c r="A709">
        <v>7.07</v>
      </c>
      <c r="B709">
        <f t="shared" si="66"/>
        <v>2.8539219963772742E-3</v>
      </c>
      <c r="C709">
        <f t="shared" si="67"/>
        <v>8.0407073234487585E-3</v>
      </c>
      <c r="D709">
        <f t="shared" si="68"/>
        <v>2.6090775603028769E-2</v>
      </c>
      <c r="E709">
        <f t="shared" si="69"/>
        <v>6.0235250568235772E-3</v>
      </c>
      <c r="O709">
        <f t="shared" si="70"/>
        <v>2.8539219963772729E-3</v>
      </c>
      <c r="P709">
        <f t="shared" si="71"/>
        <v>0</v>
      </c>
    </row>
    <row r="710" spans="1:16" x14ac:dyDescent="0.3">
      <c r="A710">
        <v>7.08</v>
      </c>
      <c r="B710">
        <f t="shared" si="66"/>
        <v>2.8375102759079008E-3</v>
      </c>
      <c r="C710">
        <f t="shared" si="67"/>
        <v>8.0100733710448783E-3</v>
      </c>
      <c r="D710">
        <f t="shared" si="68"/>
        <v>2.6010521816622102E-2</v>
      </c>
      <c r="E710">
        <f t="shared" si="69"/>
        <v>5.9950679883053774E-3</v>
      </c>
      <c r="O710">
        <f t="shared" si="70"/>
        <v>2.8375102759079017E-3</v>
      </c>
      <c r="P710">
        <f t="shared" si="71"/>
        <v>0</v>
      </c>
    </row>
    <row r="711" spans="1:16" x14ac:dyDescent="0.3">
      <c r="A711">
        <v>7.09</v>
      </c>
      <c r="B711">
        <f t="shared" si="66"/>
        <v>2.8212095343176135E-3</v>
      </c>
      <c r="C711">
        <f t="shared" si="67"/>
        <v>7.9795795195077741E-3</v>
      </c>
      <c r="D711">
        <f t="shared" si="68"/>
        <v>2.5930573668605513E-2</v>
      </c>
      <c r="E711">
        <f t="shared" si="69"/>
        <v>5.9667744813766679E-3</v>
      </c>
      <c r="O711">
        <f t="shared" si="70"/>
        <v>2.8212095343176135E-3</v>
      </c>
      <c r="P711">
        <f t="shared" si="71"/>
        <v>0</v>
      </c>
    </row>
    <row r="712" spans="1:16" x14ac:dyDescent="0.3">
      <c r="A712">
        <v>7.1</v>
      </c>
      <c r="B712">
        <f t="shared" si="66"/>
        <v>2.8050189104368655E-3</v>
      </c>
      <c r="C712">
        <f t="shared" si="67"/>
        <v>7.9492250156011218E-3</v>
      </c>
      <c r="D712">
        <f t="shared" si="68"/>
        <v>2.5850929761740388E-2</v>
      </c>
      <c r="E712">
        <f t="shared" si="69"/>
        <v>5.9386434305608226E-3</v>
      </c>
      <c r="O712">
        <f t="shared" si="70"/>
        <v>2.8050189104368685E-3</v>
      </c>
      <c r="P712">
        <f t="shared" si="71"/>
        <v>0</v>
      </c>
    </row>
    <row r="713" spans="1:16" x14ac:dyDescent="0.3">
      <c r="A713">
        <v>7.11</v>
      </c>
      <c r="B713">
        <f t="shared" si="66"/>
        <v>2.7889375506237142E-3</v>
      </c>
      <c r="C713">
        <f t="shared" si="67"/>
        <v>7.9190091107803895E-3</v>
      </c>
      <c r="D713">
        <f t="shared" si="68"/>
        <v>2.5771588706297078E-2</v>
      </c>
      <c r="E713">
        <f t="shared" si="69"/>
        <v>5.9106737389551947E-3</v>
      </c>
      <c r="O713">
        <f t="shared" si="70"/>
        <v>2.7889375506237142E-3</v>
      </c>
      <c r="P713">
        <f t="shared" si="71"/>
        <v>0</v>
      </c>
    </row>
    <row r="714" spans="1:16" x14ac:dyDescent="0.3">
      <c r="A714">
        <v>7.12</v>
      </c>
      <c r="B714">
        <f t="shared" si="66"/>
        <v>2.7729646086907559E-3</v>
      </c>
      <c r="C714">
        <f t="shared" si="67"/>
        <v>7.8889310611593814E-3</v>
      </c>
      <c r="D714">
        <f t="shared" si="68"/>
        <v>2.569254912000795E-2</v>
      </c>
      <c r="E714">
        <f t="shared" si="69"/>
        <v>5.8828643181562381E-3</v>
      </c>
      <c r="O714">
        <f t="shared" si="70"/>
        <v>2.7729646086907607E-3</v>
      </c>
      <c r="P714">
        <f t="shared" si="71"/>
        <v>-4.7704895589362195E-18</v>
      </c>
    </row>
    <row r="715" spans="1:16" x14ac:dyDescent="0.3">
      <c r="A715">
        <v>7.13</v>
      </c>
      <c r="B715">
        <f t="shared" si="66"/>
        <v>2.7570992458328921E-3</v>
      </c>
      <c r="C715">
        <f t="shared" si="67"/>
        <v>7.8589901274769627E-3</v>
      </c>
      <c r="D715">
        <f t="shared" si="68"/>
        <v>2.561380962802124E-2</v>
      </c>
      <c r="E715">
        <f t="shared" si="69"/>
        <v>5.8552140881852803E-3</v>
      </c>
      <c r="O715">
        <f t="shared" si="70"/>
        <v>2.7570992458328916E-3</v>
      </c>
      <c r="P715">
        <f t="shared" si="71"/>
        <v>0</v>
      </c>
    </row>
    <row r="716" spans="1:16" x14ac:dyDescent="0.3">
      <c r="A716">
        <v>7.14</v>
      </c>
      <c r="B716">
        <f t="shared" si="66"/>
        <v>2.7413406305557921E-3</v>
      </c>
      <c r="C716">
        <f t="shared" si="67"/>
        <v>7.8291855750640977E-3</v>
      </c>
      <c r="D716">
        <f t="shared" si="68"/>
        <v>2.5535368862854697E-2</v>
      </c>
      <c r="E716">
        <f t="shared" si="69"/>
        <v>5.8277219774151142E-3</v>
      </c>
      <c r="O716">
        <f t="shared" si="70"/>
        <v>2.741340630555793E-3</v>
      </c>
      <c r="P716">
        <f t="shared" si="71"/>
        <v>0</v>
      </c>
    </row>
    <row r="717" spans="1:16" x14ac:dyDescent="0.3">
      <c r="A717">
        <v>7.15</v>
      </c>
      <c r="B717">
        <f t="shared" si="66"/>
        <v>2.7256879386051876E-3</v>
      </c>
      <c r="C717">
        <f t="shared" si="67"/>
        <v>7.7995166738111929E-3</v>
      </c>
      <c r="D717">
        <f t="shared" si="68"/>
        <v>2.5457225464349951E-2</v>
      </c>
      <c r="E717">
        <f t="shared" si="69"/>
        <v>5.800386922497203E-3</v>
      </c>
      <c r="O717">
        <f t="shared" si="70"/>
        <v>2.7256879386051858E-3</v>
      </c>
      <c r="P717">
        <f t="shared" si="71"/>
        <v>0</v>
      </c>
    </row>
    <row r="718" spans="1:16" x14ac:dyDescent="0.3">
      <c r="A718">
        <v>7.16</v>
      </c>
      <c r="B718">
        <f t="shared" si="66"/>
        <v>2.7101403528968686E-3</v>
      </c>
      <c r="C718">
        <f t="shared" si="67"/>
        <v>7.769982698135617E-3</v>
      </c>
      <c r="D718">
        <f t="shared" si="68"/>
        <v>2.5379378079627035E-2</v>
      </c>
      <c r="E718">
        <f t="shared" si="69"/>
        <v>5.7732078682896561E-3</v>
      </c>
      <c r="O718">
        <f t="shared" si="70"/>
        <v>2.7101403528968756E-3</v>
      </c>
      <c r="P718">
        <f t="shared" si="71"/>
        <v>-6.9388939039072284E-18</v>
      </c>
    </row>
    <row r="719" spans="1:16" x14ac:dyDescent="0.3">
      <c r="A719">
        <v>7.17</v>
      </c>
      <c r="B719">
        <f t="shared" si="66"/>
        <v>2.6946970634474559E-3</v>
      </c>
      <c r="C719">
        <f t="shared" si="67"/>
        <v>7.7405829269495546E-3</v>
      </c>
      <c r="D719">
        <f t="shared" si="68"/>
        <v>2.5301825363039418E-2</v>
      </c>
      <c r="E719">
        <f t="shared" si="69"/>
        <v>5.7461837677858472E-3</v>
      </c>
      <c r="O719">
        <f t="shared" si="70"/>
        <v>2.6946970634474559E-3</v>
      </c>
      <c r="P719">
        <f t="shared" si="71"/>
        <v>0</v>
      </c>
    </row>
    <row r="720" spans="1:16" x14ac:dyDescent="0.3">
      <c r="A720">
        <v>7.18</v>
      </c>
      <c r="B720">
        <f t="shared" si="66"/>
        <v>2.6793572673058483E-3</v>
      </c>
      <c r="C720">
        <f t="shared" si="67"/>
        <v>7.7113166436280937E-3</v>
      </c>
      <c r="D720">
        <f t="shared" si="68"/>
        <v>2.5224565976129019E-2</v>
      </c>
      <c r="E720">
        <f t="shared" si="69"/>
        <v>5.7193135820437927E-3</v>
      </c>
      <c r="O720">
        <f t="shared" si="70"/>
        <v>2.6793572673058483E-3</v>
      </c>
      <c r="P720">
        <f t="shared" si="71"/>
        <v>0</v>
      </c>
    </row>
    <row r="721" spans="1:16" x14ac:dyDescent="0.3">
      <c r="A721">
        <v>7.1899999999999995</v>
      </c>
      <c r="B721">
        <f t="shared" si="66"/>
        <v>2.6641201684854884E-3</v>
      </c>
      <c r="C721">
        <f t="shared" si="67"/>
        <v>7.6821831359775699E-3</v>
      </c>
      <c r="D721">
        <f t="shared" si="68"/>
        <v>2.5147598587581803E-2</v>
      </c>
      <c r="E721">
        <f t="shared" si="69"/>
        <v>5.6925962801161025E-3</v>
      </c>
      <c r="O721">
        <f t="shared" si="70"/>
        <v>2.6641201684854876E-3</v>
      </c>
      <c r="P721">
        <f t="shared" si="71"/>
        <v>0</v>
      </c>
    </row>
    <row r="722" spans="1:16" x14ac:dyDescent="0.3">
      <c r="A722">
        <v>7.2</v>
      </c>
      <c r="B722">
        <f t="shared" si="66"/>
        <v>2.6489849778972546E-3</v>
      </c>
      <c r="C722">
        <f t="shared" si="67"/>
        <v>7.6531816962041675E-3</v>
      </c>
      <c r="D722">
        <f t="shared" si="68"/>
        <v>2.5070921873183688E-2</v>
      </c>
      <c r="E722">
        <f t="shared" si="69"/>
        <v>5.6660308389807372E-3</v>
      </c>
      <c r="O722">
        <f t="shared" si="70"/>
        <v>2.6489849778972576E-3</v>
      </c>
      <c r="P722">
        <f t="shared" si="71"/>
        <v>0</v>
      </c>
    </row>
    <row r="723" spans="1:16" x14ac:dyDescent="0.3">
      <c r="A723">
        <v>7.21</v>
      </c>
      <c r="B723">
        <f t="shared" si="66"/>
        <v>2.6339509132831274E-3</v>
      </c>
      <c r="C723">
        <f t="shared" si="67"/>
        <v>7.6243116208827974E-3</v>
      </c>
      <c r="D723">
        <f t="shared" si="68"/>
        <v>2.4994534515776667E-2</v>
      </c>
      <c r="E723">
        <f t="shared" si="69"/>
        <v>5.6396162434723248E-3</v>
      </c>
      <c r="O723">
        <f t="shared" si="70"/>
        <v>2.6339509132831305E-3</v>
      </c>
      <c r="P723">
        <f t="shared" si="71"/>
        <v>0</v>
      </c>
    </row>
    <row r="724" spans="1:16" x14ac:dyDescent="0.3">
      <c r="A724">
        <v>7.22</v>
      </c>
      <c r="B724">
        <f t="shared" si="66"/>
        <v>2.6190171991505064E-3</v>
      </c>
      <c r="C724">
        <f t="shared" si="67"/>
        <v>7.5955722109261681E-3</v>
      </c>
      <c r="D724">
        <f t="shared" si="68"/>
        <v>2.4918435205215264E-2</v>
      </c>
      <c r="E724">
        <f t="shared" si="69"/>
        <v>5.6133514862142077E-3</v>
      </c>
      <c r="O724">
        <f t="shared" si="70"/>
        <v>2.6190171991505064E-3</v>
      </c>
      <c r="P724">
        <f t="shared" si="71"/>
        <v>0</v>
      </c>
    </row>
    <row r="725" spans="1:16" x14ac:dyDescent="0.3">
      <c r="A725">
        <v>7.2299999999999995</v>
      </c>
      <c r="B725">
        <f t="shared" si="66"/>
        <v>2.6041830667072495E-3</v>
      </c>
      <c r="C725">
        <f t="shared" si="67"/>
        <v>7.5669627715541487E-3</v>
      </c>
      <c r="D725">
        <f t="shared" si="68"/>
        <v>2.484262263832332E-2</v>
      </c>
      <c r="E725">
        <f t="shared" si="69"/>
        <v>5.5872355675510863E-3</v>
      </c>
      <c r="O725">
        <f t="shared" si="70"/>
        <v>2.6041830667072495E-3</v>
      </c>
      <c r="P725">
        <f t="shared" si="71"/>
        <v>0</v>
      </c>
    </row>
    <row r="726" spans="1:16" x14ac:dyDescent="0.3">
      <c r="A726">
        <v>7.24</v>
      </c>
      <c r="B726">
        <f t="shared" si="66"/>
        <v>2.5894477537973903E-3</v>
      </c>
      <c r="C726">
        <f t="shared" si="67"/>
        <v>7.5384826122633945E-3</v>
      </c>
      <c r="D726">
        <f t="shared" si="68"/>
        <v>2.4767095518851086E-2</v>
      </c>
      <c r="E726">
        <f t="shared" si="69"/>
        <v>5.5612674954823461E-3</v>
      </c>
      <c r="O726">
        <f t="shared" si="70"/>
        <v>2.5894477537973921E-3</v>
      </c>
      <c r="P726">
        <f t="shared" si="71"/>
        <v>0</v>
      </c>
    </row>
    <row r="727" spans="1:16" x14ac:dyDescent="0.3">
      <c r="A727">
        <v>7.25</v>
      </c>
      <c r="B727">
        <f t="shared" si="66"/>
        <v>2.5748105048375427E-3</v>
      </c>
      <c r="C727">
        <f t="shared" si="67"/>
        <v>7.5101310467971779E-3</v>
      </c>
      <c r="D727">
        <f t="shared" si="68"/>
        <v>2.4691852557432455E-2</v>
      </c>
      <c r="E727">
        <f t="shared" si="69"/>
        <v>5.5354462855960289E-3</v>
      </c>
      <c r="O727">
        <f t="shared" si="70"/>
        <v>2.5748105048375427E-3</v>
      </c>
      <c r="P727">
        <f t="shared" si="71"/>
        <v>0</v>
      </c>
    </row>
    <row r="728" spans="1:16" x14ac:dyDescent="0.3">
      <c r="A728">
        <v>7.26</v>
      </c>
      <c r="B728">
        <f t="shared" si="66"/>
        <v>2.5602705707539366E-3</v>
      </c>
      <c r="C728">
        <f t="shared" si="67"/>
        <v>7.4819073931154537E-3</v>
      </c>
      <c r="D728">
        <f t="shared" si="68"/>
        <v>2.4616892471542973E-2</v>
      </c>
      <c r="E728">
        <f t="shared" si="69"/>
        <v>5.5097709610033973E-3</v>
      </c>
      <c r="O728">
        <f t="shared" si="70"/>
        <v>2.5602705707539371E-3</v>
      </c>
      <c r="P728">
        <f t="shared" si="71"/>
        <v>0</v>
      </c>
    </row>
    <row r="729" spans="1:16" x14ac:dyDescent="0.3">
      <c r="A729">
        <v>7.27</v>
      </c>
      <c r="B729">
        <f t="shared" si="66"/>
        <v>2.5458272089201655E-3</v>
      </c>
      <c r="C729">
        <f t="shared" si="67"/>
        <v>7.4538109733652174E-3</v>
      </c>
      <c r="D729">
        <f t="shared" si="68"/>
        <v>2.4542213985457521E-2</v>
      </c>
      <c r="E729">
        <f t="shared" si="69"/>
        <v>5.4842405522741644E-3</v>
      </c>
      <c r="O729">
        <f t="shared" si="70"/>
        <v>2.5458272089201677E-3</v>
      </c>
      <c r="P729">
        <f t="shared" si="71"/>
        <v>0</v>
      </c>
    </row>
    <row r="730" spans="1:16" x14ac:dyDescent="0.3">
      <c r="A730">
        <v>7.28</v>
      </c>
      <c r="B730">
        <f t="shared" si="66"/>
        <v>2.5314796830955507E-3</v>
      </c>
      <c r="C730">
        <f t="shared" si="67"/>
        <v>7.4258411138510552E-3</v>
      </c>
      <c r="D730">
        <f t="shared" si="68"/>
        <v>2.4467815830208666E-2</v>
      </c>
      <c r="E730">
        <f t="shared" si="69"/>
        <v>5.4588540973723324E-3</v>
      </c>
      <c r="O730">
        <f t="shared" si="70"/>
        <v>2.5314796830955516E-3</v>
      </c>
      <c r="P730">
        <f t="shared" si="71"/>
        <v>0</v>
      </c>
    </row>
    <row r="731" spans="1:16" x14ac:dyDescent="0.3">
      <c r="A731">
        <v>7.29</v>
      </c>
      <c r="B731">
        <f t="shared" si="66"/>
        <v>2.5172272633641681E-3</v>
      </c>
      <c r="C731">
        <f t="shared" si="67"/>
        <v>7.3979971450059169E-3</v>
      </c>
      <c r="D731">
        <f t="shared" si="68"/>
        <v>2.4393696743545357E-2</v>
      </c>
      <c r="E731">
        <f t="shared" si="69"/>
        <v>5.4336106415926316E-3</v>
      </c>
      <c r="O731">
        <f t="shared" si="70"/>
        <v>2.5172272633641741E-3</v>
      </c>
      <c r="P731">
        <f t="shared" si="71"/>
        <v>-6.0715321659188248E-18</v>
      </c>
    </row>
    <row r="732" spans="1:16" x14ac:dyDescent="0.3">
      <c r="A732">
        <v>7.3</v>
      </c>
      <c r="B732">
        <f t="shared" si="66"/>
        <v>2.5030692260745125E-3</v>
      </c>
      <c r="C732">
        <f t="shared" si="67"/>
        <v>7.3702784013622022E-3</v>
      </c>
      <c r="D732">
        <f t="shared" si="68"/>
        <v>2.4319855469891662E-2</v>
      </c>
      <c r="E732">
        <f t="shared" si="69"/>
        <v>5.4085092374975968E-3</v>
      </c>
      <c r="O732">
        <f t="shared" si="70"/>
        <v>2.5030692260745173E-3</v>
      </c>
      <c r="P732">
        <f t="shared" si="71"/>
        <v>-4.7704895589362195E-18</v>
      </c>
    </row>
    <row r="733" spans="1:16" x14ac:dyDescent="0.3">
      <c r="A733">
        <v>7.31</v>
      </c>
      <c r="B733">
        <f t="shared" si="66"/>
        <v>2.4890048537797829E-3</v>
      </c>
      <c r="C733">
        <f t="shared" si="67"/>
        <v>7.3426842215229739E-3</v>
      </c>
      <c r="D733">
        <f t="shared" si="68"/>
        <v>2.4246290760305923E-2</v>
      </c>
      <c r="E733">
        <f t="shared" si="69"/>
        <v>5.3835489448551821E-3</v>
      </c>
      <c r="O733">
        <f t="shared" si="70"/>
        <v>2.4890048537797873E-3</v>
      </c>
      <c r="P733">
        <f t="shared" si="71"/>
        <v>-4.3368086899420177E-18</v>
      </c>
    </row>
    <row r="734" spans="1:16" x14ac:dyDescent="0.3">
      <c r="A734">
        <v>7.32</v>
      </c>
      <c r="B734">
        <f t="shared" si="66"/>
        <v>2.4750334351788111E-3</v>
      </c>
      <c r="C734">
        <f t="shared" si="67"/>
        <v>7.3152139481334651E-3</v>
      </c>
      <c r="D734">
        <f t="shared" si="68"/>
        <v>2.4173001372440162E-2</v>
      </c>
      <c r="E734">
        <f t="shared" si="69"/>
        <v>5.3587288305770326E-3</v>
      </c>
      <c r="O734">
        <f t="shared" si="70"/>
        <v>2.4750334351788103E-3</v>
      </c>
      <c r="P734">
        <f t="shared" si="71"/>
        <v>0</v>
      </c>
    </row>
    <row r="735" spans="1:16" x14ac:dyDescent="0.3">
      <c r="A735">
        <v>7.33</v>
      </c>
      <c r="B735">
        <f t="shared" si="66"/>
        <v>2.4611542650575849E-3</v>
      </c>
      <c r="C735">
        <f t="shared" si="67"/>
        <v>7.2878669278528064E-3</v>
      </c>
      <c r="D735">
        <f t="shared" si="68"/>
        <v>2.4099986070499978E-2</v>
      </c>
      <c r="E735">
        <f t="shared" si="69"/>
        <v>5.3340479686573364E-3</v>
      </c>
      <c r="O735">
        <f t="shared" si="70"/>
        <v>2.4611542650575867E-3</v>
      </c>
      <c r="P735">
        <f t="shared" si="71"/>
        <v>0</v>
      </c>
    </row>
    <row r="736" spans="1:16" x14ac:dyDescent="0.3">
      <c r="A736">
        <v>7.34</v>
      </c>
      <c r="B736">
        <f t="shared" si="66"/>
        <v>2.4473666442314155E-3</v>
      </c>
      <c r="C736">
        <f t="shared" si="67"/>
        <v>7.2606425113259463E-3</v>
      </c>
      <c r="D736">
        <f t="shared" si="68"/>
        <v>2.4027243625204361E-2</v>
      </c>
      <c r="E736">
        <f t="shared" si="69"/>
        <v>5.3095054401122244E-3</v>
      </c>
      <c r="O736">
        <f t="shared" si="70"/>
        <v>2.4473666442314189E-3</v>
      </c>
      <c r="P736">
        <f t="shared" si="71"/>
        <v>-3.4694469519536142E-18</v>
      </c>
    </row>
    <row r="737" spans="1:16" x14ac:dyDescent="0.3">
      <c r="A737">
        <v>7.35</v>
      </c>
      <c r="B737">
        <f t="shared" si="66"/>
        <v>2.4336698794876648E-3</v>
      </c>
      <c r="C737">
        <f t="shared" si="67"/>
        <v>7.2335400531558323E-3</v>
      </c>
      <c r="D737">
        <f t="shared" si="68"/>
        <v>2.3954772813746049E-2</v>
      </c>
      <c r="E737">
        <f t="shared" si="69"/>
        <v>5.2851003329197621E-3</v>
      </c>
      <c r="O737">
        <f t="shared" si="70"/>
        <v>2.433669879487664E-3</v>
      </c>
      <c r="P737">
        <f t="shared" si="71"/>
        <v>0</v>
      </c>
    </row>
    <row r="738" spans="1:16" x14ac:dyDescent="0.3">
      <c r="A738">
        <v>7.36</v>
      </c>
      <c r="B738">
        <f t="shared" si="66"/>
        <v>2.4200632835290896E-3</v>
      </c>
      <c r="C738">
        <f t="shared" si="67"/>
        <v>7.2065589118758119E-3</v>
      </c>
      <c r="D738">
        <f t="shared" si="68"/>
        <v>2.3882572419752026E-2</v>
      </c>
      <c r="E738">
        <f t="shared" si="69"/>
        <v>5.2608317419605101E-3</v>
      </c>
      <c r="O738">
        <f t="shared" si="70"/>
        <v>2.4200632835290905E-3</v>
      </c>
      <c r="P738">
        <f t="shared" si="71"/>
        <v>0</v>
      </c>
    </row>
    <row r="739" spans="1:16" x14ac:dyDescent="0.3">
      <c r="A739">
        <v>7.37</v>
      </c>
      <c r="B739">
        <f t="shared" si="66"/>
        <v>2.4065461749178084E-3</v>
      </c>
      <c r="C739">
        <f t="shared" si="67"/>
        <v>7.179698449922195E-3</v>
      </c>
      <c r="D739">
        <f t="shared" si="68"/>
        <v>2.3810641233244525E-2</v>
      </c>
      <c r="E739">
        <f t="shared" si="69"/>
        <v>5.2366987689586612E-3</v>
      </c>
      <c r="O739">
        <f t="shared" si="70"/>
        <v>2.4065461749178084E-3</v>
      </c>
      <c r="P739">
        <f t="shared" si="71"/>
        <v>0</v>
      </c>
    </row>
    <row r="740" spans="1:16" x14ac:dyDescent="0.3">
      <c r="A740">
        <v>7.38</v>
      </c>
      <c r="B740">
        <f t="shared" si="66"/>
        <v>2.3931178780197868E-3</v>
      </c>
      <c r="C740">
        <f t="shared" si="67"/>
        <v>7.1529580336071128E-3</v>
      </c>
      <c r="D740">
        <f t="shared" si="68"/>
        <v>2.3738978050601867E-2</v>
      </c>
      <c r="E740">
        <f t="shared" si="69"/>
        <v>5.212700522423749E-3</v>
      </c>
      <c r="O740">
        <f t="shared" si="70"/>
        <v>2.3931178780197859E-3</v>
      </c>
      <c r="P740">
        <f t="shared" si="71"/>
        <v>0</v>
      </c>
    </row>
    <row r="741" spans="1:16" x14ac:dyDescent="0.3">
      <c r="A741">
        <v>7.39</v>
      </c>
      <c r="B741">
        <f t="shared" si="66"/>
        <v>2.3797777229499426E-3</v>
      </c>
      <c r="C741">
        <f t="shared" si="67"/>
        <v>7.1263370330915303E-3</v>
      </c>
      <c r="D741">
        <f t="shared" si="68"/>
        <v>2.3667581674520159E-2</v>
      </c>
      <c r="E741">
        <f t="shared" si="69"/>
        <v>5.1888361175928058E-3</v>
      </c>
      <c r="O741">
        <f t="shared" si="70"/>
        <v>2.3797777229499469E-3</v>
      </c>
      <c r="P741">
        <f t="shared" si="71"/>
        <v>-4.3368086899420177E-18</v>
      </c>
    </row>
    <row r="742" spans="1:16" x14ac:dyDescent="0.3">
      <c r="A742">
        <v>7.4</v>
      </c>
      <c r="B742">
        <f t="shared" si="66"/>
        <v>2.3665250455178256E-3</v>
      </c>
      <c r="C742">
        <f t="shared" si="67"/>
        <v>7.0998348223585191E-3</v>
      </c>
      <c r="D742">
        <f t="shared" si="68"/>
        <v>2.3596450913974561E-2</v>
      </c>
      <c r="E742">
        <f t="shared" si="69"/>
        <v>5.1651046763732528E-3</v>
      </c>
      <c r="O742">
        <f t="shared" si="70"/>
        <v>2.366525045517826E-3</v>
      </c>
      <c r="P742">
        <f t="shared" si="71"/>
        <v>0</v>
      </c>
    </row>
    <row r="743" spans="1:16" x14ac:dyDescent="0.3">
      <c r="A743">
        <v>7.41</v>
      </c>
      <c r="B743">
        <f t="shared" si="66"/>
        <v>2.353359187173827E-3</v>
      </c>
      <c r="C743">
        <f t="shared" si="67"/>
        <v>7.0734507791867041E-3</v>
      </c>
      <c r="D743">
        <f t="shared" si="68"/>
        <v>2.3525584584181504E-2</v>
      </c>
      <c r="E743">
        <f t="shared" si="69"/>
        <v>5.141505327286116E-3</v>
      </c>
      <c r="O743">
        <f t="shared" si="70"/>
        <v>2.3533591871738283E-3</v>
      </c>
      <c r="P743">
        <f t="shared" si="71"/>
        <v>0</v>
      </c>
    </row>
    <row r="744" spans="1:16" x14ac:dyDescent="0.3">
      <c r="A744">
        <v>7.42</v>
      </c>
      <c r="B744">
        <f t="shared" si="66"/>
        <v>2.3402794949559796E-3</v>
      </c>
      <c r="C744">
        <f t="shared" si="67"/>
        <v>7.0471842851239103E-3</v>
      </c>
      <c r="D744">
        <f t="shared" si="68"/>
        <v>2.3454981506560845E-2</v>
      </c>
      <c r="E744">
        <f t="shared" si="69"/>
        <v>5.1180372054099588E-3</v>
      </c>
      <c r="O744">
        <f t="shared" si="70"/>
        <v>2.3402794949559788E-3</v>
      </c>
      <c r="P744">
        <f t="shared" si="71"/>
        <v>0</v>
      </c>
    </row>
    <row r="745" spans="1:16" x14ac:dyDescent="0.3">
      <c r="A745">
        <v>7.43</v>
      </c>
      <c r="B745">
        <f t="shared" si="66"/>
        <v>2.3272853214372849E-3</v>
      </c>
      <c r="C745">
        <f t="shared" si="67"/>
        <v>7.0210347254611016E-3</v>
      </c>
      <c r="D745">
        <f t="shared" si="68"/>
        <v>2.338464050869812E-2</v>
      </c>
      <c r="E745">
        <f t="shared" si="69"/>
        <v>5.0946994523252765E-3</v>
      </c>
      <c r="O745">
        <f t="shared" si="70"/>
        <v>2.3272853214372871E-3</v>
      </c>
      <c r="P745">
        <f t="shared" si="71"/>
        <v>0</v>
      </c>
    </row>
    <row r="746" spans="1:16" x14ac:dyDescent="0.3">
      <c r="A746">
        <v>7.4399999999999995</v>
      </c>
      <c r="B746">
        <f t="shared" si="66"/>
        <v>2.314376024673612E-3</v>
      </c>
      <c r="C746">
        <f t="shared" si="67"/>
        <v>6.9950014892063723E-3</v>
      </c>
      <c r="D746">
        <f t="shared" si="68"/>
        <v>2.3314560424307344E-2</v>
      </c>
      <c r="E746">
        <f t="shared" si="69"/>
        <v>5.0714912160593094E-3</v>
      </c>
      <c r="O746">
        <f t="shared" si="70"/>
        <v>2.3143760246736116E-3</v>
      </c>
      <c r="P746">
        <f t="shared" si="71"/>
        <v>0</v>
      </c>
    </row>
    <row r="747" spans="1:16" x14ac:dyDescent="0.3">
      <c r="A747">
        <v>7.45</v>
      </c>
      <c r="B747">
        <f t="shared" si="66"/>
        <v>2.30155096815209E-3</v>
      </c>
      <c r="C747">
        <f t="shared" si="67"/>
        <v>6.9690839690593398E-3</v>
      </c>
      <c r="D747">
        <f t="shared" si="68"/>
        <v>2.3244740093194043E-2</v>
      </c>
      <c r="E747">
        <f t="shared" si="69"/>
        <v>5.0484116510315881E-3</v>
      </c>
      <c r="O747">
        <f t="shared" si="70"/>
        <v>2.3015509681520918E-3</v>
      </c>
      <c r="P747">
        <f t="shared" si="71"/>
        <v>0</v>
      </c>
    </row>
    <row r="748" spans="1:16" x14ac:dyDescent="0.3">
      <c r="A748">
        <v>7.46</v>
      </c>
      <c r="B748">
        <f t="shared" si="66"/>
        <v>2.2888095207401005E-3</v>
      </c>
      <c r="C748">
        <f t="shared" si="67"/>
        <v>6.9432815613855448E-3</v>
      </c>
      <c r="D748">
        <f t="shared" si="68"/>
        <v>2.3175178361218327E-2</v>
      </c>
      <c r="E748">
        <f t="shared" si="69"/>
        <v>5.0254599179998249E-3</v>
      </c>
      <c r="O748">
        <f t="shared" si="70"/>
        <v>2.2888095207401009E-3</v>
      </c>
      <c r="P748">
        <f t="shared" si="71"/>
        <v>0</v>
      </c>
    </row>
    <row r="749" spans="1:16" x14ac:dyDescent="0.3">
      <c r="A749">
        <v>7.47</v>
      </c>
      <c r="B749">
        <f t="shared" si="66"/>
        <v>2.2761510566347239E-3</v>
      </c>
      <c r="C749">
        <f t="shared" si="67"/>
        <v>6.9175936661911765E-3</v>
      </c>
      <c r="D749">
        <f t="shared" si="68"/>
        <v>2.3105874080258496E-2</v>
      </c>
      <c r="E749">
        <f t="shared" si="69"/>
        <v>5.0026351840063528E-3</v>
      </c>
      <c r="O749">
        <f t="shared" si="70"/>
        <v>2.2761510566347213E-3</v>
      </c>
      <c r="P749">
        <f t="shared" si="71"/>
        <v>0</v>
      </c>
    </row>
    <row r="750" spans="1:16" x14ac:dyDescent="0.3">
      <c r="A750">
        <v>7.4799999999999995</v>
      </c>
      <c r="B750">
        <f t="shared" si="66"/>
        <v>2.2635749553127525E-3</v>
      </c>
      <c r="C750">
        <f t="shared" si="67"/>
        <v>6.8920196870979585E-3</v>
      </c>
      <c r="D750">
        <f t="shared" si="68"/>
        <v>2.3036826108174594E-2</v>
      </c>
      <c r="E750">
        <f t="shared" si="69"/>
        <v>4.9799366223251063E-3</v>
      </c>
      <c r="O750">
        <f t="shared" si="70"/>
        <v>2.2635749553127516E-3</v>
      </c>
      <c r="P750">
        <f t="shared" si="71"/>
        <v>0</v>
      </c>
    </row>
    <row r="751" spans="1:16" x14ac:dyDescent="0.3">
      <c r="A751">
        <v>7.49</v>
      </c>
      <c r="B751">
        <f t="shared" si="66"/>
        <v>2.2510806014812137E-3</v>
      </c>
      <c r="C751">
        <f t="shared" si="67"/>
        <v>6.8665590313182218E-3</v>
      </c>
      <c r="D751">
        <f t="shared" si="68"/>
        <v>2.2968033308772531E-2</v>
      </c>
      <c r="E751">
        <f t="shared" si="69"/>
        <v>4.9573634124090351E-3</v>
      </c>
      <c r="O751">
        <f t="shared" si="70"/>
        <v>2.2510806014812163E-3</v>
      </c>
      <c r="P751">
        <f t="shared" si="71"/>
        <v>0</v>
      </c>
    </row>
    <row r="752" spans="1:16" x14ac:dyDescent="0.3">
      <c r="A752">
        <v>7.5</v>
      </c>
      <c r="B752">
        <f t="shared" si="66"/>
        <v>2.2386673850283935E-3</v>
      </c>
      <c r="C752">
        <f t="shared" si="67"/>
        <v>6.8412111096301876E-3</v>
      </c>
      <c r="D752">
        <f t="shared" si="68"/>
        <v>2.2899494551768259E-2</v>
      </c>
      <c r="E752">
        <f t="shared" si="69"/>
        <v>4.9349147398381164E-3</v>
      </c>
      <c r="O752">
        <f t="shared" si="70"/>
        <v>2.2386673850283922E-3</v>
      </c>
      <c r="P752">
        <f t="shared" si="71"/>
        <v>0</v>
      </c>
    </row>
    <row r="753" spans="1:16" x14ac:dyDescent="0.3">
      <c r="A753">
        <v>7.51</v>
      </c>
      <c r="B753">
        <f t="shared" si="66"/>
        <v>2.226334700975348E-3</v>
      </c>
      <c r="C753">
        <f t="shared" si="67"/>
        <v>6.8159753363534539E-3</v>
      </c>
      <c r="D753">
        <f t="shared" si="68"/>
        <v>2.2831208712752266E-2</v>
      </c>
      <c r="E753">
        <f t="shared" si="69"/>
        <v>4.9125897962677065E-3</v>
      </c>
      <c r="O753">
        <f t="shared" si="70"/>
        <v>2.2263347009753472E-3</v>
      </c>
      <c r="P753">
        <f t="shared" si="71"/>
        <v>0</v>
      </c>
    </row>
    <row r="754" spans="1:16" x14ac:dyDescent="0.3">
      <c r="A754">
        <v>7.52</v>
      </c>
      <c r="B754">
        <f t="shared" si="66"/>
        <v>2.2140819494279522E-3</v>
      </c>
      <c r="C754">
        <f t="shared" si="67"/>
        <v>6.7908511293246097E-3</v>
      </c>
      <c r="D754">
        <f t="shared" si="68"/>
        <v>2.2763174673154123E-2</v>
      </c>
      <c r="E754">
        <f t="shared" si="69"/>
        <v>4.8903877793774839E-3</v>
      </c>
      <c r="O754">
        <f t="shared" si="70"/>
        <v>2.2140819494279487E-3</v>
      </c>
      <c r="P754">
        <f t="shared" si="71"/>
        <v>3.4694469519536142E-18</v>
      </c>
    </row>
    <row r="755" spans="1:16" x14ac:dyDescent="0.3">
      <c r="A755">
        <v>7.53</v>
      </c>
      <c r="B755">
        <f t="shared" si="66"/>
        <v>2.2019085355294019E-3</v>
      </c>
      <c r="C755">
        <f t="shared" si="67"/>
        <v>6.7658379098731536E-3</v>
      </c>
      <c r="D755">
        <f t="shared" si="68"/>
        <v>2.2695391320207588E-2</v>
      </c>
      <c r="E755">
        <f t="shared" si="69"/>
        <v>4.8683078928208673E-3</v>
      </c>
      <c r="O755">
        <f t="shared" si="70"/>
        <v>2.201908535529401E-3</v>
      </c>
      <c r="P755">
        <f t="shared" si="71"/>
        <v>0</v>
      </c>
    </row>
    <row r="756" spans="1:16" x14ac:dyDescent="0.3">
      <c r="A756">
        <v>7.54</v>
      </c>
      <c r="B756">
        <f t="shared" si="66"/>
        <v>2.1898138694132359E-3</v>
      </c>
      <c r="C756">
        <f t="shared" si="67"/>
        <v>6.7409351027974702E-3</v>
      </c>
      <c r="D756">
        <f t="shared" si="68"/>
        <v>2.2627857546915792E-2</v>
      </c>
      <c r="E756">
        <f t="shared" si="69"/>
        <v>4.846349346174836E-3</v>
      </c>
      <c r="O756">
        <f t="shared" si="70"/>
        <v>2.1898138694132381E-3</v>
      </c>
      <c r="P756">
        <f t="shared" si="71"/>
        <v>0</v>
      </c>
    </row>
    <row r="757" spans="1:16" x14ac:dyDescent="0.3">
      <c r="A757">
        <v>7.55</v>
      </c>
      <c r="B757">
        <f t="shared" si="66"/>
        <v>2.1777973661568084E-3</v>
      </c>
      <c r="C757">
        <f t="shared" si="67"/>
        <v>6.7161421363410995E-3</v>
      </c>
      <c r="D757">
        <f t="shared" si="68"/>
        <v>2.2560572252016631E-2</v>
      </c>
      <c r="E757">
        <f t="shared" si="69"/>
        <v>4.8245113548902778E-3</v>
      </c>
      <c r="O757">
        <f t="shared" si="70"/>
        <v>2.1777973661568119E-3</v>
      </c>
      <c r="P757">
        <f t="shared" si="71"/>
        <v>-3.4694469519536142E-18</v>
      </c>
    </row>
    <row r="758" spans="1:16" x14ac:dyDescent="0.3">
      <c r="A758">
        <v>7.56</v>
      </c>
      <c r="B758">
        <f t="shared" si="66"/>
        <v>2.1658584457352635E-3</v>
      </c>
      <c r="C758">
        <f t="shared" si="67"/>
        <v>6.6914584421691329E-3</v>
      </c>
      <c r="D758">
        <f t="shared" si="68"/>
        <v>2.2493534339948388E-2</v>
      </c>
      <c r="E758">
        <f t="shared" si="69"/>
        <v>4.8027931402427945E-3</v>
      </c>
      <c r="O758">
        <f t="shared" si="70"/>
        <v>2.1658584457352626E-3</v>
      </c>
      <c r="P758">
        <f t="shared" si="71"/>
        <v>0</v>
      </c>
    </row>
    <row r="759" spans="1:16" x14ac:dyDescent="0.3">
      <c r="A759">
        <v>7.57</v>
      </c>
      <c r="B759">
        <f t="shared" si="66"/>
        <v>2.1539965329759468E-3</v>
      </c>
      <c r="C759">
        <f t="shared" si="67"/>
        <v>6.6668834553447924E-3</v>
      </c>
      <c r="D759">
        <f t="shared" si="68"/>
        <v>2.2426742720815754E-2</v>
      </c>
      <c r="E759">
        <f t="shared" si="69"/>
        <v>4.7811939292839037E-3</v>
      </c>
      <c r="O759">
        <f t="shared" si="70"/>
        <v>2.1539965329759481E-3</v>
      </c>
      <c r="P759">
        <f t="shared" si="71"/>
        <v>0</v>
      </c>
    </row>
    <row r="760" spans="1:16" x14ac:dyDescent="0.3">
      <c r="A760">
        <v>7.58</v>
      </c>
      <c r="B760">
        <f t="shared" si="66"/>
        <v>2.1422110575133346E-3</v>
      </c>
      <c r="C760">
        <f t="shared" si="67"/>
        <v>6.6424166143062378E-3</v>
      </c>
      <c r="D760">
        <f t="shared" si="68"/>
        <v>2.2360196310355927E-2</v>
      </c>
      <c r="E760">
        <f t="shared" si="69"/>
        <v>4.7597129547928144E-3</v>
      </c>
      <c r="O760">
        <f t="shared" si="70"/>
        <v>2.1422110575133367E-3</v>
      </c>
      <c r="P760">
        <f t="shared" si="71"/>
        <v>0</v>
      </c>
    </row>
    <row r="761" spans="1:16" x14ac:dyDescent="0.3">
      <c r="A761">
        <v>7.59</v>
      </c>
      <c r="B761">
        <f t="shared" si="66"/>
        <v>2.1305014537443771E-3</v>
      </c>
      <c r="C761">
        <f t="shared" si="67"/>
        <v>6.6180573608435019E-3</v>
      </c>
      <c r="D761">
        <f t="shared" si="68"/>
        <v>2.2293894029904757E-2</v>
      </c>
      <c r="E761">
        <f t="shared" si="69"/>
        <v>4.7383494552285174E-3</v>
      </c>
      <c r="O761">
        <f t="shared" si="70"/>
        <v>2.1305014537443784E-3</v>
      </c>
      <c r="P761">
        <f t="shared" si="71"/>
        <v>0</v>
      </c>
    </row>
    <row r="762" spans="1:16" x14ac:dyDescent="0.3">
      <c r="A762">
        <v>7.6</v>
      </c>
      <c r="B762">
        <f t="shared" si="66"/>
        <v>2.1188671607843129E-3</v>
      </c>
      <c r="C762">
        <f t="shared" si="67"/>
        <v>6.5938051400756164E-3</v>
      </c>
      <c r="D762">
        <f t="shared" si="68"/>
        <v>2.2227834806363787E-2</v>
      </c>
      <c r="E762">
        <f t="shared" si="69"/>
        <v>4.7171026746824123E-3</v>
      </c>
      <c r="O762">
        <f t="shared" si="70"/>
        <v>2.1188671607843116E-3</v>
      </c>
      <c r="P762">
        <f t="shared" si="71"/>
        <v>0</v>
      </c>
    </row>
    <row r="763" spans="1:16" x14ac:dyDescent="0.3">
      <c r="A763">
        <v>7.61</v>
      </c>
      <c r="B763">
        <f t="shared" si="66"/>
        <v>2.1073076224229262E-3</v>
      </c>
      <c r="C763">
        <f t="shared" si="67"/>
        <v>6.569659400427948E-3</v>
      </c>
      <c r="D763">
        <f t="shared" si="68"/>
        <v>2.216201757216656E-2</v>
      </c>
      <c r="E763">
        <f t="shared" si="69"/>
        <v>4.6959718628313499E-3</v>
      </c>
      <c r="O763">
        <f t="shared" si="70"/>
        <v>2.1073076224229301E-3</v>
      </c>
      <c r="P763">
        <f t="shared" si="71"/>
        <v>-3.903127820947816E-18</v>
      </c>
    </row>
    <row r="764" spans="1:16" x14ac:dyDescent="0.3">
      <c r="A764">
        <v>7.62</v>
      </c>
      <c r="B764">
        <f t="shared" si="66"/>
        <v>2.0958222870812926E-3</v>
      </c>
      <c r="C764">
        <f t="shared" si="67"/>
        <v>6.5456195936096639E-3</v>
      </c>
      <c r="D764">
        <f t="shared" si="68"/>
        <v>2.2096441265246142E-2</v>
      </c>
      <c r="E764">
        <f t="shared" si="69"/>
        <v>4.6749562748910657E-3</v>
      </c>
      <c r="O764">
        <f t="shared" si="70"/>
        <v>2.0958222870812895E-3</v>
      </c>
      <c r="P764">
        <f t="shared" si="71"/>
        <v>0</v>
      </c>
    </row>
    <row r="765" spans="1:16" x14ac:dyDescent="0.3">
      <c r="A765">
        <v>7.63</v>
      </c>
      <c r="B765">
        <f t="shared" si="66"/>
        <v>2.0844106077688648E-3</v>
      </c>
      <c r="C765">
        <f t="shared" si="67"/>
        <v>6.5216851745913979E-3</v>
      </c>
      <c r="D765">
        <f t="shared" si="68"/>
        <v>2.203110482900204E-2</v>
      </c>
      <c r="E765">
        <f t="shared" si="69"/>
        <v>4.6540551715701295E-3</v>
      </c>
      <c r="O765">
        <f t="shared" si="70"/>
        <v>2.084410607768867E-3</v>
      </c>
      <c r="P765">
        <f t="shared" si="71"/>
        <v>0</v>
      </c>
    </row>
    <row r="766" spans="1:16" x14ac:dyDescent="0.3">
      <c r="A766">
        <v>7.64</v>
      </c>
      <c r="B766">
        <f t="shared" si="66"/>
        <v>2.0730720420411358E-3</v>
      </c>
      <c r="C766">
        <f t="shared" si="67"/>
        <v>6.4978556015830823E-3</v>
      </c>
      <c r="D766">
        <f t="shared" si="68"/>
        <v>2.1966007212267952E-2</v>
      </c>
      <c r="E766">
        <f t="shared" si="69"/>
        <v>4.6332678190242442E-3</v>
      </c>
      <c r="O766">
        <f t="shared" si="70"/>
        <v>2.0730720420411332E-3</v>
      </c>
      <c r="P766">
        <f t="shared" si="71"/>
        <v>0</v>
      </c>
    </row>
    <row r="767" spans="1:16" x14ac:dyDescent="0.3">
      <c r="A767">
        <v>7.65</v>
      </c>
      <c r="B767">
        <f t="shared" si="66"/>
        <v>2.0618060519575843E-3</v>
      </c>
      <c r="C767">
        <f t="shared" si="67"/>
        <v>6.4741303360119551E-3</v>
      </c>
      <c r="D767">
        <f t="shared" si="68"/>
        <v>2.1901147369279284E-2</v>
      </c>
      <c r="E767">
        <f t="shared" si="69"/>
        <v>4.6125934888109899E-3</v>
      </c>
      <c r="O767">
        <f t="shared" si="70"/>
        <v>2.0618060519575817E-3</v>
      </c>
      <c r="P767">
        <f t="shared" si="71"/>
        <v>0</v>
      </c>
    </row>
    <row r="768" spans="1:16" x14ac:dyDescent="0.3">
      <c r="A768">
        <v>7.66</v>
      </c>
      <c r="B768">
        <f t="shared" si="66"/>
        <v>2.0506121040401565E-3</v>
      </c>
      <c r="C768">
        <f t="shared" si="67"/>
        <v>6.4505088425007287E-3</v>
      </c>
      <c r="D768">
        <f t="shared" si="68"/>
        <v>2.1836524259641183E-2</v>
      </c>
      <c r="E768">
        <f t="shared" si="69"/>
        <v>4.5920314578450239E-3</v>
      </c>
      <c r="O768">
        <f t="shared" si="70"/>
        <v>2.0506121040401622E-3</v>
      </c>
      <c r="P768">
        <f t="shared" si="71"/>
        <v>-5.6378512969246231E-18</v>
      </c>
    </row>
    <row r="769" spans="1:16" x14ac:dyDescent="0.3">
      <c r="A769">
        <v>7.67</v>
      </c>
      <c r="B769">
        <f t="shared" si="66"/>
        <v>2.0394896692321452E-3</v>
      </c>
      <c r="C769">
        <f t="shared" si="67"/>
        <v>6.4269905888459222E-3</v>
      </c>
      <c r="D769">
        <f t="shared" si="68"/>
        <v>2.1772136848296778E-2</v>
      </c>
      <c r="E769">
        <f t="shared" si="69"/>
        <v>4.5715810083536423E-3</v>
      </c>
      <c r="O769">
        <f t="shared" si="70"/>
        <v>2.039489669232143E-3</v>
      </c>
      <c r="P769">
        <f t="shared" si="71"/>
        <v>0</v>
      </c>
    </row>
    <row r="770" spans="1:16" x14ac:dyDescent="0.3">
      <c r="A770">
        <v>7.68</v>
      </c>
      <c r="B770">
        <f t="shared" si="66"/>
        <v>2.0284382228573997E-3</v>
      </c>
      <c r="C770">
        <f t="shared" si="67"/>
        <v>6.4035750459963828E-3</v>
      </c>
      <c r="D770">
        <f t="shared" si="68"/>
        <v>2.1707984105495293E-2</v>
      </c>
      <c r="E770">
        <f t="shared" si="69"/>
        <v>4.5512414278327537E-3</v>
      </c>
      <c r="O770">
        <f t="shared" si="70"/>
        <v>2.0284382228574036E-3</v>
      </c>
      <c r="P770">
        <f t="shared" si="71"/>
        <v>-3.903127820947816E-18</v>
      </c>
    </row>
    <row r="771" spans="1:16" x14ac:dyDescent="0.3">
      <c r="A771">
        <v>7.6899999999999995</v>
      </c>
      <c r="B771">
        <f t="shared" si="66"/>
        <v>2.0174572445800995E-3</v>
      </c>
      <c r="C771">
        <f t="shared" si="67"/>
        <v>6.3802616880319412E-3</v>
      </c>
      <c r="D771">
        <f t="shared" si="68"/>
        <v>2.1644065006760898E-2</v>
      </c>
      <c r="E771">
        <f t="shared" si="69"/>
        <v>4.5310120090033155E-3</v>
      </c>
      <c r="O771">
        <f t="shared" si="70"/>
        <v>2.0174572445800995E-3</v>
      </c>
      <c r="P771">
        <f t="shared" si="71"/>
        <v>0</v>
      </c>
    </row>
    <row r="772" spans="1:16" x14ac:dyDescent="0.3">
      <c r="A772">
        <v>7.7</v>
      </c>
      <c r="B772">
        <f t="shared" ref="B772:B835" si="72">_xlfn.F.DIST(A772,5,9,FALSE)</f>
        <v>2.0065462183647951E-3</v>
      </c>
      <c r="C772">
        <f t="shared" ref="C772:C835" si="73">_xlfn.F.DIST(A772,1,9,FALSE)</f>
        <v>6.3570499921422607E-3</v>
      </c>
      <c r="D772">
        <f t="shared" ref="D772:D835" si="74">_xlfn.F.DIST.RT(A772,1,9)</f>
        <v>2.1580378532861429E-2</v>
      </c>
      <c r="E772">
        <f t="shared" ref="E772:E835" si="75">_xlfn.F.DIST.RT(A772,5,9)</f>
        <v>4.5108920497680879E-3</v>
      </c>
      <c r="O772">
        <f t="shared" ref="O772:O835" si="76">1/$N$3*(5/9)^(5/2)*A772^(5/2-1)*(1+5/9*A772)^(-(5+9)/2)</f>
        <v>2.0065462183647964E-3</v>
      </c>
      <c r="P772">
        <f t="shared" ref="P772:P835" si="77">B772-O772</f>
        <v>0</v>
      </c>
    </row>
    <row r="773" spans="1:16" x14ac:dyDescent="0.3">
      <c r="A773">
        <v>7.71</v>
      </c>
      <c r="B773">
        <f t="shared" si="72"/>
        <v>1.9957046324369323E-3</v>
      </c>
      <c r="C773">
        <f t="shared" si="73"/>
        <v>6.3339394386058272E-3</v>
      </c>
      <c r="D773">
        <f t="shared" si="74"/>
        <v>2.1516923669777234E-2</v>
      </c>
      <c r="E773">
        <f t="shared" si="75"/>
        <v>4.4908808531688646E-3</v>
      </c>
      <c r="O773">
        <f t="shared" si="76"/>
        <v>1.9957046324369388E-3</v>
      </c>
      <c r="P773">
        <f t="shared" si="77"/>
        <v>-6.5052130349130266E-18</v>
      </c>
    </row>
    <row r="774" spans="1:16" x14ac:dyDescent="0.3">
      <c r="A774">
        <v>7.72</v>
      </c>
      <c r="B774">
        <f t="shared" si="72"/>
        <v>1.9849319792437691E-3</v>
      </c>
      <c r="C774">
        <f t="shared" si="73"/>
        <v>6.3109295107691031E-3</v>
      </c>
      <c r="D774">
        <f t="shared" si="74"/>
        <v>2.1453699408670646E-2</v>
      </c>
      <c r="E774">
        <f t="shared" si="75"/>
        <v>4.4709777273440306E-3</v>
      </c>
      <c r="O774">
        <f t="shared" si="76"/>
        <v>1.9849319792437678E-3</v>
      </c>
      <c r="P774">
        <f t="shared" si="77"/>
        <v>0</v>
      </c>
    </row>
    <row r="775" spans="1:16" x14ac:dyDescent="0.3">
      <c r="A775">
        <v>7.7299999999999995</v>
      </c>
      <c r="B775">
        <f t="shared" si="72"/>
        <v>1.9742277554156184E-3</v>
      </c>
      <c r="C775">
        <f t="shared" si="73"/>
        <v>6.28801969502585E-3</v>
      </c>
      <c r="D775">
        <f t="shared" si="74"/>
        <v>2.1390704745855197E-2</v>
      </c>
      <c r="E775">
        <f t="shared" si="75"/>
        <v>4.4511819854865641E-3</v>
      </c>
      <c r="O775">
        <f t="shared" si="76"/>
        <v>1.9742277554156197E-3</v>
      </c>
      <c r="P775">
        <f t="shared" si="77"/>
        <v>0</v>
      </c>
    </row>
    <row r="776" spans="1:16" x14ac:dyDescent="0.3">
      <c r="A776">
        <v>7.74</v>
      </c>
      <c r="B776">
        <f t="shared" si="72"/>
        <v>1.9635914617275852E-3</v>
      </c>
      <c r="C776">
        <f t="shared" si="73"/>
        <v>6.2652094807966038E-3</v>
      </c>
      <c r="D776">
        <f t="shared" si="74"/>
        <v>2.1327938682765394E-2</v>
      </c>
      <c r="E776">
        <f t="shared" si="75"/>
        <v>4.4314929458023726E-3</v>
      </c>
      <c r="O776">
        <f t="shared" si="76"/>
        <v>1.9635914617275887E-3</v>
      </c>
      <c r="P776">
        <f t="shared" si="77"/>
        <v>-3.4694469519536142E-18</v>
      </c>
    </row>
    <row r="777" spans="1:16" x14ac:dyDescent="0.3">
      <c r="A777">
        <v>7.75</v>
      </c>
      <c r="B777">
        <f t="shared" si="72"/>
        <v>1.953022603061621E-3</v>
      </c>
      <c r="C777">
        <f t="shared" si="73"/>
        <v>6.2424983605082916E-3</v>
      </c>
      <c r="D777">
        <f t="shared" si="74"/>
        <v>2.1265400225926486E-2</v>
      </c>
      <c r="E777">
        <f t="shared" si="75"/>
        <v>4.4119099314690619E-3</v>
      </c>
      <c r="O777">
        <f t="shared" si="76"/>
        <v>1.9530226030616204E-3</v>
      </c>
      <c r="P777">
        <f t="shared" si="77"/>
        <v>0</v>
      </c>
    </row>
    <row r="778" spans="1:16" x14ac:dyDescent="0.3">
      <c r="A778">
        <v>7.76</v>
      </c>
      <c r="B778">
        <f t="shared" si="72"/>
        <v>1.9425206883689451E-3</v>
      </c>
      <c r="C778">
        <f t="shared" si="73"/>
        <v>6.2198858295740506E-3</v>
      </c>
      <c r="D778">
        <f t="shared" si="74"/>
        <v>2.1203088386924387E-2</v>
      </c>
      <c r="E778">
        <f t="shared" si="75"/>
        <v>4.3924322705950133E-3</v>
      </c>
      <c r="O778">
        <f t="shared" si="76"/>
        <v>1.9425206883689448E-3</v>
      </c>
      <c r="P778">
        <f t="shared" si="77"/>
        <v>0</v>
      </c>
    </row>
    <row r="779" spans="1:16" x14ac:dyDescent="0.3">
      <c r="A779">
        <v>7.77</v>
      </c>
      <c r="B779">
        <f t="shared" si="72"/>
        <v>1.9320852306329145E-3</v>
      </c>
      <c r="C779">
        <f t="shared" si="73"/>
        <v>6.1973713863731315E-3</v>
      </c>
      <c r="D779">
        <f t="shared" si="74"/>
        <v>2.1141002182376196E-2</v>
      </c>
      <c r="E779">
        <f t="shared" si="75"/>
        <v>4.3730592961789376E-3</v>
      </c>
      <c r="O779">
        <f t="shared" si="76"/>
        <v>1.9320852306329152E-3</v>
      </c>
      <c r="P779">
        <f t="shared" si="77"/>
        <v>0</v>
      </c>
    </row>
    <row r="780" spans="1:16" x14ac:dyDescent="0.3">
      <c r="A780">
        <v>7.78</v>
      </c>
      <c r="B780">
        <f t="shared" si="72"/>
        <v>1.9217157468321979E-3</v>
      </c>
      <c r="C780">
        <f t="shared" si="73"/>
        <v>6.1749545322310135E-3</v>
      </c>
      <c r="D780">
        <f t="shared" si="74"/>
        <v>2.1079140633900397E-2</v>
      </c>
      <c r="E780">
        <f t="shared" si="75"/>
        <v>4.353790346069677E-3</v>
      </c>
      <c r="O780">
        <f t="shared" si="76"/>
        <v>1.9217157468322003E-3</v>
      </c>
      <c r="P780">
        <f t="shared" si="77"/>
        <v>-2.3852447794681098E-18</v>
      </c>
    </row>
    <row r="781" spans="1:16" x14ac:dyDescent="0.3">
      <c r="A781">
        <v>7.79</v>
      </c>
      <c r="B781">
        <f t="shared" si="72"/>
        <v>1.9114117579043667E-3</v>
      </c>
      <c r="C781">
        <f t="shared" si="73"/>
        <v>6.1526347713996453E-3</v>
      </c>
      <c r="D781">
        <f t="shared" si="74"/>
        <v>2.1017502768087549E-2</v>
      </c>
      <c r="E781">
        <f t="shared" si="75"/>
        <v>4.3346247629264794E-3</v>
      </c>
      <c r="O781">
        <f t="shared" si="76"/>
        <v>1.9114117579043641E-3</v>
      </c>
      <c r="P781">
        <f t="shared" si="77"/>
        <v>2.6020852139652106E-18</v>
      </c>
    </row>
    <row r="782" spans="1:16" x14ac:dyDescent="0.3">
      <c r="A782">
        <v>7.8</v>
      </c>
      <c r="B782">
        <f t="shared" si="72"/>
        <v>1.9011727887097896E-3</v>
      </c>
      <c r="C782">
        <f t="shared" si="73"/>
        <v>6.130411611037832E-3</v>
      </c>
      <c r="D782">
        <f t="shared" si="74"/>
        <v>2.0956087616471154E-2</v>
      </c>
      <c r="E782">
        <f t="shared" si="75"/>
        <v>4.3155618941795766E-3</v>
      </c>
      <c r="O782">
        <f t="shared" si="76"/>
        <v>1.9011727887097952E-3</v>
      </c>
      <c r="P782">
        <f t="shared" si="77"/>
        <v>-5.6378512969246231E-18</v>
      </c>
    </row>
    <row r="783" spans="1:16" x14ac:dyDescent="0.3">
      <c r="A783">
        <v>7.81</v>
      </c>
      <c r="B783">
        <f t="shared" si="72"/>
        <v>1.8909983679959875E-3</v>
      </c>
      <c r="C783">
        <f t="shared" si="73"/>
        <v>6.1082845611917843E-3</v>
      </c>
      <c r="D783">
        <f t="shared" si="74"/>
        <v>2.089489421549871E-2</v>
      </c>
      <c r="E783">
        <f t="shared" si="75"/>
        <v>4.2966010919911124E-3</v>
      </c>
      <c r="O783">
        <f t="shared" si="76"/>
        <v>1.8909983679959905E-3</v>
      </c>
      <c r="P783">
        <f t="shared" si="77"/>
        <v>-3.0357660829594124E-18</v>
      </c>
    </row>
    <row r="784" spans="1:16" x14ac:dyDescent="0.3">
      <c r="A784">
        <v>7.82</v>
      </c>
      <c r="B784">
        <f t="shared" si="72"/>
        <v>1.8808880283622293E-3</v>
      </c>
      <c r="C784">
        <f t="shared" si="73"/>
        <v>6.086253134775817E-3</v>
      </c>
      <c r="D784">
        <f t="shared" si="74"/>
        <v>2.0833921606502864E-2</v>
      </c>
      <c r="E784">
        <f t="shared" si="75"/>
        <v>4.2777417132164762E-3</v>
      </c>
      <c r="O784">
        <f t="shared" si="76"/>
        <v>1.8808880283622293E-3</v>
      </c>
      <c r="P784">
        <f t="shared" si="77"/>
        <v>0</v>
      </c>
    </row>
    <row r="785" spans="1:16" x14ac:dyDescent="0.3">
      <c r="A785">
        <v>7.83</v>
      </c>
      <c r="B785">
        <f t="shared" si="72"/>
        <v>1.870841306224572E-3</v>
      </c>
      <c r="C785">
        <f t="shared" si="73"/>
        <v>6.0643168475531537E-3</v>
      </c>
      <c r="D785">
        <f t="shared" si="74"/>
        <v>2.0773168835672862E-2</v>
      </c>
      <c r="E785">
        <f t="shared" si="75"/>
        <v>4.2589831193659703E-3</v>
      </c>
      <c r="O785">
        <f t="shared" si="76"/>
        <v>1.8708413062245707E-3</v>
      </c>
      <c r="P785">
        <f t="shared" si="77"/>
        <v>0</v>
      </c>
    </row>
    <row r="786" spans="1:16" x14ac:dyDescent="0.3">
      <c r="A786">
        <v>7.84</v>
      </c>
      <c r="B786">
        <f t="shared" si="72"/>
        <v>1.8608577417812042E-3</v>
      </c>
      <c r="C786">
        <f t="shared" si="73"/>
        <v>6.0424752181169657E-3</v>
      </c>
      <c r="D786">
        <f t="shared" si="74"/>
        <v>2.071263495402615E-2</v>
      </c>
      <c r="E786">
        <f t="shared" si="75"/>
        <v>4.2403246765667551E-3</v>
      </c>
      <c r="O786">
        <f t="shared" si="76"/>
        <v>1.8608577417811994E-3</v>
      </c>
      <c r="P786">
        <f t="shared" si="77"/>
        <v>4.7704895589362195E-18</v>
      </c>
    </row>
    <row r="787" spans="1:16" x14ac:dyDescent="0.3">
      <c r="A787">
        <v>7.85</v>
      </c>
      <c r="B787">
        <f t="shared" si="72"/>
        <v>1.8509368789781432E-3</v>
      </c>
      <c r="C787">
        <f t="shared" si="73"/>
        <v>6.0207277678714305E-3</v>
      </c>
      <c r="D787">
        <f t="shared" si="74"/>
        <v>2.0652319017380211E-2</v>
      </c>
      <c r="E787">
        <f t="shared" si="75"/>
        <v>4.2217657555252922E-3</v>
      </c>
      <c r="O787">
        <f t="shared" si="76"/>
        <v>1.8509368789781419E-3</v>
      </c>
      <c r="P787">
        <f t="shared" si="77"/>
        <v>0</v>
      </c>
    </row>
    <row r="788" spans="1:16" x14ac:dyDescent="0.3">
      <c r="A788">
        <v>7.86</v>
      </c>
      <c r="B788">
        <f t="shared" si="72"/>
        <v>1.8410782654752901E-3</v>
      </c>
      <c r="C788">
        <f t="shared" si="73"/>
        <v>5.9990740210130481E-3</v>
      </c>
      <c r="D788">
        <f t="shared" si="74"/>
        <v>2.0592220086324407E-2</v>
      </c>
      <c r="E788">
        <f t="shared" si="75"/>
        <v>4.2033057314899355E-3</v>
      </c>
      <c r="O788">
        <f t="shared" si="76"/>
        <v>1.8410782654752875E-3</v>
      </c>
      <c r="P788">
        <f t="shared" si="77"/>
        <v>2.6020852139652106E-18</v>
      </c>
    </row>
    <row r="789" spans="1:16" x14ac:dyDescent="0.3">
      <c r="A789">
        <v>7.87</v>
      </c>
      <c r="B789">
        <f t="shared" si="72"/>
        <v>1.831281452612794E-3</v>
      </c>
      <c r="C789">
        <f t="shared" si="73"/>
        <v>5.9775135045120366E-3</v>
      </c>
      <c r="D789">
        <f t="shared" si="74"/>
        <v>2.0532337226192361E-2</v>
      </c>
      <c r="E789">
        <f t="shared" si="75"/>
        <v>4.1849439842140514E-3</v>
      </c>
      <c r="O789">
        <f t="shared" si="76"/>
        <v>1.831281452612795E-3</v>
      </c>
      <c r="P789">
        <f t="shared" si="77"/>
        <v>0</v>
      </c>
    </row>
    <row r="790" spans="1:16" x14ac:dyDescent="0.3">
      <c r="A790">
        <v>7.88</v>
      </c>
      <c r="B790">
        <f t="shared" si="72"/>
        <v>1.8215459953777806E-3</v>
      </c>
      <c r="C790">
        <f t="shared" si="73"/>
        <v>5.9560457480938639E-3</v>
      </c>
      <c r="D790">
        <f t="shared" si="74"/>
        <v>2.0472669507034212E-2</v>
      </c>
      <c r="E790">
        <f t="shared" si="75"/>
        <v>4.1666798979193261E-3</v>
      </c>
      <c r="O790">
        <f t="shared" si="76"/>
        <v>1.8215459953777825E-3</v>
      </c>
      <c r="P790">
        <f t="shared" si="77"/>
        <v>-1.951563910473908E-18</v>
      </c>
    </row>
    <row r="791" spans="1:16" x14ac:dyDescent="0.3">
      <c r="A791">
        <v>7.89</v>
      </c>
      <c r="B791">
        <f t="shared" si="72"/>
        <v>1.8118714523713889E-3</v>
      </c>
      <c r="C791">
        <f t="shared" si="73"/>
        <v>5.9346702842209588E-3</v>
      </c>
      <c r="D791">
        <f t="shared" si="74"/>
        <v>2.0413216003588981E-2</v>
      </c>
      <c r="E791">
        <f t="shared" si="75"/>
        <v>4.1485128612594674E-3</v>
      </c>
      <c r="O791">
        <f t="shared" si="76"/>
        <v>1.8118714523713906E-3</v>
      </c>
      <c r="P791">
        <f t="shared" si="77"/>
        <v>-1.7347234759768071E-18</v>
      </c>
    </row>
    <row r="792" spans="1:16" x14ac:dyDescent="0.3">
      <c r="A792">
        <v>7.9</v>
      </c>
      <c r="B792">
        <f t="shared" si="72"/>
        <v>1.8022573857761431E-3</v>
      </c>
      <c r="C792">
        <f t="shared" si="73"/>
        <v>5.9133866480745225E-3</v>
      </c>
      <c r="D792">
        <f t="shared" si="74"/>
        <v>2.0353975795257662E-2</v>
      </c>
      <c r="E792">
        <f t="shared" si="75"/>
        <v>4.1304422672842518E-3</v>
      </c>
      <c r="O792">
        <f t="shared" si="76"/>
        <v>1.8022573857761463E-3</v>
      </c>
      <c r="P792">
        <f t="shared" si="77"/>
        <v>-3.2526065174565133E-18</v>
      </c>
    </row>
    <row r="793" spans="1:16" x14ac:dyDescent="0.3">
      <c r="A793">
        <v>7.91</v>
      </c>
      <c r="B793">
        <f t="shared" si="72"/>
        <v>1.7927033613236545E-3</v>
      </c>
      <c r="C793">
        <f t="shared" si="73"/>
        <v>5.8921943775365037E-3</v>
      </c>
      <c r="D793">
        <f t="shared" si="74"/>
        <v>2.0294947966075779E-2</v>
      </c>
      <c r="E793">
        <f t="shared" si="75"/>
        <v>4.1124675134038575E-3</v>
      </c>
      <c r="O793">
        <f t="shared" si="76"/>
        <v>1.7927033613236553E-3</v>
      </c>
      <c r="P793">
        <f t="shared" si="77"/>
        <v>0</v>
      </c>
    </row>
    <row r="794" spans="1:16" x14ac:dyDescent="0.3">
      <c r="A794">
        <v>7.92</v>
      </c>
      <c r="B794">
        <f t="shared" si="72"/>
        <v>1.7832089482626302E-3</v>
      </c>
      <c r="C794">
        <f t="shared" si="73"/>
        <v>5.8710930131716911E-3</v>
      </c>
      <c r="D794">
        <f t="shared" si="74"/>
        <v>2.0236131604686656E-2</v>
      </c>
      <c r="E794">
        <f t="shared" si="75"/>
        <v>4.0945880013535255E-3</v>
      </c>
      <c r="O794">
        <f t="shared" si="76"/>
        <v>1.7832089482626317E-3</v>
      </c>
      <c r="P794">
        <f t="shared" si="77"/>
        <v>0</v>
      </c>
    </row>
    <row r="795" spans="1:16" x14ac:dyDescent="0.3">
      <c r="A795">
        <v>7.93</v>
      </c>
      <c r="B795">
        <f t="shared" si="72"/>
        <v>1.7737737193272165E-3</v>
      </c>
      <c r="C795">
        <f t="shared" si="73"/>
        <v>5.8500820982099284E-3</v>
      </c>
      <c r="D795">
        <f t="shared" si="74"/>
        <v>2.0177525804314651E-2</v>
      </c>
      <c r="E795">
        <f t="shared" si="75"/>
        <v>4.0768031371585748E-3</v>
      </c>
      <c r="O795">
        <f t="shared" si="76"/>
        <v>1.7737737193272176E-3</v>
      </c>
      <c r="P795">
        <f t="shared" si="77"/>
        <v>0</v>
      </c>
    </row>
    <row r="796" spans="1:16" x14ac:dyDescent="0.3">
      <c r="A796">
        <v>7.94</v>
      </c>
      <c r="B796">
        <f t="shared" si="72"/>
        <v>1.7643972507056383E-3</v>
      </c>
      <c r="C796">
        <f t="shared" si="73"/>
        <v>5.8291611785285039E-3</v>
      </c>
      <c r="D796">
        <f t="shared" si="74"/>
        <v>2.0119129662738454E-2</v>
      </c>
      <c r="E796">
        <f t="shared" si="75"/>
        <v>4.0591123310996504E-3</v>
      </c>
      <c r="O796">
        <f t="shared" si="76"/>
        <v>1.7643972507056364E-3</v>
      </c>
      <c r="P796">
        <f t="shared" si="77"/>
        <v>1.951563910473908E-18</v>
      </c>
    </row>
    <row r="797" spans="1:16" x14ac:dyDescent="0.3">
      <c r="A797">
        <v>7.95</v>
      </c>
      <c r="B797">
        <f t="shared" si="72"/>
        <v>1.755079122009144E-3</v>
      </c>
      <c r="C797">
        <f t="shared" si="73"/>
        <v>5.8083298026346342E-3</v>
      </c>
      <c r="D797">
        <f t="shared" si="74"/>
        <v>2.0060942282265057E-2</v>
      </c>
      <c r="E797">
        <f t="shared" si="75"/>
        <v>4.0415149976784151E-3</v>
      </c>
      <c r="O797">
        <f t="shared" si="76"/>
        <v>1.7550791220091457E-3</v>
      </c>
      <c r="P797">
        <f t="shared" si="77"/>
        <v>-1.7347234759768071E-18</v>
      </c>
    </row>
    <row r="798" spans="1:16" x14ac:dyDescent="0.3">
      <c r="A798">
        <v>7.96</v>
      </c>
      <c r="B798">
        <f t="shared" si="72"/>
        <v>1.7458189162413047E-3</v>
      </c>
      <c r="C798">
        <f t="shared" si="73"/>
        <v>5.7875875216480974E-3</v>
      </c>
      <c r="D798">
        <f t="shared" si="74"/>
        <v>2.0002962769703054E-2</v>
      </c>
      <c r="E798">
        <f t="shared" si="75"/>
        <v>4.024010555583415E-3</v>
      </c>
      <c r="O798">
        <f t="shared" si="76"/>
        <v>1.7458189162413052E-3</v>
      </c>
      <c r="P798">
        <f t="shared" si="77"/>
        <v>0</v>
      </c>
    </row>
    <row r="799" spans="1:16" x14ac:dyDescent="0.3">
      <c r="A799">
        <v>7.97</v>
      </c>
      <c r="B799">
        <f t="shared" si="72"/>
        <v>1.7366162197675289E-3</v>
      </c>
      <c r="C799">
        <f t="shared" si="73"/>
        <v>5.7669338892839929E-3</v>
      </c>
      <c r="D799">
        <f t="shared" si="74"/>
        <v>1.9945190236336962E-2</v>
      </c>
      <c r="E799">
        <f t="shared" si="75"/>
        <v>4.006598427656315E-3</v>
      </c>
      <c r="O799">
        <f t="shared" si="76"/>
        <v>1.7366162197675335E-3</v>
      </c>
      <c r="P799">
        <f t="shared" si="77"/>
        <v>-4.5536491244391186E-18</v>
      </c>
    </row>
    <row r="800" spans="1:16" x14ac:dyDescent="0.3">
      <c r="A800">
        <v>7.9799999999999995</v>
      </c>
      <c r="B800">
        <f t="shared" si="72"/>
        <v>1.7274706222849812E-3</v>
      </c>
      <c r="C800">
        <f t="shared" si="73"/>
        <v>5.7463684618356027E-3</v>
      </c>
      <c r="D800">
        <f t="shared" si="74"/>
        <v>1.9887623797901283E-2</v>
      </c>
      <c r="E800">
        <f t="shared" si="75"/>
        <v>3.9892780408584579E-3</v>
      </c>
      <c r="O800">
        <f t="shared" si="76"/>
        <v>1.7274706222849818E-3</v>
      </c>
      <c r="P800">
        <f t="shared" si="77"/>
        <v>0</v>
      </c>
    </row>
    <row r="801" spans="1:16" x14ac:dyDescent="0.3">
      <c r="A801">
        <v>7.99</v>
      </c>
      <c r="B801">
        <f t="shared" si="72"/>
        <v>1.7183817167926978E-3</v>
      </c>
      <c r="C801">
        <f t="shared" si="73"/>
        <v>5.725890798157449E-3</v>
      </c>
      <c r="D801">
        <f t="shared" si="74"/>
        <v>1.9830262574554624E-2</v>
      </c>
      <c r="E801">
        <f t="shared" si="75"/>
        <v>3.972048826237677E-3</v>
      </c>
      <c r="O801">
        <f t="shared" si="76"/>
        <v>1.7183817167926996E-3</v>
      </c>
      <c r="P801">
        <f t="shared" si="77"/>
        <v>-1.7347234759768071E-18</v>
      </c>
    </row>
    <row r="802" spans="1:16" x14ac:dyDescent="0.3">
      <c r="A802">
        <v>8</v>
      </c>
      <c r="B802">
        <f t="shared" si="72"/>
        <v>1.7093490995620793E-3</v>
      </c>
      <c r="C802">
        <f t="shared" si="73"/>
        <v>5.7055004596484049E-3</v>
      </c>
      <c r="D802">
        <f t="shared" si="74"/>
        <v>1.9773105690854494E-2</v>
      </c>
      <c r="E802">
        <f t="shared" si="75"/>
        <v>3.9549102188954251E-3</v>
      </c>
      <c r="O802">
        <f t="shared" si="76"/>
        <v>1.7093490995620771E-3</v>
      </c>
      <c r="P802">
        <f t="shared" si="77"/>
        <v>2.1684043449710089E-18</v>
      </c>
    </row>
    <row r="803" spans="1:16" x14ac:dyDescent="0.3">
      <c r="A803">
        <v>8.01</v>
      </c>
      <c r="B803">
        <f t="shared" si="72"/>
        <v>1.7003723701076092E-3</v>
      </c>
      <c r="C803">
        <f t="shared" si="73"/>
        <v>5.6851970102349599E-3</v>
      </c>
      <c r="D803">
        <f t="shared" si="74"/>
        <v>1.9716152275731629E-2</v>
      </c>
      <c r="E803">
        <f t="shared" si="75"/>
        <v>3.9378616579542076E-3</v>
      </c>
      <c r="O803">
        <f t="shared" si="76"/>
        <v>1.7003723701076113E-3</v>
      </c>
      <c r="P803">
        <f t="shared" si="77"/>
        <v>-2.1684043449710089E-18</v>
      </c>
    </row>
    <row r="804" spans="1:16" x14ac:dyDescent="0.3">
      <c r="A804">
        <v>8.02</v>
      </c>
      <c r="B804">
        <f t="shared" si="72"/>
        <v>1.6914511311579212E-3</v>
      </c>
      <c r="C804">
        <f t="shared" si="73"/>
        <v>5.6649800163546347E-3</v>
      </c>
      <c r="D804">
        <f t="shared" si="74"/>
        <v>1.9659401462464979E-2</v>
      </c>
      <c r="E804">
        <f t="shared" si="75"/>
        <v>3.920902586525281E-3</v>
      </c>
      <c r="O804">
        <f t="shared" si="76"/>
        <v>1.6914511311579207E-3</v>
      </c>
      <c r="P804">
        <f t="shared" si="77"/>
        <v>0</v>
      </c>
    </row>
    <row r="805" spans="1:16" x14ac:dyDescent="0.3">
      <c r="A805">
        <v>8.0299999999999994</v>
      </c>
      <c r="B805">
        <f t="shared" si="72"/>
        <v>1.682584988627078E-3</v>
      </c>
      <c r="C805">
        <f t="shared" si="73"/>
        <v>5.6448490469394492E-3</v>
      </c>
      <c r="D805">
        <f t="shared" si="74"/>
        <v>1.9602852388656583E-2</v>
      </c>
      <c r="E805">
        <f t="shared" si="75"/>
        <v>3.9040324516766683E-3</v>
      </c>
      <c r="O805">
        <f t="shared" si="76"/>
        <v>1.6825849886270804E-3</v>
      </c>
      <c r="P805">
        <f t="shared" si="77"/>
        <v>-2.3852447794681098E-18</v>
      </c>
    </row>
    <row r="806" spans="1:16" x14ac:dyDescent="0.3">
      <c r="A806">
        <v>8.0399999999999991</v>
      </c>
      <c r="B806">
        <f t="shared" si="72"/>
        <v>1.6737735515862128E-3</v>
      </c>
      <c r="C806">
        <f t="shared" si="73"/>
        <v>5.6248036733996185E-3</v>
      </c>
      <c r="D806">
        <f t="shared" si="74"/>
        <v>1.9546504196206856E-2</v>
      </c>
      <c r="E806">
        <f t="shared" si="75"/>
        <v>3.8872507044014578E-3</v>
      </c>
      <c r="O806">
        <f t="shared" si="76"/>
        <v>1.6737735515862117E-3</v>
      </c>
      <c r="P806">
        <f t="shared" si="77"/>
        <v>0</v>
      </c>
    </row>
    <row r="807" spans="1:16" x14ac:dyDescent="0.3">
      <c r="A807">
        <v>8.0500000000000007</v>
      </c>
      <c r="B807">
        <f t="shared" si="72"/>
        <v>1.6650164322353637E-3</v>
      </c>
      <c r="C807">
        <f t="shared" si="73"/>
        <v>5.6048434696072532E-3</v>
      </c>
      <c r="D807">
        <f t="shared" si="74"/>
        <v>1.9490356031289711E-2</v>
      </c>
      <c r="E807">
        <f t="shared" si="75"/>
        <v>3.8705567995863228E-3</v>
      </c>
      <c r="O807">
        <f t="shared" si="76"/>
        <v>1.6650164322353658E-3</v>
      </c>
      <c r="P807">
        <f t="shared" si="77"/>
        <v>-2.1684043449710089E-18</v>
      </c>
    </row>
    <row r="808" spans="1:16" x14ac:dyDescent="0.3">
      <c r="A808">
        <v>8.06</v>
      </c>
      <c r="B808">
        <f t="shared" si="72"/>
        <v>1.656313245875674E-3</v>
      </c>
      <c r="C808">
        <f t="shared" si="73"/>
        <v>5.5849680118802867E-3</v>
      </c>
      <c r="D808">
        <f t="shared" si="74"/>
        <v>1.9434407044328108E-2</v>
      </c>
      <c r="E808">
        <f t="shared" si="75"/>
        <v>3.8539501959804494E-3</v>
      </c>
      <c r="O808">
        <f t="shared" si="76"/>
        <v>1.6563132458756768E-3</v>
      </c>
      <c r="P808">
        <f t="shared" si="77"/>
        <v>-2.8189256484623115E-18</v>
      </c>
    </row>
    <row r="809" spans="1:16" x14ac:dyDescent="0.3">
      <c r="A809">
        <v>8.07</v>
      </c>
      <c r="B809">
        <f t="shared" si="72"/>
        <v>1.6476636108817798E-3</v>
      </c>
      <c r="C809">
        <f t="shared" si="73"/>
        <v>5.565176878966435E-3</v>
      </c>
      <c r="D809">
        <f t="shared" si="74"/>
        <v>1.9378656389969655E-2</v>
      </c>
      <c r="E809">
        <f t="shared" si="75"/>
        <v>3.8374303561645945E-3</v>
      </c>
      <c r="O809">
        <f t="shared" si="76"/>
        <v>1.64766361088178E-3</v>
      </c>
      <c r="P809">
        <f t="shared" si="77"/>
        <v>0</v>
      </c>
    </row>
    <row r="810" spans="1:16" x14ac:dyDescent="0.3">
      <c r="A810">
        <v>8.08</v>
      </c>
      <c r="B810">
        <f t="shared" si="72"/>
        <v>1.6390671486745197E-3</v>
      </c>
      <c r="C810">
        <f t="shared" si="73"/>
        <v>5.5454696520273357E-3</v>
      </c>
      <c r="D810">
        <f t="shared" si="74"/>
        <v>1.9323103227062471E-2</v>
      </c>
      <c r="E810">
        <f t="shared" si="75"/>
        <v>3.8209967465205295E-3</v>
      </c>
      <c r="O810">
        <f t="shared" si="76"/>
        <v>1.6390671486745199E-3</v>
      </c>
      <c r="P810">
        <f t="shared" si="77"/>
        <v>0</v>
      </c>
    </row>
    <row r="811" spans="1:16" x14ac:dyDescent="0.3">
      <c r="A811">
        <v>8.09</v>
      </c>
      <c r="B811">
        <f t="shared" si="72"/>
        <v>1.6305234836939001E-3</v>
      </c>
      <c r="C811">
        <f t="shared" si="73"/>
        <v>5.5258459146227592E-3</v>
      </c>
      <c r="D811">
        <f t="shared" si="74"/>
        <v>1.9267746718630959E-2</v>
      </c>
      <c r="E811">
        <f t="shared" si="75"/>
        <v>3.804648837200685E-3</v>
      </c>
      <c r="O811">
        <f t="shared" si="76"/>
        <v>1.6305234836939014E-3</v>
      </c>
      <c r="P811">
        <f t="shared" si="77"/>
        <v>0</v>
      </c>
    </row>
    <row r="812" spans="1:16" x14ac:dyDescent="0.3">
      <c r="A812">
        <v>8.1</v>
      </c>
      <c r="B812">
        <f t="shared" si="72"/>
        <v>1.6220322433723212E-3</v>
      </c>
      <c r="C812">
        <f t="shared" si="73"/>
        <v>5.5063052526949843E-3</v>
      </c>
      <c r="D812">
        <f t="shared" si="74"/>
        <v>1.9212586031852011E-2</v>
      </c>
      <c r="E812">
        <f t="shared" si="75"/>
        <v>3.7883861020981142E-3</v>
      </c>
      <c r="O812">
        <f t="shared" si="76"/>
        <v>1.6220322433723223E-3</v>
      </c>
      <c r="P812">
        <f t="shared" si="77"/>
        <v>0</v>
      </c>
    </row>
    <row r="813" spans="1:16" x14ac:dyDescent="0.3">
      <c r="A813">
        <v>8.11</v>
      </c>
      <c r="B813">
        <f t="shared" si="72"/>
        <v>1.6135930581080528E-3</v>
      </c>
      <c r="C813">
        <f t="shared" si="73"/>
        <v>5.486847254553234E-3</v>
      </c>
      <c r="D813">
        <f t="shared" si="74"/>
        <v>1.9157620338031343E-2</v>
      </c>
      <c r="E813">
        <f t="shared" si="75"/>
        <v>3.7722080188167034E-3</v>
      </c>
      <c r="O813">
        <f t="shared" si="76"/>
        <v>1.6135930581080541E-3</v>
      </c>
      <c r="P813">
        <f t="shared" si="77"/>
        <v>0</v>
      </c>
    </row>
    <row r="814" spans="1:16" x14ac:dyDescent="0.3">
      <c r="A814">
        <v>8.1199999999999992</v>
      </c>
      <c r="B814">
        <f t="shared" si="72"/>
        <v>1.6052055612389938E-3</v>
      </c>
      <c r="C814">
        <f t="shared" si="73"/>
        <v>5.4674715108583034E-3</v>
      </c>
      <c r="D814">
        <f t="shared" si="74"/>
        <v>1.9102848812579724E-2</v>
      </c>
      <c r="E814">
        <f t="shared" si="75"/>
        <v>3.7561140686416315E-3</v>
      </c>
      <c r="O814">
        <f t="shared" si="76"/>
        <v>1.6052055612389945E-3</v>
      </c>
      <c r="P814">
        <f t="shared" si="77"/>
        <v>0</v>
      </c>
    </row>
    <row r="815" spans="1:16" x14ac:dyDescent="0.3">
      <c r="A815">
        <v>8.1300000000000008</v>
      </c>
      <c r="B815">
        <f t="shared" si="72"/>
        <v>1.5968693890166575E-3</v>
      </c>
      <c r="C815">
        <f t="shared" si="73"/>
        <v>5.4481776146071718E-3</v>
      </c>
      <c r="D815">
        <f t="shared" si="74"/>
        <v>1.9048270634989609E-2</v>
      </c>
      <c r="E815">
        <f t="shared" si="75"/>
        <v>3.7401037365100871E-3</v>
      </c>
      <c r="O815">
        <f t="shared" si="76"/>
        <v>1.5968693890166575E-3</v>
      </c>
      <c r="P815">
        <f t="shared" si="77"/>
        <v>0</v>
      </c>
    </row>
    <row r="816" spans="1:16" x14ac:dyDescent="0.3">
      <c r="A816">
        <v>8.14</v>
      </c>
      <c r="B816">
        <f t="shared" si="72"/>
        <v>1.5885841805804413E-3</v>
      </c>
      <c r="C816">
        <f t="shared" si="73"/>
        <v>5.4289651611178933E-3</v>
      </c>
      <c r="D816">
        <f t="shared" si="74"/>
        <v>1.8993884988811969E-2</v>
      </c>
      <c r="E816">
        <f t="shared" si="75"/>
        <v>3.7241765109823259E-3</v>
      </c>
      <c r="O816">
        <f t="shared" si="76"/>
        <v>1.5885841805804396E-3</v>
      </c>
      <c r="P816">
        <f t="shared" si="77"/>
        <v>1.7347234759768071E-18</v>
      </c>
    </row>
    <row r="817" spans="1:16" x14ac:dyDescent="0.3">
      <c r="A817">
        <v>8.15</v>
      </c>
      <c r="B817">
        <f t="shared" si="72"/>
        <v>1.5803495779321073E-3</v>
      </c>
      <c r="C817">
        <f t="shared" si="73"/>
        <v>5.4098337480144717E-3</v>
      </c>
      <c r="D817">
        <f t="shared" si="74"/>
        <v>1.8939691061632895E-2</v>
      </c>
      <c r="E817">
        <f t="shared" si="75"/>
        <v>3.7083318842128393E-3</v>
      </c>
      <c r="O817">
        <f t="shared" si="76"/>
        <v>1.5803495779321097E-3</v>
      </c>
      <c r="P817">
        <f t="shared" si="77"/>
        <v>-2.3852447794681098E-18</v>
      </c>
    </row>
    <row r="818" spans="1:16" x14ac:dyDescent="0.3">
      <c r="A818">
        <v>8.16</v>
      </c>
      <c r="B818">
        <f t="shared" si="72"/>
        <v>1.5721652259105669E-3</v>
      </c>
      <c r="C818">
        <f t="shared" si="73"/>
        <v>5.3907829752118715E-3</v>
      </c>
      <c r="D818">
        <f t="shared" si="74"/>
        <v>1.8885688045050922E-2</v>
      </c>
      <c r="E818">
        <f t="shared" si="75"/>
        <v>3.6925693519219076E-3</v>
      </c>
      <c r="O818">
        <f t="shared" si="76"/>
        <v>1.5721652259105667E-3</v>
      </c>
      <c r="P818">
        <f t="shared" si="77"/>
        <v>0</v>
      </c>
    </row>
    <row r="819" spans="1:16" x14ac:dyDescent="0.3">
      <c r="A819">
        <v>8.17</v>
      </c>
      <c r="B819">
        <f t="shared" si="72"/>
        <v>1.564030772166836E-3</v>
      </c>
      <c r="C819">
        <f t="shared" si="73"/>
        <v>5.3718124449012011E-3</v>
      </c>
      <c r="D819">
        <f t="shared" si="74"/>
        <v>1.8831875134653939E-2</v>
      </c>
      <c r="E819">
        <f t="shared" si="75"/>
        <v>3.6768884133673465E-3</v>
      </c>
      <c r="O819">
        <f t="shared" si="76"/>
        <v>1.5640307721668341E-3</v>
      </c>
      <c r="P819">
        <f t="shared" si="77"/>
        <v>1.951563910473908E-18</v>
      </c>
    </row>
    <row r="820" spans="1:16" x14ac:dyDescent="0.3">
      <c r="A820">
        <v>8.18</v>
      </c>
      <c r="B820">
        <f t="shared" si="72"/>
        <v>1.5559458671392981E-3</v>
      </c>
      <c r="C820">
        <f t="shared" si="73"/>
        <v>5.3529217615349255E-3</v>
      </c>
      <c r="D820">
        <f t="shared" si="74"/>
        <v>1.877825152999666E-2</v>
      </c>
      <c r="E820">
        <f t="shared" si="75"/>
        <v>3.6612885713164915E-3</v>
      </c>
      <c r="O820">
        <f t="shared" si="76"/>
        <v>1.5559458671392994E-3</v>
      </c>
      <c r="P820">
        <f t="shared" si="77"/>
        <v>0</v>
      </c>
    </row>
    <row r="821" spans="1:16" x14ac:dyDescent="0.3">
      <c r="A821">
        <v>8.19</v>
      </c>
      <c r="B821">
        <f t="shared" si="72"/>
        <v>1.5479101640291822E-3</v>
      </c>
      <c r="C821">
        <f t="shared" si="73"/>
        <v>5.334110531812231E-3</v>
      </c>
      <c r="D821">
        <f t="shared" si="74"/>
        <v>1.8724816434578028E-2</v>
      </c>
      <c r="E821">
        <f t="shared" si="75"/>
        <v>3.6457693320184718E-3</v>
      </c>
      <c r="O821">
        <f t="shared" si="76"/>
        <v>1.5479101640291848E-3</v>
      </c>
      <c r="P821">
        <f t="shared" si="77"/>
        <v>-2.6020852139652106E-18</v>
      </c>
    </row>
    <row r="822" spans="1:16" x14ac:dyDescent="0.3">
      <c r="A822">
        <v>8.1999999999999993</v>
      </c>
      <c r="B822">
        <f t="shared" si="72"/>
        <v>1.5399233187762716E-3</v>
      </c>
      <c r="C822">
        <f t="shared" si="73"/>
        <v>5.3153783646644808E-3</v>
      </c>
      <c r="D822">
        <f t="shared" si="74"/>
        <v>1.8671569055818748E-2</v>
      </c>
      <c r="E822">
        <f t="shared" si="75"/>
        <v>3.6303302051766831E-3</v>
      </c>
      <c r="O822">
        <f t="shared" si="76"/>
        <v>1.5399233187762711E-3</v>
      </c>
      <c r="P822">
        <f t="shared" si="77"/>
        <v>0</v>
      </c>
    </row>
    <row r="823" spans="1:16" x14ac:dyDescent="0.3">
      <c r="A823">
        <v>8.2099999999999991</v>
      </c>
      <c r="B823">
        <f t="shared" si="72"/>
        <v>1.5319849900348374E-3</v>
      </c>
      <c r="C823">
        <f t="shared" si="73"/>
        <v>5.2967248712408018E-3</v>
      </c>
      <c r="D823">
        <f t="shared" si="74"/>
        <v>1.8618508605039222E-2</v>
      </c>
      <c r="E823">
        <f t="shared" si="75"/>
        <v>3.614970703921539E-3</v>
      </c>
      <c r="O823">
        <f t="shared" si="76"/>
        <v>1.5319849900348398E-3</v>
      </c>
      <c r="P823">
        <f t="shared" si="77"/>
        <v>-2.3852447794681098E-18</v>
      </c>
    </row>
    <row r="824" spans="1:16" x14ac:dyDescent="0.3">
      <c r="A824">
        <v>8.2200000000000006</v>
      </c>
      <c r="B824">
        <f t="shared" si="72"/>
        <v>1.5240948391498546E-3</v>
      </c>
      <c r="C824">
        <f t="shared" si="73"/>
        <v>5.2781496648937375E-3</v>
      </c>
      <c r="D824">
        <f t="shared" si="74"/>
        <v>1.856563429743727E-2</v>
      </c>
      <c r="E824">
        <f t="shared" si="75"/>
        <v>3.5996903447834271E-3</v>
      </c>
      <c r="O824">
        <f t="shared" si="76"/>
        <v>1.5240948391498541E-3</v>
      </c>
      <c r="P824">
        <f t="shared" si="77"/>
        <v>0</v>
      </c>
    </row>
    <row r="825" spans="1:16" x14ac:dyDescent="0.3">
      <c r="A825">
        <v>8.23</v>
      </c>
      <c r="B825">
        <f t="shared" si="72"/>
        <v>1.5162525301333808E-3</v>
      </c>
      <c r="C825">
        <f t="shared" si="73"/>
        <v>5.2596523611650415E-3</v>
      </c>
      <c r="D825">
        <f t="shared" si="74"/>
        <v>1.8512945352066192E-2</v>
      </c>
      <c r="E825">
        <f t="shared" si="75"/>
        <v>3.5844886476659385E-3</v>
      </c>
      <c r="O825">
        <f t="shared" si="76"/>
        <v>1.5162525301333806E-3</v>
      </c>
      <c r="P825">
        <f t="shared" si="77"/>
        <v>0</v>
      </c>
    </row>
    <row r="826" spans="1:16" x14ac:dyDescent="0.3">
      <c r="A826">
        <v>8.24</v>
      </c>
      <c r="B826">
        <f t="shared" si="72"/>
        <v>1.5084577296412122E-3</v>
      </c>
      <c r="C826">
        <f t="shared" si="73"/>
        <v>5.2412325777715296E-3</v>
      </c>
      <c r="D826">
        <f t="shared" si="74"/>
        <v>1.8460440991813085E-2</v>
      </c>
      <c r="E826">
        <f t="shared" si="75"/>
        <v>3.5693651358193012E-3</v>
      </c>
      <c r="O826">
        <f t="shared" si="76"/>
        <v>1.5084577296412109E-3</v>
      </c>
      <c r="P826">
        <f t="shared" si="77"/>
        <v>0</v>
      </c>
    </row>
    <row r="827" spans="1:16" x14ac:dyDescent="0.3">
      <c r="A827">
        <v>8.25</v>
      </c>
      <c r="B827">
        <f t="shared" si="72"/>
        <v>1.5007101069497409E-3</v>
      </c>
      <c r="C827">
        <f t="shared" si="73"/>
        <v>5.2228899345911142E-3</v>
      </c>
      <c r="D827">
        <f t="shared" si="74"/>
        <v>1.840812044337696E-2</v>
      </c>
      <c r="E827">
        <f t="shared" si="75"/>
        <v>3.5543193358140721E-3</v>
      </c>
      <c r="O827">
        <f t="shared" si="76"/>
        <v>1.5007101069497383E-3</v>
      </c>
      <c r="P827">
        <f t="shared" si="77"/>
        <v>2.6020852139652106E-18</v>
      </c>
    </row>
    <row r="828" spans="1:16" x14ac:dyDescent="0.3">
      <c r="A828">
        <v>8.26</v>
      </c>
      <c r="B828">
        <f t="shared" si="72"/>
        <v>1.4930093339330368E-3</v>
      </c>
      <c r="C828">
        <f t="shared" si="73"/>
        <v>5.2046240536488386E-3</v>
      </c>
      <c r="D828">
        <f t="shared" si="74"/>
        <v>1.8355982937247352E-2</v>
      </c>
      <c r="E828">
        <f t="shared" si="75"/>
        <v>3.5393507775150165E-3</v>
      </c>
      <c r="O828">
        <f t="shared" si="76"/>
        <v>1.4930093339330403E-3</v>
      </c>
      <c r="P828">
        <f t="shared" si="77"/>
        <v>-3.4694469519536142E-18</v>
      </c>
    </row>
    <row r="829" spans="1:16" x14ac:dyDescent="0.3">
      <c r="A829">
        <v>8.27</v>
      </c>
      <c r="B829">
        <f t="shared" si="72"/>
        <v>1.4853550850401755E-3</v>
      </c>
      <c r="C829">
        <f t="shared" si="73"/>
        <v>5.186434559103106E-3</v>
      </c>
      <c r="D829">
        <f t="shared" si="74"/>
        <v>1.8304027707682882E-2</v>
      </c>
      <c r="E829">
        <f t="shared" si="75"/>
        <v>3.5244589940552802E-3</v>
      </c>
      <c r="O829">
        <f t="shared" si="76"/>
        <v>1.4853550850401772E-3</v>
      </c>
      <c r="P829">
        <f t="shared" si="77"/>
        <v>-1.7347234759768071E-18</v>
      </c>
    </row>
    <row r="830" spans="1:16" x14ac:dyDescent="0.3">
      <c r="A830">
        <v>8.2799999999999994</v>
      </c>
      <c r="B830">
        <f t="shared" si="72"/>
        <v>1.4777470372727304E-3</v>
      </c>
      <c r="C830">
        <f t="shared" si="73"/>
        <v>5.1683210772319379E-3</v>
      </c>
      <c r="D830">
        <f t="shared" si="74"/>
        <v>1.8252253992689961E-2</v>
      </c>
      <c r="E830">
        <f t="shared" si="75"/>
        <v>3.5096435218107402E-3</v>
      </c>
      <c r="O830">
        <f t="shared" si="76"/>
        <v>1.4777470372727311E-3</v>
      </c>
      <c r="P830">
        <f t="shared" si="77"/>
        <v>0</v>
      </c>
    </row>
    <row r="831" spans="1:16" x14ac:dyDescent="0.3">
      <c r="A831">
        <v>8.2899999999999991</v>
      </c>
      <c r="B831">
        <f t="shared" si="72"/>
        <v>1.4701848701625332E-3</v>
      </c>
      <c r="C831">
        <f t="shared" si="73"/>
        <v>5.1502832364193774E-3</v>
      </c>
      <c r="D831">
        <f t="shared" si="74"/>
        <v>1.8200661034001631E-2</v>
      </c>
      <c r="E831">
        <f t="shared" si="75"/>
        <v>3.4949039003745793E-3</v>
      </c>
      <c r="O831">
        <f t="shared" si="76"/>
        <v>1.4701848701625339E-3</v>
      </c>
      <c r="P831">
        <f t="shared" si="77"/>
        <v>0</v>
      </c>
    </row>
    <row r="832" spans="1:16" x14ac:dyDescent="0.3">
      <c r="A832">
        <v>8.3000000000000007</v>
      </c>
      <c r="B832">
        <f t="shared" si="72"/>
        <v>1.4626682657496212E-3</v>
      </c>
      <c r="C832">
        <f t="shared" si="73"/>
        <v>5.1323206671419607E-3</v>
      </c>
      <c r="D832">
        <f t="shared" si="74"/>
        <v>1.8149248077056673E-2</v>
      </c>
      <c r="E832">
        <f t="shared" si="75"/>
        <v>3.4802396725321064E-3</v>
      </c>
      <c r="O832">
        <f t="shared" si="76"/>
        <v>1.4626682657496236E-3</v>
      </c>
      <c r="P832">
        <f t="shared" si="77"/>
        <v>-2.3852447794681098E-18</v>
      </c>
    </row>
    <row r="833" spans="1:16" x14ac:dyDescent="0.3">
      <c r="A833">
        <v>8.31</v>
      </c>
      <c r="B833">
        <f t="shared" si="72"/>
        <v>1.4551969085604122E-3</v>
      </c>
      <c r="C833">
        <f t="shared" si="73"/>
        <v>5.1144330019553342E-3</v>
      </c>
      <c r="D833">
        <f t="shared" si="74"/>
        <v>1.8098014370978709E-2</v>
      </c>
      <c r="E833">
        <f t="shared" si="75"/>
        <v>3.465650384235778E-3</v>
      </c>
      <c r="O833">
        <f t="shared" si="76"/>
        <v>1.4551969085604124E-3</v>
      </c>
      <c r="P833">
        <f t="shared" si="77"/>
        <v>0</v>
      </c>
    </row>
    <row r="834" spans="1:16" x14ac:dyDescent="0.3">
      <c r="A834">
        <v>8.32</v>
      </c>
      <c r="B834">
        <f t="shared" si="72"/>
        <v>1.4477704855860552E-3</v>
      </c>
      <c r="C834">
        <f t="shared" si="73"/>
        <v>5.0966198754808911E-3</v>
      </c>
      <c r="D834">
        <f t="shared" si="74"/>
        <v>1.8046959168555449E-2</v>
      </c>
      <c r="E834">
        <f t="shared" si="75"/>
        <v>3.4511355845804502E-3</v>
      </c>
      <c r="O834">
        <f t="shared" si="76"/>
        <v>1.4477704855860567E-3</v>
      </c>
      <c r="P834">
        <f t="shared" si="77"/>
        <v>0</v>
      </c>
    </row>
    <row r="835" spans="1:16" x14ac:dyDescent="0.3">
      <c r="A835">
        <v>8.33</v>
      </c>
      <c r="B835">
        <f t="shared" si="72"/>
        <v>1.4403886862610364E-3</v>
      </c>
      <c r="C835">
        <f t="shared" si="73"/>
        <v>5.0788809243925807E-3</v>
      </c>
      <c r="D835">
        <f t="shared" si="74"/>
        <v>1.7996081726218041E-2</v>
      </c>
      <c r="E835">
        <f t="shared" si="75"/>
        <v>3.4366948257788348E-3</v>
      </c>
      <c r="O835">
        <f t="shared" si="76"/>
        <v>1.4403886862610358E-3</v>
      </c>
      <c r="P835">
        <f t="shared" si="77"/>
        <v>0</v>
      </c>
    </row>
    <row r="836" spans="1:16" x14ac:dyDescent="0.3">
      <c r="A836">
        <v>8.34</v>
      </c>
      <c r="B836">
        <f t="shared" ref="B836:B899" si="78">_xlfn.F.DIST(A836,5,9,FALSE)</f>
        <v>1.4330512024419422E-3</v>
      </c>
      <c r="C836">
        <f t="shared" ref="C836:C899" si="79">_xlfn.F.DIST(A836,1,9,FALSE)</f>
        <v>5.0612157874037646E-3</v>
      </c>
      <c r="D836">
        <f t="shared" ref="D836:D899" si="80">_xlfn.F.DIST.RT(A836,1,9)</f>
        <v>1.7945381304020805E-2</v>
      </c>
      <c r="E836">
        <f t="shared" ref="E836:E899" si="81">_xlfn.F.DIST.RT(A836,5,9)</f>
        <v>3.4223276631371439E-3</v>
      </c>
      <c r="O836">
        <f t="shared" ref="O836:O899" si="82">1/$N$3*(5/9)^(5/2)*A836^(5/2-1)*(1+5/9*A836)^(-(5+9)/2)</f>
        <v>1.4330512024419426E-3</v>
      </c>
      <c r="P836">
        <f t="shared" ref="P836:P899" si="83">B836-O836</f>
        <v>0</v>
      </c>
    </row>
    <row r="837" spans="1:16" x14ac:dyDescent="0.3">
      <c r="A837">
        <v>8.35</v>
      </c>
      <c r="B837">
        <f t="shared" si="78"/>
        <v>1.4257577283864635E-3</v>
      </c>
      <c r="C837">
        <f t="shared" si="79"/>
        <v>5.0436241052541969E-3</v>
      </c>
      <c r="D837">
        <f t="shared" si="80"/>
        <v>1.7894857165620719E-2</v>
      </c>
      <c r="E837">
        <f t="shared" si="81"/>
        <v>3.4080336550310428E-3</v>
      </c>
      <c r="O837">
        <f t="shared" si="82"/>
        <v>1.4257577283864652E-3</v>
      </c>
      <c r="P837">
        <f t="shared" si="83"/>
        <v>-1.7347234759768071E-18</v>
      </c>
    </row>
    <row r="838" spans="1:16" x14ac:dyDescent="0.3">
      <c r="A838">
        <v>8.36</v>
      </c>
      <c r="B838">
        <f t="shared" si="78"/>
        <v>1.4185079607325762E-3</v>
      </c>
      <c r="C838">
        <f t="shared" si="79"/>
        <v>5.0261055206970717E-3</v>
      </c>
      <c r="D838">
        <f t="shared" si="80"/>
        <v>1.7844508578257312E-2</v>
      </c>
      <c r="E838">
        <f t="shared" si="81"/>
        <v>3.3938123628816743E-3</v>
      </c>
      <c r="O838">
        <f t="shared" si="82"/>
        <v>1.4185079607325812E-3</v>
      </c>
      <c r="P838">
        <f t="shared" si="83"/>
        <v>-4.9873299934333204E-18</v>
      </c>
    </row>
    <row r="839" spans="1:16" x14ac:dyDescent="0.3">
      <c r="A839">
        <v>8.3699999999999992</v>
      </c>
      <c r="B839">
        <f t="shared" si="78"/>
        <v>1.4113015984779298E-3</v>
      </c>
      <c r="C839">
        <f t="shared" si="79"/>
        <v>5.0086596784861921E-3</v>
      </c>
      <c r="D839">
        <f t="shared" si="80"/>
        <v>1.7794334812732536E-2</v>
      </c>
      <c r="E839">
        <f t="shared" si="81"/>
        <v>3.3796633511319865E-3</v>
      </c>
      <c r="O839">
        <f t="shared" si="82"/>
        <v>1.4113015984779328E-3</v>
      </c>
      <c r="P839">
        <f t="shared" si="83"/>
        <v>-3.0357660829594124E-18</v>
      </c>
    </row>
    <row r="840" spans="1:16" x14ac:dyDescent="0.3">
      <c r="A840">
        <v>8.3800000000000008</v>
      </c>
      <c r="B840">
        <f t="shared" si="78"/>
        <v>1.4041383429594227E-3</v>
      </c>
      <c r="C840">
        <f t="shared" si="79"/>
        <v>4.9912862253632083E-3</v>
      </c>
      <c r="D840">
        <f t="shared" si="80"/>
        <v>1.774433514339083E-2</v>
      </c>
      <c r="E840">
        <f t="shared" si="81"/>
        <v>3.3655861872232519E-3</v>
      </c>
      <c r="O840">
        <f t="shared" si="82"/>
        <v>1.4041383429594246E-3</v>
      </c>
      <c r="P840">
        <f t="shared" si="83"/>
        <v>-1.951563910473908E-18</v>
      </c>
    </row>
    <row r="841" spans="1:16" x14ac:dyDescent="0.3">
      <c r="A841">
        <v>8.39</v>
      </c>
      <c r="B841">
        <f t="shared" si="78"/>
        <v>1.3970178978329906E-3</v>
      </c>
      <c r="C841">
        <f t="shared" si="79"/>
        <v>4.9739848100449615E-3</v>
      </c>
      <c r="D841">
        <f t="shared" si="80"/>
        <v>1.7694508848099467E-2</v>
      </c>
      <c r="E841">
        <f t="shared" si="81"/>
        <v>3.3515804415717447E-3</v>
      </c>
      <c r="O841">
        <f t="shared" si="82"/>
        <v>1.3970178978329909E-3</v>
      </c>
      <c r="P841">
        <f t="shared" si="83"/>
        <v>0</v>
      </c>
    </row>
    <row r="842" spans="1:16" x14ac:dyDescent="0.3">
      <c r="A842">
        <v>8.4</v>
      </c>
      <c r="B842">
        <f t="shared" si="78"/>
        <v>1.3899399690535665E-3</v>
      </c>
      <c r="C842">
        <f t="shared" si="79"/>
        <v>4.9567550832109088E-3</v>
      </c>
      <c r="D842">
        <f t="shared" si="80"/>
        <v>1.764485520822855E-2</v>
      </c>
      <c r="E842">
        <f t="shared" si="81"/>
        <v>3.3376456875456911E-3</v>
      </c>
      <c r="O842">
        <f t="shared" si="82"/>
        <v>1.3899399690535657E-3</v>
      </c>
      <c r="P842">
        <f t="shared" si="83"/>
        <v>0</v>
      </c>
    </row>
    <row r="843" spans="1:16" x14ac:dyDescent="0.3">
      <c r="A843">
        <v>8.41</v>
      </c>
      <c r="B843">
        <f t="shared" si="78"/>
        <v>1.3829042648552461E-3</v>
      </c>
      <c r="C843">
        <f t="shared" si="79"/>
        <v>4.9395966974906513E-3</v>
      </c>
      <c r="D843">
        <f t="shared" si="80"/>
        <v>1.7595373508631721E-2</v>
      </c>
      <c r="E843">
        <f t="shared" si="81"/>
        <v>3.3237815014423274E-3</v>
      </c>
      <c r="O843">
        <f t="shared" si="82"/>
        <v>1.3829042648552427E-3</v>
      </c>
      <c r="P843">
        <f t="shared" si="83"/>
        <v>3.4694469519536142E-18</v>
      </c>
    </row>
    <row r="844" spans="1:16" x14ac:dyDescent="0.3">
      <c r="A844">
        <v>8.42</v>
      </c>
      <c r="B844">
        <f t="shared" si="78"/>
        <v>1.375910495731626E-3</v>
      </c>
      <c r="C844">
        <f t="shared" si="79"/>
        <v>4.9225093074515332E-3</v>
      </c>
      <c r="D844">
        <f t="shared" si="80"/>
        <v>1.7546063037626663E-2</v>
      </c>
      <c r="E844">
        <f t="shared" si="81"/>
        <v>3.3099874624652522E-3</v>
      </c>
      <c r="O844">
        <f t="shared" si="82"/>
        <v>1.3759104957316265E-3</v>
      </c>
      <c r="P844">
        <f t="shared" si="83"/>
        <v>0</v>
      </c>
    </row>
    <row r="845" spans="1:16" x14ac:dyDescent="0.3">
      <c r="A845">
        <v>8.43</v>
      </c>
      <c r="B845">
        <f t="shared" si="78"/>
        <v>1.3689583744163581E-3</v>
      </c>
      <c r="C845">
        <f t="shared" si="79"/>
        <v>4.9054925695863512E-3</v>
      </c>
      <c r="D845">
        <f t="shared" si="80"/>
        <v>1.7496923086975678E-2</v>
      </c>
      <c r="E845">
        <f t="shared" si="81"/>
        <v>3.2962631527019078E-3</v>
      </c>
      <c r="O845">
        <f t="shared" si="82"/>
        <v>1.3689583744163575E-3</v>
      </c>
      <c r="P845">
        <f t="shared" si="83"/>
        <v>0</v>
      </c>
    </row>
    <row r="846" spans="1:16" x14ac:dyDescent="0.3">
      <c r="A846">
        <v>8.44</v>
      </c>
      <c r="B846">
        <f t="shared" si="78"/>
        <v>1.3620476158638427E-3</v>
      </c>
      <c r="C846">
        <f t="shared" si="79"/>
        <v>4.888546142301135E-3</v>
      </c>
      <c r="D846">
        <f t="shared" si="80"/>
        <v>1.744795295186656E-2</v>
      </c>
      <c r="E846">
        <f t="shared" si="81"/>
        <v>3.2826081571012957E-3</v>
      </c>
      <c r="O846">
        <f t="shared" si="82"/>
        <v>1.3620476158638414E-3</v>
      </c>
      <c r="P846">
        <f t="shared" si="83"/>
        <v>0</v>
      </c>
    </row>
    <row r="847" spans="1:16" x14ac:dyDescent="0.3">
      <c r="A847">
        <v>8.4499999999999993</v>
      </c>
      <c r="B847">
        <f t="shared" si="78"/>
        <v>1.3551779372301433E-3</v>
      </c>
      <c r="C847">
        <f t="shared" si="79"/>
        <v>4.8716696859030257E-3</v>
      </c>
      <c r="D847">
        <f t="shared" si="80"/>
        <v>1.7399151930893589E-2</v>
      </c>
      <c r="E847">
        <f t="shared" si="81"/>
        <v>3.2690220634518131E-3</v>
      </c>
      <c r="O847">
        <f t="shared" si="82"/>
        <v>1.3551779372301413E-3</v>
      </c>
      <c r="P847">
        <f t="shared" si="83"/>
        <v>1.951563910473908E-18</v>
      </c>
    </row>
    <row r="848" spans="1:16" x14ac:dyDescent="0.3">
      <c r="A848">
        <v>8.4599999999999991</v>
      </c>
      <c r="B848">
        <f t="shared" si="78"/>
        <v>1.348349057854069E-3</v>
      </c>
      <c r="C848">
        <f t="shared" si="79"/>
        <v>4.8548628625882245E-3</v>
      </c>
      <c r="D848">
        <f t="shared" si="80"/>
        <v>1.7350519326038441E-2</v>
      </c>
      <c r="E848">
        <f t="shared" si="81"/>
        <v>3.2555044623594066E-3</v>
      </c>
      <c r="O848">
        <f t="shared" si="82"/>
        <v>1.3483490578540683E-3</v>
      </c>
      <c r="P848">
        <f t="shared" si="83"/>
        <v>0</v>
      </c>
    </row>
    <row r="849" spans="1:16" x14ac:dyDescent="0.3">
      <c r="A849">
        <v>8.4700000000000006</v>
      </c>
      <c r="B849">
        <f t="shared" si="78"/>
        <v>1.3415606992384275E-3</v>
      </c>
      <c r="C849">
        <f t="shared" si="79"/>
        <v>4.8381253364300613E-3</v>
      </c>
      <c r="D849">
        <f t="shared" si="80"/>
        <v>1.7302054442651493E-2</v>
      </c>
      <c r="E849">
        <f t="shared" si="81"/>
        <v>3.2420549472257695E-3</v>
      </c>
      <c r="O849">
        <f t="shared" si="82"/>
        <v>1.3415606992384275E-3</v>
      </c>
      <c r="P849">
        <f t="shared" si="83"/>
        <v>0</v>
      </c>
    </row>
    <row r="850" spans="1:16" x14ac:dyDescent="0.3">
      <c r="A850">
        <v>8.48</v>
      </c>
      <c r="B850">
        <f t="shared" si="78"/>
        <v>1.3348125850314713E-3</v>
      </c>
      <c r="C850">
        <f t="shared" si="79"/>
        <v>4.8214567733671108E-3</v>
      </c>
      <c r="D850">
        <f t="shared" si="80"/>
        <v>1.7253756589433063E-2</v>
      </c>
      <c r="E850">
        <f t="shared" si="81"/>
        <v>3.2286731142268424E-3</v>
      </c>
      <c r="O850">
        <f t="shared" si="82"/>
        <v>1.3348125850314715E-3</v>
      </c>
      <c r="P850">
        <f t="shared" si="83"/>
        <v>0</v>
      </c>
    </row>
    <row r="851" spans="1:16" x14ac:dyDescent="0.3">
      <c r="A851">
        <v>8.49</v>
      </c>
      <c r="B851">
        <f t="shared" si="78"/>
        <v>1.3281044410085035E-3</v>
      </c>
      <c r="C851">
        <f t="shared" si="79"/>
        <v>4.8048568411914105E-3</v>
      </c>
      <c r="D851">
        <f t="shared" si="80"/>
        <v>1.7205625078414732E-2</v>
      </c>
      <c r="E851">
        <f t="shared" si="81"/>
        <v>3.2153585622914276E-3</v>
      </c>
      <c r="O851">
        <f t="shared" si="82"/>
        <v>1.3281044410085032E-3</v>
      </c>
      <c r="P851">
        <f t="shared" si="83"/>
        <v>0</v>
      </c>
    </row>
    <row r="852" spans="1:16" x14ac:dyDescent="0.3">
      <c r="A852">
        <v>8.5</v>
      </c>
      <c r="B852">
        <f t="shared" si="78"/>
        <v>1.3214359950536611E-3</v>
      </c>
      <c r="C852">
        <f t="shared" si="79"/>
        <v>4.7883252095367659E-3</v>
      </c>
      <c r="D852">
        <f t="shared" si="80"/>
        <v>1.715765922494103E-2</v>
      </c>
      <c r="E852">
        <f t="shared" si="81"/>
        <v>3.2021108930800125E-3</v>
      </c>
      <c r="O852">
        <f t="shared" si="82"/>
        <v>1.3214359950536624E-3</v>
      </c>
      <c r="P852">
        <f t="shared" si="83"/>
        <v>0</v>
      </c>
    </row>
    <row r="853" spans="1:16" x14ac:dyDescent="0.3">
      <c r="A853">
        <v>8.51</v>
      </c>
      <c r="B853">
        <f t="shared" si="78"/>
        <v>1.3148069771418852E-3</v>
      </c>
      <c r="C853">
        <f t="shared" si="79"/>
        <v>4.7718615498671289E-3</v>
      </c>
      <c r="D853">
        <f t="shared" si="80"/>
        <v>1.7109858347650921E-2</v>
      </c>
      <c r="E853">
        <f t="shared" si="81"/>
        <v>3.1889297109637762E-3</v>
      </c>
      <c r="O853">
        <f t="shared" si="82"/>
        <v>1.3148069771418843E-3</v>
      </c>
      <c r="P853">
        <f t="shared" si="83"/>
        <v>0</v>
      </c>
    </row>
    <row r="854" spans="1:16" x14ac:dyDescent="0.3">
      <c r="A854">
        <v>8.52</v>
      </c>
      <c r="B854">
        <f t="shared" si="78"/>
        <v>1.3082171193210266E-3</v>
      </c>
      <c r="C854">
        <f t="shared" si="79"/>
        <v>4.755465535465078E-3</v>
      </c>
      <c r="D854">
        <f t="shared" si="80"/>
        <v>1.7062221768459673E-2</v>
      </c>
      <c r="E854">
        <f t="shared" si="81"/>
        <v>3.17581462300377E-3</v>
      </c>
      <c r="O854">
        <f t="shared" si="82"/>
        <v>1.3082171193210268E-3</v>
      </c>
      <c r="P854">
        <f t="shared" si="83"/>
        <v>0</v>
      </c>
    </row>
    <row r="855" spans="1:16" x14ac:dyDescent="0.3">
      <c r="A855">
        <v>8.5299999999999994</v>
      </c>
      <c r="B855">
        <f t="shared" si="78"/>
        <v>1.3016661556941652E-3</v>
      </c>
      <c r="C855">
        <f t="shared" si="79"/>
        <v>4.7391368414203454E-3</v>
      </c>
      <c r="D855">
        <f t="shared" si="80"/>
        <v>1.7014748812540639E-2</v>
      </c>
      <c r="E855">
        <f t="shared" si="81"/>
        <v>3.1627652389302698E-3</v>
      </c>
      <c r="O855">
        <f t="shared" si="82"/>
        <v>1.3016661556941628E-3</v>
      </c>
      <c r="P855">
        <f t="shared" si="83"/>
        <v>2.3852447794681098E-18</v>
      </c>
    </row>
    <row r="856" spans="1:16" x14ac:dyDescent="0.3">
      <c r="A856">
        <v>8.5399999999999991</v>
      </c>
      <c r="B856">
        <f t="shared" si="78"/>
        <v>1.2951538224020484E-3</v>
      </c>
      <c r="C856">
        <f t="shared" si="79"/>
        <v>4.7228751446184601E-3</v>
      </c>
      <c r="D856">
        <f t="shared" si="80"/>
        <v>1.6967438808307308E-2</v>
      </c>
      <c r="E856">
        <f t="shared" si="81"/>
        <v>3.1497811711223293E-3</v>
      </c>
      <c r="O856">
        <f t="shared" si="82"/>
        <v>1.2951538224020489E-3</v>
      </c>
      <c r="P856">
        <f t="shared" si="83"/>
        <v>0</v>
      </c>
    </row>
    <row r="857" spans="1:16" x14ac:dyDescent="0.3">
      <c r="A857">
        <v>8.5500000000000007</v>
      </c>
      <c r="B857">
        <f t="shared" si="78"/>
        <v>1.288679857605738E-3</v>
      </c>
      <c r="C857">
        <f t="shared" si="79"/>
        <v>4.7066801237294655E-3</v>
      </c>
      <c r="D857">
        <f t="shared" si="80"/>
        <v>1.6920291087395421E-2</v>
      </c>
      <c r="E857">
        <f t="shared" si="81"/>
        <v>3.1368620345874633E-3</v>
      </c>
      <c r="O857">
        <f t="shared" si="82"/>
        <v>1.2886798576057391E-3</v>
      </c>
      <c r="P857">
        <f t="shared" si="83"/>
        <v>0</v>
      </c>
    </row>
    <row r="858" spans="1:16" x14ac:dyDescent="0.3">
      <c r="A858">
        <v>8.56</v>
      </c>
      <c r="B858">
        <f t="shared" si="78"/>
        <v>1.2822440014693861E-3</v>
      </c>
      <c r="C858">
        <f t="shared" si="79"/>
        <v>4.6905514591967052E-3</v>
      </c>
      <c r="D858">
        <f t="shared" si="80"/>
        <v>1.6873304984645048E-2</v>
      </c>
      <c r="E858">
        <f t="shared" si="81"/>
        <v>3.1240074469415621E-3</v>
      </c>
      <c r="O858">
        <f t="shared" si="82"/>
        <v>1.282244001469384E-3</v>
      </c>
      <c r="P858">
        <f t="shared" si="83"/>
        <v>2.1684043449710089E-18</v>
      </c>
    </row>
    <row r="859" spans="1:16" x14ac:dyDescent="0.3">
      <c r="A859">
        <v>8.57</v>
      </c>
      <c r="B859">
        <f t="shared" si="78"/>
        <v>1.2758459961431789E-3</v>
      </c>
      <c r="C859">
        <f t="shared" si="79"/>
        <v>4.6744888332256648E-3</v>
      </c>
      <c r="D859">
        <f t="shared" si="80"/>
        <v>1.6826479838083112E-2</v>
      </c>
      <c r="E859">
        <f t="shared" si="81"/>
        <v>3.1112170283889282E-3</v>
      </c>
      <c r="O859">
        <f t="shared" si="82"/>
        <v>1.2758459961431815E-3</v>
      </c>
      <c r="P859">
        <f t="shared" si="83"/>
        <v>-2.6020852139652106E-18</v>
      </c>
    </row>
    <row r="860" spans="1:16" x14ac:dyDescent="0.3">
      <c r="A860">
        <v>8.58</v>
      </c>
      <c r="B860">
        <f t="shared" si="78"/>
        <v>1.2694855857464718E-3</v>
      </c>
      <c r="C860">
        <f t="shared" si="79"/>
        <v>4.6584919297729677E-3</v>
      </c>
      <c r="D860">
        <f t="shared" si="80"/>
        <v>1.6779814988905677E-2</v>
      </c>
      <c r="E860">
        <f t="shared" si="81"/>
        <v>3.0984904017024848E-3</v>
      </c>
      <c r="O860">
        <f t="shared" si="82"/>
        <v>1.2694855857464714E-3</v>
      </c>
      <c r="P860">
        <f t="shared" si="83"/>
        <v>0</v>
      </c>
    </row>
    <row r="861" spans="1:16" x14ac:dyDescent="0.3">
      <c r="A861">
        <v>8.59</v>
      </c>
      <c r="B861">
        <f t="shared" si="78"/>
        <v>1.2631625163510253E-3</v>
      </c>
      <c r="C861">
        <f t="shared" si="79"/>
        <v>4.6425604345353769E-3</v>
      </c>
      <c r="D861">
        <f t="shared" si="80"/>
        <v>1.6733309781460474E-2</v>
      </c>
      <c r="E861">
        <f t="shared" si="81"/>
        <v>3.0858271922042111E-3</v>
      </c>
      <c r="O861">
        <f t="shared" si="82"/>
        <v>1.2631625163510244E-3</v>
      </c>
      <c r="P861">
        <f t="shared" si="83"/>
        <v>0</v>
      </c>
    </row>
    <row r="862" spans="1:16" x14ac:dyDescent="0.3">
      <c r="A862">
        <v>8.6</v>
      </c>
      <c r="B862">
        <f t="shared" si="78"/>
        <v>1.2568765359644502E-3</v>
      </c>
      <c r="C862">
        <f t="shared" si="79"/>
        <v>4.626694034938891E-3</v>
      </c>
      <c r="D862">
        <f t="shared" si="80"/>
        <v>1.6686963563229695E-2</v>
      </c>
      <c r="E862">
        <f t="shared" si="81"/>
        <v>3.0732270277456487E-3</v>
      </c>
      <c r="O862">
        <f t="shared" si="82"/>
        <v>1.2568765359644496E-3</v>
      </c>
      <c r="P862">
        <f t="shared" si="83"/>
        <v>0</v>
      </c>
    </row>
    <row r="863" spans="1:16" x14ac:dyDescent="0.3">
      <c r="A863">
        <v>8.61</v>
      </c>
      <c r="B863">
        <f t="shared" si="78"/>
        <v>1.2506273945137867E-3</v>
      </c>
      <c r="C863">
        <f t="shared" si="79"/>
        <v>4.6108924201279447E-3</v>
      </c>
      <c r="D863">
        <f t="shared" si="80"/>
        <v>1.6640775684812589E-2</v>
      </c>
      <c r="E863">
        <f t="shared" si="81"/>
        <v>3.0606895386886793E-3</v>
      </c>
      <c r="O863">
        <f t="shared" si="82"/>
        <v>1.2506273945137841E-3</v>
      </c>
      <c r="P863">
        <f t="shared" si="83"/>
        <v>2.6020852139652106E-18</v>
      </c>
    </row>
    <row r="864" spans="1:16" x14ac:dyDescent="0.3">
      <c r="A864">
        <v>8.6199999999999992</v>
      </c>
      <c r="B864">
        <f t="shared" si="78"/>
        <v>1.2444148438292204E-3</v>
      </c>
      <c r="C864">
        <f t="shared" si="79"/>
        <v>4.5951552809546528E-3</v>
      </c>
      <c r="D864">
        <f t="shared" si="80"/>
        <v>1.6594745499908518E-2</v>
      </c>
      <c r="E864">
        <f t="shared" si="81"/>
        <v>3.0482143578863673E-3</v>
      </c>
      <c r="O864">
        <f t="shared" si="82"/>
        <v>1.2444148438292169E-3</v>
      </c>
      <c r="P864">
        <f t="shared" si="83"/>
        <v>3.4694469519536142E-18</v>
      </c>
    </row>
    <row r="865" spans="1:16" x14ac:dyDescent="0.3">
      <c r="A865">
        <v>8.6300000000000008</v>
      </c>
      <c r="B865">
        <f t="shared" si="78"/>
        <v>1.238238637627978E-3</v>
      </c>
      <c r="C865">
        <f t="shared" si="79"/>
        <v>4.5794823099681537E-3</v>
      </c>
      <c r="D865">
        <f t="shared" si="80"/>
        <v>1.6548872365299751E-2</v>
      </c>
      <c r="E865">
        <f t="shared" si="81"/>
        <v>3.0358011206640242E-3</v>
      </c>
      <c r="O865">
        <f t="shared" si="82"/>
        <v>1.2382386376279784E-3</v>
      </c>
      <c r="P865">
        <f t="shared" si="83"/>
        <v>0</v>
      </c>
    </row>
    <row r="866" spans="1:16" x14ac:dyDescent="0.3">
      <c r="A866">
        <v>8.64</v>
      </c>
      <c r="B866">
        <f t="shared" si="78"/>
        <v>1.2320985314983697E-3</v>
      </c>
      <c r="C866">
        <f t="shared" si="79"/>
        <v>4.5638732014040145E-3</v>
      </c>
      <c r="D866">
        <f t="shared" si="80"/>
        <v>1.6503155640834606E-2</v>
      </c>
      <c r="E866">
        <f t="shared" si="81"/>
        <v>3.0234494648004391E-3</v>
      </c>
      <c r="O866">
        <f t="shared" si="82"/>
        <v>1.2320985314983701E-3</v>
      </c>
      <c r="P866">
        <f t="shared" si="83"/>
        <v>0</v>
      </c>
    </row>
    <row r="867" spans="1:16" x14ac:dyDescent="0.3">
      <c r="A867">
        <v>8.65</v>
      </c>
      <c r="B867">
        <f t="shared" si="78"/>
        <v>1.2259942828839502E-3</v>
      </c>
      <c r="C867">
        <f t="shared" si="79"/>
        <v>4.548327651173697E-3</v>
      </c>
      <c r="D867">
        <f t="shared" si="80"/>
        <v>1.645759468941075E-2</v>
      </c>
      <c r="E867">
        <f t="shared" si="81"/>
        <v>3.0111590305092087E-3</v>
      </c>
      <c r="O867">
        <f t="shared" si="82"/>
        <v>1.2259942828839513E-3</v>
      </c>
      <c r="P867">
        <f t="shared" si="83"/>
        <v>0</v>
      </c>
    </row>
    <row r="868" spans="1:16" x14ac:dyDescent="0.3">
      <c r="A868">
        <v>8.66</v>
      </c>
      <c r="B868">
        <f t="shared" si="78"/>
        <v>1.2199256510678641E-3</v>
      </c>
      <c r="C868">
        <f t="shared" si="79"/>
        <v>4.5328453568541484E-3</v>
      </c>
      <c r="D868">
        <f t="shared" si="80"/>
        <v>1.6412188876958261E-2</v>
      </c>
      <c r="E868">
        <f t="shared" si="81"/>
        <v>2.9989294604203017E-3</v>
      </c>
      <c r="O868">
        <f t="shared" si="82"/>
        <v>1.2199256510678641E-3</v>
      </c>
      <c r="P868">
        <f t="shared" si="83"/>
        <v>0</v>
      </c>
    </row>
    <row r="869" spans="1:16" x14ac:dyDescent="0.3">
      <c r="A869">
        <v>8.67</v>
      </c>
      <c r="B869">
        <f t="shared" si="78"/>
        <v>1.2138923971573125E-3</v>
      </c>
      <c r="C869">
        <f t="shared" si="79"/>
        <v>4.5174260176774001E-3</v>
      </c>
      <c r="D869">
        <f t="shared" si="80"/>
        <v>1.6366937572423364E-2</v>
      </c>
      <c r="E869">
        <f t="shared" si="81"/>
        <v>2.9867603995617047E-3</v>
      </c>
      <c r="O869">
        <f t="shared" si="82"/>
        <v>1.2138923971573136E-3</v>
      </c>
      <c r="P869">
        <f t="shared" si="83"/>
        <v>0</v>
      </c>
    </row>
    <row r="870" spans="1:16" x14ac:dyDescent="0.3">
      <c r="A870">
        <v>8.68</v>
      </c>
      <c r="B870">
        <f t="shared" si="78"/>
        <v>1.2078942840681802E-3</v>
      </c>
      <c r="C870">
        <f t="shared" si="79"/>
        <v>4.5020693345202848E-3</v>
      </c>
      <c r="D870">
        <f t="shared" si="80"/>
        <v>1.6321840147751527E-2</v>
      </c>
      <c r="E870">
        <f t="shared" si="81"/>
        <v>2.9746514953412828E-3</v>
      </c>
      <c r="O870">
        <f t="shared" si="82"/>
        <v>1.2078942840681802E-3</v>
      </c>
      <c r="P870">
        <f t="shared" si="83"/>
        <v>0</v>
      </c>
    </row>
    <row r="871" spans="1:16" x14ac:dyDescent="0.3">
      <c r="A871">
        <v>8.69</v>
      </c>
      <c r="B871">
        <f t="shared" si="78"/>
        <v>1.2019310765097858E-3</v>
      </c>
      <c r="C871">
        <f t="shared" si="79"/>
        <v>4.4867750098942149E-3</v>
      </c>
      <c r="D871">
        <f t="shared" si="80"/>
        <v>1.6276895977871377E-2</v>
      </c>
      <c r="E871">
        <f t="shared" si="81"/>
        <v>2.9626023975287694E-3</v>
      </c>
      <c r="O871">
        <f t="shared" si="82"/>
        <v>1.2019310765097877E-3</v>
      </c>
      <c r="P871">
        <f t="shared" si="83"/>
        <v>-1.951563910473908E-18</v>
      </c>
    </row>
    <row r="872" spans="1:16" x14ac:dyDescent="0.3">
      <c r="A872">
        <v>8.6999999999999993</v>
      </c>
      <c r="B872">
        <f t="shared" si="78"/>
        <v>1.1960025409698042E-3</v>
      </c>
      <c r="C872">
        <f t="shared" si="79"/>
        <v>4.4715427479350136E-3</v>
      </c>
      <c r="D872">
        <f t="shared" si="80"/>
        <v>1.6232104440678276E-2</v>
      </c>
      <c r="E872">
        <f t="shared" si="81"/>
        <v>2.9506127582378853E-3</v>
      </c>
      <c r="O872">
        <f t="shared" si="82"/>
        <v>1.1960025409698042E-3</v>
      </c>
      <c r="P872">
        <f t="shared" si="83"/>
        <v>0</v>
      </c>
    </row>
    <row r="873" spans="1:16" x14ac:dyDescent="0.3">
      <c r="A873">
        <v>8.7100000000000009</v>
      </c>
      <c r="B873">
        <f t="shared" si="78"/>
        <v>1.1901084456992846E-3</v>
      </c>
      <c r="C873">
        <f t="shared" si="79"/>
        <v>4.4563722543928515E-3</v>
      </c>
      <c r="D873">
        <f t="shared" si="80"/>
        <v>1.6187464917018113E-2</v>
      </c>
      <c r="E873">
        <f t="shared" si="81"/>
        <v>2.9386822319086669E-3</v>
      </c>
      <c r="O873">
        <f t="shared" si="82"/>
        <v>1.1901084456992853E-3</v>
      </c>
      <c r="P873">
        <f t="shared" si="83"/>
        <v>0</v>
      </c>
    </row>
    <row r="874" spans="1:16" x14ac:dyDescent="0.3">
      <c r="A874">
        <v>8.7200000000000006</v>
      </c>
      <c r="B874">
        <f t="shared" si="78"/>
        <v>1.1842485606978538E-3</v>
      </c>
      <c r="C874">
        <f t="shared" si="79"/>
        <v>4.4412632366222261E-3</v>
      </c>
      <c r="D874">
        <f t="shared" si="80"/>
        <v>1.6142976790671334E-2</v>
      </c>
      <c r="E874">
        <f t="shared" si="81"/>
        <v>2.9268104752898628E-3</v>
      </c>
      <c r="O874">
        <f t="shared" si="82"/>
        <v>1.1842485606978546E-3</v>
      </c>
      <c r="P874">
        <f t="shared" si="83"/>
        <v>0</v>
      </c>
    </row>
    <row r="875" spans="1:16" x14ac:dyDescent="0.3">
      <c r="A875">
        <v>8.73</v>
      </c>
      <c r="B875">
        <f t="shared" si="78"/>
        <v>1.1784226576990226E-3</v>
      </c>
      <c r="C875">
        <f t="shared" si="79"/>
        <v>4.4262154035720151E-3</v>
      </c>
      <c r="D875">
        <f t="shared" si="80"/>
        <v>1.6098639448336772E-2</v>
      </c>
      <c r="E875">
        <f t="shared" si="81"/>
        <v>2.9149971474215562E-3</v>
      </c>
      <c r="O875">
        <f t="shared" si="82"/>
        <v>1.1784226576990241E-3</v>
      </c>
      <c r="P875">
        <f t="shared" si="83"/>
        <v>0</v>
      </c>
    </row>
    <row r="876" spans="1:16" x14ac:dyDescent="0.3">
      <c r="A876">
        <v>8.74</v>
      </c>
      <c r="B876">
        <f t="shared" si="78"/>
        <v>1.1726305101556419E-3</v>
      </c>
      <c r="C876">
        <f t="shared" si="79"/>
        <v>4.4112284657756096E-3</v>
      </c>
      <c r="D876">
        <f t="shared" si="80"/>
        <v>1.6054452279615911E-2</v>
      </c>
      <c r="E876">
        <f t="shared" si="81"/>
        <v>2.9032419096178879E-3</v>
      </c>
      <c r="O876">
        <f t="shared" si="82"/>
        <v>1.1726305101556421E-3</v>
      </c>
      <c r="P876">
        <f t="shared" si="83"/>
        <v>0</v>
      </c>
    </row>
    <row r="877" spans="1:16" x14ac:dyDescent="0.3">
      <c r="A877">
        <v>8.75</v>
      </c>
      <c r="B877">
        <f t="shared" si="78"/>
        <v>1.1668718932254891E-3</v>
      </c>
      <c r="C877">
        <f t="shared" si="79"/>
        <v>4.396302135341112E-3</v>
      </c>
      <c r="D877">
        <f t="shared" si="80"/>
        <v>1.6010414676996911E-2</v>
      </c>
      <c r="E877">
        <f t="shared" si="81"/>
        <v>2.8915444254499221E-3</v>
      </c>
      <c r="O877">
        <f t="shared" si="82"/>
        <v>1.1668718932254904E-3</v>
      </c>
      <c r="P877">
        <f t="shared" si="83"/>
        <v>0</v>
      </c>
    </row>
    <row r="878" spans="1:16" x14ac:dyDescent="0.3">
      <c r="A878">
        <v>8.76</v>
      </c>
      <c r="B878">
        <f t="shared" si="78"/>
        <v>1.1611465837569987E-3</v>
      </c>
      <c r="C878">
        <f t="shared" si="79"/>
        <v>4.3814361259415955E-3</v>
      </c>
      <c r="D878">
        <f t="shared" si="80"/>
        <v>1.5966526035839129E-2</v>
      </c>
      <c r="E878">
        <f t="shared" si="81"/>
        <v>2.8799043607286934E-3</v>
      </c>
      <c r="O878">
        <f t="shared" si="82"/>
        <v>1.1611465837569979E-3</v>
      </c>
      <c r="P878">
        <f t="shared" si="83"/>
        <v>0</v>
      </c>
    </row>
    <row r="879" spans="1:16" x14ac:dyDescent="0.3">
      <c r="A879">
        <v>8.77</v>
      </c>
      <c r="B879">
        <f t="shared" si="78"/>
        <v>1.1554543602750986E-3</v>
      </c>
      <c r="C879">
        <f t="shared" si="79"/>
        <v>4.36663015280544E-3</v>
      </c>
      <c r="D879">
        <f t="shared" si="80"/>
        <v>1.5922785754357374E-2</v>
      </c>
      <c r="E879">
        <f t="shared" si="81"/>
        <v>2.8683213834883492E-3</v>
      </c>
      <c r="O879">
        <f t="shared" si="82"/>
        <v>1.1554543602750988E-3</v>
      </c>
      <c r="P879">
        <f t="shared" si="83"/>
        <v>0</v>
      </c>
    </row>
    <row r="880" spans="1:16" x14ac:dyDescent="0.3">
      <c r="A880">
        <v>8.7799999999999994</v>
      </c>
      <c r="B880">
        <f t="shared" si="78"/>
        <v>1.1497950029672084E-3</v>
      </c>
      <c r="C880">
        <f t="shared" si="79"/>
        <v>4.3518839327067365E-3</v>
      </c>
      <c r="D880">
        <f t="shared" si="80"/>
        <v>1.5879193233606401E-2</v>
      </c>
      <c r="E880">
        <f t="shared" si="81"/>
        <v>2.8567951639694618E-3</v>
      </c>
      <c r="O880">
        <f t="shared" si="82"/>
        <v>1.1497950029672084E-3</v>
      </c>
      <c r="P880">
        <f t="shared" si="83"/>
        <v>0</v>
      </c>
    </row>
    <row r="881" spans="1:16" x14ac:dyDescent="0.3">
      <c r="A881">
        <v>8.7899999999999991</v>
      </c>
      <c r="B881">
        <f t="shared" si="78"/>
        <v>1.1441682936693409E-3</v>
      </c>
      <c r="C881">
        <f t="shared" si="79"/>
        <v>4.3371971839557414E-3</v>
      </c>
      <c r="D881">
        <f t="shared" si="80"/>
        <v>1.5835747877465573E-2</v>
      </c>
      <c r="E881">
        <f t="shared" si="81"/>
        <v>2.8453253746024841E-3</v>
      </c>
      <c r="O881">
        <f t="shared" si="82"/>
        <v>1.1441682936693402E-3</v>
      </c>
      <c r="P881">
        <f t="shared" si="83"/>
        <v>0</v>
      </c>
    </row>
    <row r="882" spans="1:16" x14ac:dyDescent="0.3">
      <c r="A882">
        <v>8.8000000000000007</v>
      </c>
      <c r="B882">
        <f t="shared" si="78"/>
        <v>1.1385740158523455E-3</v>
      </c>
      <c r="C882">
        <f t="shared" si="79"/>
        <v>4.3225696263894178E-3</v>
      </c>
      <c r="D882">
        <f t="shared" si="80"/>
        <v>1.5792449092623513E-2</v>
      </c>
      <c r="E882">
        <f t="shared" si="81"/>
        <v>2.8339116899913181E-3</v>
      </c>
      <c r="O882">
        <f t="shared" si="82"/>
        <v>1.1385740158523468E-3</v>
      </c>
      <c r="P882">
        <f t="shared" si="83"/>
        <v>0</v>
      </c>
    </row>
    <row r="883" spans="1:16" x14ac:dyDescent="0.3">
      <c r="A883">
        <v>8.81</v>
      </c>
      <c r="B883">
        <f t="shared" si="78"/>
        <v>1.1330119546082806E-3</v>
      </c>
      <c r="C883">
        <f t="shared" si="79"/>
        <v>4.3080009813620396E-3</v>
      </c>
      <c r="D883">
        <f t="shared" si="80"/>
        <v>1.5749296288562791E-2</v>
      </c>
      <c r="E883">
        <f t="shared" si="81"/>
        <v>2.8225537868970373E-3</v>
      </c>
      <c r="O883">
        <f t="shared" si="82"/>
        <v>1.1330119546082804E-3</v>
      </c>
      <c r="P883">
        <f t="shared" si="83"/>
        <v>0</v>
      </c>
    </row>
    <row r="884" spans="1:16" x14ac:dyDescent="0.3">
      <c r="A884">
        <v>8.82</v>
      </c>
      <c r="B884">
        <f t="shared" si="78"/>
        <v>1.1274818966368881E-3</v>
      </c>
      <c r="C884">
        <f t="shared" si="79"/>
        <v>4.2934909717358399E-3</v>
      </c>
      <c r="D884">
        <f t="shared" si="80"/>
        <v>1.5706288877545094E-2</v>
      </c>
      <c r="E884">
        <f t="shared" si="81"/>
        <v>2.8112513442217525E-3</v>
      </c>
      <c r="O884">
        <f t="shared" si="82"/>
        <v>1.1274818966368881E-3</v>
      </c>
      <c r="P884">
        <f t="shared" si="83"/>
        <v>0</v>
      </c>
    </row>
    <row r="885" spans="1:16" x14ac:dyDescent="0.3">
      <c r="A885">
        <v>8.83</v>
      </c>
      <c r="B885">
        <f t="shared" si="78"/>
        <v>1.1219836302322217E-3</v>
      </c>
      <c r="C885">
        <f t="shared" si="79"/>
        <v>4.2790393218717464E-3</v>
      </c>
      <c r="D885">
        <f t="shared" si="80"/>
        <v>1.5663426274595712E-2</v>
      </c>
      <c r="E885">
        <f t="shared" si="81"/>
        <v>2.8000040429925878E-3</v>
      </c>
      <c r="O885">
        <f t="shared" si="82"/>
        <v>1.1219836302322228E-3</v>
      </c>
      <c r="P885">
        <f t="shared" si="83"/>
        <v>0</v>
      </c>
    </row>
    <row r="886" spans="1:16" x14ac:dyDescent="0.3">
      <c r="A886">
        <v>8.84</v>
      </c>
      <c r="B886">
        <f t="shared" si="78"/>
        <v>1.1165169452693837E-3</v>
      </c>
      <c r="C886">
        <f t="shared" si="79"/>
        <v>4.2646457576201906E-3</v>
      </c>
      <c r="D886">
        <f t="shared" si="80"/>
        <v>1.5620707897489115E-2</v>
      </c>
      <c r="E886">
        <f t="shared" si="81"/>
        <v>2.7888115663458105E-3</v>
      </c>
      <c r="O886">
        <f t="shared" si="82"/>
        <v>1.116516945269382E-3</v>
      </c>
      <c r="P886">
        <f t="shared" si="83"/>
        <v>1.7347234759768071E-18</v>
      </c>
    </row>
    <row r="887" spans="1:16" x14ac:dyDescent="0.3">
      <c r="A887">
        <v>8.85</v>
      </c>
      <c r="B887">
        <f t="shared" si="78"/>
        <v>1.1110816331913716E-3</v>
      </c>
      <c r="C887">
        <f t="shared" si="79"/>
        <v>4.2503100063119243E-3</v>
      </c>
      <c r="D887">
        <f t="shared" si="80"/>
        <v>1.557813316673368E-2</v>
      </c>
      <c r="E887">
        <f t="shared" si="81"/>
        <v>2.7776735995110901E-3</v>
      </c>
      <c r="O887">
        <f t="shared" si="82"/>
        <v>1.1110816331913707E-3</v>
      </c>
      <c r="P887">
        <f t="shared" si="83"/>
        <v>0</v>
      </c>
    </row>
    <row r="888" spans="1:16" x14ac:dyDescent="0.3">
      <c r="A888">
        <v>8.86</v>
      </c>
      <c r="B888">
        <f t="shared" si="78"/>
        <v>1.1056774869960728E-3</v>
      </c>
      <c r="C888">
        <f t="shared" si="79"/>
        <v>4.2360317967489892E-3</v>
      </c>
      <c r="D888">
        <f t="shared" si="80"/>
        <v>1.5535701505557225E-2</v>
      </c>
      <c r="E888">
        <f t="shared" si="81"/>
        <v>2.7665898297958803E-3</v>
      </c>
      <c r="O888">
        <f t="shared" si="82"/>
        <v>1.1056774869960735E-3</v>
      </c>
      <c r="P888">
        <f t="shared" si="83"/>
        <v>0</v>
      </c>
    </row>
    <row r="889" spans="1:16" x14ac:dyDescent="0.3">
      <c r="A889">
        <v>8.8699999999999992</v>
      </c>
      <c r="B889">
        <f t="shared" si="78"/>
        <v>1.1003043012233541E-3</v>
      </c>
      <c r="C889">
        <f t="shared" si="79"/>
        <v>4.2218108591956472E-3</v>
      </c>
      <c r="D889">
        <f t="shared" si="80"/>
        <v>1.5493412339892173E-2</v>
      </c>
      <c r="E889">
        <f t="shared" si="81"/>
        <v>2.7555599465699334E-3</v>
      </c>
      <c r="O889">
        <f t="shared" si="82"/>
        <v>1.1003043012233547E-3</v>
      </c>
      <c r="P889">
        <f t="shared" si="83"/>
        <v>0</v>
      </c>
    </row>
    <row r="890" spans="1:16" x14ac:dyDescent="0.3">
      <c r="A890">
        <v>8.8800000000000008</v>
      </c>
      <c r="B890">
        <f t="shared" si="78"/>
        <v>1.0949618719422755E-3</v>
      </c>
      <c r="C890">
        <f t="shared" si="79"/>
        <v>4.2076469253694701E-3</v>
      </c>
      <c r="D890">
        <f t="shared" si="80"/>
        <v>1.5451265098361047E-2</v>
      </c>
      <c r="E890">
        <f t="shared" si="81"/>
        <v>2.7445836412499413E-3</v>
      </c>
      <c r="O890">
        <f t="shared" si="82"/>
        <v>1.0949618719422755E-3</v>
      </c>
      <c r="P890">
        <f t="shared" si="83"/>
        <v>0</v>
      </c>
    </row>
    <row r="891" spans="1:16" x14ac:dyDescent="0.3">
      <c r="A891">
        <v>8.89</v>
      </c>
      <c r="B891">
        <f t="shared" si="78"/>
        <v>1.0896499967384271E-3</v>
      </c>
      <c r="C891">
        <f t="shared" si="79"/>
        <v>4.1935397284324234E-3</v>
      </c>
      <c r="D891">
        <f t="shared" si="80"/>
        <v>1.540925921226196E-2</v>
      </c>
      <c r="E891">
        <f t="shared" si="81"/>
        <v>2.7336606072843267E-3</v>
      </c>
      <c r="O891">
        <f t="shared" si="82"/>
        <v>1.0896499967384288E-3</v>
      </c>
      <c r="P891">
        <f t="shared" si="83"/>
        <v>-1.7347234759768071E-18</v>
      </c>
    </row>
    <row r="892" spans="1:16" x14ac:dyDescent="0.3">
      <c r="A892">
        <v>8.9</v>
      </c>
      <c r="B892">
        <f t="shared" si="78"/>
        <v>1.0843684747013776E-3</v>
      </c>
      <c r="C892">
        <f t="shared" si="79"/>
        <v>4.1794890029820285E-3</v>
      </c>
      <c r="D892">
        <f t="shared" si="80"/>
        <v>1.5367394115554251E-2</v>
      </c>
      <c r="E892">
        <f t="shared" si="81"/>
        <v>2.722790540138114E-3</v>
      </c>
      <c r="O892">
        <f t="shared" si="82"/>
        <v>1.0843684747013785E-3</v>
      </c>
      <c r="P892">
        <f t="shared" si="83"/>
        <v>0</v>
      </c>
    </row>
    <row r="893" spans="1:16" x14ac:dyDescent="0.3">
      <c r="A893">
        <v>8.91</v>
      </c>
      <c r="B893">
        <f t="shared" si="78"/>
        <v>1.07911710641223E-3</v>
      </c>
      <c r="C893">
        <f t="shared" si="79"/>
        <v>4.1654944850426064E-3</v>
      </c>
      <c r="D893">
        <f t="shared" si="80"/>
        <v>1.5325669244844095E-2</v>
      </c>
      <c r="E893">
        <f t="shared" si="81"/>
        <v>2.711973137277974E-3</v>
      </c>
      <c r="O893">
        <f t="shared" si="82"/>
        <v>1.0791171064122313E-3</v>
      </c>
      <c r="P893">
        <f t="shared" si="83"/>
        <v>0</v>
      </c>
    </row>
    <row r="894" spans="1:16" x14ac:dyDescent="0.3">
      <c r="A894">
        <v>8.92</v>
      </c>
      <c r="B894">
        <f t="shared" si="78"/>
        <v>1.0738956939313038E-3</v>
      </c>
      <c r="C894">
        <f t="shared" si="79"/>
        <v>4.151555912056553E-3</v>
      </c>
      <c r="D894">
        <f t="shared" si="80"/>
        <v>1.528408403937039E-2</v>
      </c>
      <c r="E894">
        <f t="shared" si="81"/>
        <v>2.7012080981573391E-3</v>
      </c>
      <c r="O894">
        <f t="shared" si="82"/>
        <v>1.0738956939313038E-3</v>
      </c>
      <c r="P894">
        <f t="shared" si="83"/>
        <v>0</v>
      </c>
    </row>
    <row r="895" spans="1:16" x14ac:dyDescent="0.3">
      <c r="A895">
        <v>8.93</v>
      </c>
      <c r="B895">
        <f t="shared" si="78"/>
        <v>1.0687040407859135E-3</v>
      </c>
      <c r="C895">
        <f t="shared" si="79"/>
        <v>4.1376730228757019E-3</v>
      </c>
      <c r="D895">
        <f t="shared" si="80"/>
        <v>1.5242637940990464E-2</v>
      </c>
      <c r="E895">
        <f t="shared" si="81"/>
        <v>2.6904951242017212E-3</v>
      </c>
      <c r="O895">
        <f t="shared" si="82"/>
        <v>1.0687040407859143E-3</v>
      </c>
      <c r="P895">
        <f t="shared" si="83"/>
        <v>0</v>
      </c>
    </row>
    <row r="896" spans="1:16" x14ac:dyDescent="0.3">
      <c r="A896">
        <v>8.94</v>
      </c>
      <c r="B896">
        <f t="shared" si="78"/>
        <v>1.063541951958281E-3</v>
      </c>
      <c r="C896">
        <f t="shared" si="79"/>
        <v>4.12384555775272E-3</v>
      </c>
      <c r="D896">
        <f t="shared" si="80"/>
        <v>1.5201330394166173E-2</v>
      </c>
      <c r="E896">
        <f t="shared" si="81"/>
        <v>2.6798339187940564E-3</v>
      </c>
      <c r="O896">
        <f t="shared" si="82"/>
        <v>1.0635419519582818E-3</v>
      </c>
      <c r="P896">
        <f t="shared" si="83"/>
        <v>0</v>
      </c>
    </row>
    <row r="897" spans="1:16" x14ac:dyDescent="0.3">
      <c r="A897">
        <v>8.9499999999999993</v>
      </c>
      <c r="B897">
        <f t="shared" si="78"/>
        <v>1.0584092338735284E-3</v>
      </c>
      <c r="C897">
        <f t="shared" si="79"/>
        <v>4.1100732583325651E-3</v>
      </c>
      <c r="D897">
        <f t="shared" si="80"/>
        <v>1.5160160845949889E-2</v>
      </c>
      <c r="E897">
        <f t="shared" si="81"/>
        <v>2.6692241872602364E-3</v>
      </c>
      <c r="O897">
        <f t="shared" si="82"/>
        <v>1.0584092338735294E-3</v>
      </c>
      <c r="P897">
        <f t="shared" si="83"/>
        <v>0</v>
      </c>
    </row>
    <row r="898" spans="1:16" x14ac:dyDescent="0.3">
      <c r="A898">
        <v>8.9600000000000009</v>
      </c>
      <c r="B898">
        <f t="shared" si="78"/>
        <v>1.0533056943878071E-3</v>
      </c>
      <c r="C898">
        <f t="shared" si="79"/>
        <v>4.0963558676440411E-3</v>
      </c>
      <c r="D898">
        <f t="shared" si="80"/>
        <v>1.5119128745970569E-2</v>
      </c>
      <c r="E898">
        <f t="shared" si="81"/>
        <v>2.6586656368547466E-3</v>
      </c>
      <c r="O898">
        <f t="shared" si="82"/>
        <v>1.0533056943878049E-3</v>
      </c>
      <c r="P898">
        <f t="shared" si="83"/>
        <v>2.1684043449710089E-18</v>
      </c>
    </row>
    <row r="899" spans="1:16" x14ac:dyDescent="0.3">
      <c r="A899">
        <v>8.9700000000000006</v>
      </c>
      <c r="B899">
        <f t="shared" si="78"/>
        <v>1.0482311427765106E-3</v>
      </c>
      <c r="C899">
        <f t="shared" si="79"/>
        <v>4.0826931300913701E-3</v>
      </c>
      <c r="D899">
        <f t="shared" si="80"/>
        <v>1.5078233546420032E-2</v>
      </c>
      <c r="E899">
        <f t="shared" si="81"/>
        <v>2.6481579767463925E-3</v>
      </c>
      <c r="O899">
        <f t="shared" si="82"/>
        <v>1.0482311427765084E-3</v>
      </c>
      <c r="P899">
        <f t="shared" si="83"/>
        <v>2.1684043449710089E-18</v>
      </c>
    </row>
    <row r="900" spans="1:16" x14ac:dyDescent="0.3">
      <c r="A900">
        <v>8.98</v>
      </c>
      <c r="B900">
        <f t="shared" ref="B900:B963" si="84">_xlfn.F.DIST(A900,5,9,FALSE)</f>
        <v>1.0431853897226162E-3</v>
      </c>
      <c r="C900">
        <f t="shared" ref="C900:C963" si="85">_xlfn.F.DIST(A900,1,9,FALSE)</f>
        <v>4.0690847914457992E-3</v>
      </c>
      <c r="D900">
        <f t="shared" ref="D900:D963" si="86">_xlfn.F.DIST.RT(A900,1,9)</f>
        <v>1.5037474702039193E-2</v>
      </c>
      <c r="E900">
        <f t="shared" ref="E900:E963" si="87">_xlfn.F.DIST.RT(A900,5,9)</f>
        <v>2.6377009180041772E-3</v>
      </c>
      <c r="O900">
        <f t="shared" ref="O900:O963" si="88">1/$N$3*(5/9)^(5/2)*A900^(5/2-1)*(1+5/9*A900)^(-(5+9)/2)</f>
        <v>1.0431853897226158E-3</v>
      </c>
      <c r="P900">
        <f t="shared" ref="P900:P963" si="89">B900-O900</f>
        <v>0</v>
      </c>
    </row>
    <row r="901" spans="1:16" x14ac:dyDescent="0.3">
      <c r="A901">
        <v>8.99</v>
      </c>
      <c r="B901">
        <f t="shared" si="84"/>
        <v>1.0381682473051151E-3</v>
      </c>
      <c r="C901">
        <f t="shared" si="85"/>
        <v>4.0555305988373546E-3</v>
      </c>
      <c r="D901">
        <f t="shared" si="86"/>
        <v>1.4996851670104474E-2</v>
      </c>
      <c r="E901">
        <f t="shared" si="87"/>
        <v>2.6272941735833014E-3</v>
      </c>
      <c r="O901">
        <f t="shared" si="88"/>
        <v>1.038168247305117E-3</v>
      </c>
      <c r="P901">
        <f t="shared" si="89"/>
        <v>-1.951563910473908E-18</v>
      </c>
    </row>
    <row r="902" spans="1:16" x14ac:dyDescent="0.3">
      <c r="A902">
        <v>9</v>
      </c>
      <c r="B902">
        <f t="shared" si="84"/>
        <v>1.0331795289875618E-3</v>
      </c>
      <c r="C902">
        <f t="shared" si="85"/>
        <v>4.0420303007465503E-3</v>
      </c>
      <c r="D902">
        <f t="shared" si="86"/>
        <v>1.4956363910414211E-2</v>
      </c>
      <c r="E902">
        <f t="shared" si="87"/>
        <v>2.6169374583112307E-3</v>
      </c>
      <c r="O902">
        <f t="shared" si="88"/>
        <v>1.0331795289875629E-3</v>
      </c>
      <c r="P902">
        <f t="shared" si="89"/>
        <v>0</v>
      </c>
    </row>
    <row r="903" spans="1:16" x14ac:dyDescent="0.3">
      <c r="A903">
        <v>9.01</v>
      </c>
      <c r="B903">
        <f t="shared" si="84"/>
        <v>1.0282190496067071E-3</v>
      </c>
      <c r="C903">
        <f t="shared" si="85"/>
        <v>4.0285836469962357E-3</v>
      </c>
      <c r="D903">
        <f t="shared" si="86"/>
        <v>1.4916010885275216E-2</v>
      </c>
      <c r="E903">
        <f t="shared" si="87"/>
        <v>2.6066304888739135E-3</v>
      </c>
      <c r="O903">
        <f t="shared" si="88"/>
        <v>1.0282190496067071E-3</v>
      </c>
      <c r="P903">
        <f t="shared" si="89"/>
        <v>0</v>
      </c>
    </row>
    <row r="904" spans="1:16" x14ac:dyDescent="0.3">
      <c r="A904">
        <v>9.02</v>
      </c>
      <c r="B904">
        <f t="shared" si="84"/>
        <v>1.0232866253612513E-3</v>
      </c>
      <c r="C904">
        <f t="shared" si="85"/>
        <v>4.0151903887434177E-3</v>
      </c>
      <c r="D904">
        <f t="shared" si="86"/>
        <v>1.4875792059489457E-2</v>
      </c>
      <c r="E904">
        <f t="shared" si="87"/>
        <v>2.5963729838021305E-3</v>
      </c>
      <c r="O904">
        <f t="shared" si="88"/>
        <v>1.0232866253612511E-3</v>
      </c>
      <c r="P904">
        <f t="shared" si="89"/>
        <v>0</v>
      </c>
    </row>
    <row r="905" spans="1:16" x14ac:dyDescent="0.3">
      <c r="A905">
        <v>9.0299999999999994</v>
      </c>
      <c r="B905">
        <f t="shared" si="84"/>
        <v>1.0183820738006943E-3</v>
      </c>
      <c r="C905">
        <f t="shared" si="85"/>
        <v>4.0018502784712239E-3</v>
      </c>
      <c r="D905">
        <f t="shared" si="86"/>
        <v>1.4835706900340586E-2</v>
      </c>
      <c r="E905">
        <f t="shared" si="87"/>
        <v>2.5861646634578873E-3</v>
      </c>
      <c r="O905">
        <f t="shared" si="88"/>
        <v>1.018382073800694E-3</v>
      </c>
      <c r="P905">
        <f t="shared" si="89"/>
        <v>0</v>
      </c>
    </row>
    <row r="906" spans="1:16" x14ac:dyDescent="0.3">
      <c r="A906">
        <v>9.0399999999999991</v>
      </c>
      <c r="B906">
        <f t="shared" si="84"/>
        <v>1.0135052138142849E-3</v>
      </c>
      <c r="C906">
        <f t="shared" si="85"/>
        <v>3.9885630699808879E-3</v>
      </c>
      <c r="D906">
        <f t="shared" si="86"/>
        <v>1.4795754877580898E-2</v>
      </c>
      <c r="E906">
        <f t="shared" si="87"/>
        <v>2.5760052500210166E-3</v>
      </c>
      <c r="O906">
        <f t="shared" si="88"/>
        <v>1.0135052138142856E-3</v>
      </c>
      <c r="P906">
        <f t="shared" si="89"/>
        <v>0</v>
      </c>
    </row>
    <row r="907" spans="1:16" x14ac:dyDescent="0.3">
      <c r="A907">
        <v>9.0500000000000007</v>
      </c>
      <c r="B907">
        <f t="shared" si="84"/>
        <v>1.0086558656200676E-3</v>
      </c>
      <c r="C907">
        <f t="shared" si="85"/>
        <v>3.9753285183837268E-3</v>
      </c>
      <c r="D907">
        <f t="shared" si="86"/>
        <v>1.4755935463418121E-2</v>
      </c>
      <c r="E907">
        <f t="shared" si="87"/>
        <v>2.5658944674757751E-3</v>
      </c>
      <c r="O907">
        <f t="shared" si="88"/>
        <v>1.0086558656200665E-3</v>
      </c>
      <c r="P907">
        <f t="shared" si="89"/>
        <v>0</v>
      </c>
    </row>
    <row r="908" spans="1:16" x14ac:dyDescent="0.3">
      <c r="A908">
        <v>9.06</v>
      </c>
      <c r="B908">
        <f t="shared" si="84"/>
        <v>1.0038338507540269E-3</v>
      </c>
      <c r="C908">
        <f t="shared" si="85"/>
        <v>3.9621463800932639E-3</v>
      </c>
      <c r="D908">
        <f t="shared" si="86"/>
        <v>1.471624813250234E-2</v>
      </c>
      <c r="E908">
        <f t="shared" si="87"/>
        <v>2.5558320415976646E-3</v>
      </c>
      <c r="O908">
        <f t="shared" si="88"/>
        <v>1.0038338507540262E-3</v>
      </c>
      <c r="P908">
        <f t="shared" si="89"/>
        <v>0</v>
      </c>
    </row>
    <row r="909" spans="1:16" x14ac:dyDescent="0.3">
      <c r="A909">
        <v>9.07</v>
      </c>
      <c r="B909">
        <f t="shared" si="84"/>
        <v>9.9903899205934076E-4</v>
      </c>
      <c r="C909">
        <f t="shared" si="85"/>
        <v>3.9490164128173936E-3</v>
      </c>
      <c r="D909">
        <f t="shared" si="86"/>
        <v>1.4676692361913005E-2</v>
      </c>
      <c r="E909">
        <f t="shared" si="87"/>
        <v>2.5458176999402686E-3</v>
      </c>
      <c r="O909">
        <f t="shared" si="88"/>
        <v>9.9903899205933924E-4</v>
      </c>
      <c r="P909">
        <f t="shared" si="89"/>
        <v>0</v>
      </c>
    </row>
    <row r="910" spans="1:16" x14ac:dyDescent="0.3">
      <c r="A910">
        <v>9.08</v>
      </c>
      <c r="B910">
        <f t="shared" si="84"/>
        <v>9.9427111367570895E-4</v>
      </c>
      <c r="C910">
        <f t="shared" si="85"/>
        <v>3.9359383755505134E-3</v>
      </c>
      <c r="D910">
        <f t="shared" si="86"/>
        <v>1.4637267631146098E-2</v>
      </c>
      <c r="E910">
        <f t="shared" si="87"/>
        <v>2.5358511718222483E-3</v>
      </c>
      <c r="O910">
        <f t="shared" si="88"/>
        <v>9.9427111367570895E-4</v>
      </c>
      <c r="P910">
        <f t="shared" si="89"/>
        <v>0</v>
      </c>
    </row>
    <row r="911" spans="1:16" x14ac:dyDescent="0.3">
      <c r="A911">
        <v>9.09</v>
      </c>
      <c r="B911">
        <f t="shared" si="84"/>
        <v>9.8953004102880424E-4</v>
      </c>
      <c r="C911">
        <f t="shared" si="85"/>
        <v>3.9229120285658057E-3</v>
      </c>
      <c r="D911">
        <f t="shared" si="86"/>
        <v>1.4597973422101222E-2</v>
      </c>
      <c r="E911">
        <f t="shared" si="87"/>
        <v>2.5259321883144403E-3</v>
      </c>
      <c r="O911">
        <f t="shared" si="88"/>
        <v>9.8953004102880489E-4</v>
      </c>
      <c r="P911">
        <f t="shared" si="89"/>
        <v>0</v>
      </c>
    </row>
    <row r="912" spans="1:16" x14ac:dyDescent="0.3">
      <c r="A912">
        <v>9.1</v>
      </c>
      <c r="B912">
        <f t="shared" si="84"/>
        <v>9.8481560081979582E-4</v>
      </c>
      <c r="C912">
        <f t="shared" si="85"/>
        <v>3.9099371334075546E-3</v>
      </c>
      <c r="D912">
        <f t="shared" si="86"/>
        <v>1.4558809219068838E-2</v>
      </c>
      <c r="E912">
        <f t="shared" si="87"/>
        <v>2.5160604822270223E-3</v>
      </c>
      <c r="O912">
        <f t="shared" si="88"/>
        <v>9.848156008197956E-4</v>
      </c>
      <c r="P912">
        <f t="shared" si="89"/>
        <v>0</v>
      </c>
    </row>
    <row r="913" spans="1:16" x14ac:dyDescent="0.3">
      <c r="A913">
        <v>9.11</v>
      </c>
      <c r="B913">
        <f t="shared" si="84"/>
        <v>9.8012762101497286E-4</v>
      </c>
      <c r="C913">
        <f t="shared" si="85"/>
        <v>3.8970134528834672E-3</v>
      </c>
      <c r="D913">
        <f t="shared" si="86"/>
        <v>1.4519774508717741E-2</v>
      </c>
      <c r="E913">
        <f t="shared" si="87"/>
        <v>2.5062357880968368E-3</v>
      </c>
      <c r="O913">
        <f t="shared" si="88"/>
        <v>9.8012762101497394E-4</v>
      </c>
      <c r="P913">
        <f t="shared" si="89"/>
        <v>0</v>
      </c>
    </row>
    <row r="914" spans="1:16" x14ac:dyDescent="0.3">
      <c r="A914">
        <v>9.1199999999999992</v>
      </c>
      <c r="B914">
        <f t="shared" si="84"/>
        <v>9.7546593083547089E-4</v>
      </c>
      <c r="C914">
        <f t="shared" si="85"/>
        <v>3.8841407510570797E-3</v>
      </c>
      <c r="D914">
        <f t="shared" si="86"/>
        <v>1.4480868780082314E-2</v>
      </c>
      <c r="E914">
        <f t="shared" si="87"/>
        <v>2.4964578421747792E-3</v>
      </c>
      <c r="O914">
        <f t="shared" si="88"/>
        <v>9.7546593083547219E-4</v>
      </c>
      <c r="P914">
        <f t="shared" si="89"/>
        <v>-1.3010426069826053E-18</v>
      </c>
    </row>
    <row r="915" spans="1:16" x14ac:dyDescent="0.3">
      <c r="A915">
        <v>9.1300000000000008</v>
      </c>
      <c r="B915">
        <f t="shared" si="84"/>
        <v>9.7083036074707555E-4</v>
      </c>
      <c r="C915">
        <f t="shared" si="85"/>
        <v>3.8713187932402247E-3</v>
      </c>
      <c r="D915">
        <f t="shared" si="86"/>
        <v>1.4442091524550053E-2</v>
      </c>
      <c r="E915">
        <f t="shared" si="87"/>
        <v>2.4867263824132936E-3</v>
      </c>
      <c r="O915">
        <f t="shared" si="88"/>
        <v>9.708303607470749E-4</v>
      </c>
      <c r="P915">
        <f t="shared" si="89"/>
        <v>0</v>
      </c>
    </row>
    <row r="916" spans="1:16" x14ac:dyDescent="0.3">
      <c r="A916">
        <v>9.14</v>
      </c>
      <c r="B916">
        <f t="shared" si="84"/>
        <v>9.6622074245012314E-4</v>
      </c>
      <c r="C916">
        <f t="shared" si="85"/>
        <v>3.8585473459855054E-3</v>
      </c>
      <c r="D916">
        <f t="shared" si="86"/>
        <v>1.4403442235849119E-2</v>
      </c>
      <c r="E916">
        <f t="shared" si="87"/>
        <v>2.4770411484539971E-3</v>
      </c>
      <c r="O916">
        <f t="shared" si="88"/>
        <v>9.6622074245012314E-4</v>
      </c>
      <c r="P916">
        <f t="shared" si="89"/>
        <v>0</v>
      </c>
    </row>
    <row r="917" spans="1:16" x14ac:dyDescent="0.3">
      <c r="A917">
        <v>9.15</v>
      </c>
      <c r="B917">
        <f t="shared" si="84"/>
        <v>9.6163690886949755E-4</v>
      </c>
      <c r="C917">
        <f t="shared" si="85"/>
        <v>3.8458261770789055E-3</v>
      </c>
      <c r="D917">
        <f t="shared" si="86"/>
        <v>1.4364920410035986E-2</v>
      </c>
      <c r="E917">
        <f t="shared" si="87"/>
        <v>2.467401881615375E-3</v>
      </c>
      <c r="O917">
        <f t="shared" si="88"/>
        <v>9.6163690886949863E-4</v>
      </c>
      <c r="P917">
        <f t="shared" si="89"/>
        <v>-1.0842021724855044E-18</v>
      </c>
    </row>
    <row r="918" spans="1:16" x14ac:dyDescent="0.3">
      <c r="A918">
        <v>9.16</v>
      </c>
      <c r="B918">
        <f t="shared" si="84"/>
        <v>9.5707869414471132E-4</v>
      </c>
      <c r="C918">
        <f t="shared" si="85"/>
        <v>3.8331550555323651E-3</v>
      </c>
      <c r="D918">
        <f t="shared" si="86"/>
        <v>1.4326525545483125E-2</v>
      </c>
      <c r="E918">
        <f t="shared" si="87"/>
        <v>2.4578083248805583E-3</v>
      </c>
      <c r="O918">
        <f t="shared" si="88"/>
        <v>9.5707869414471099E-4</v>
      </c>
      <c r="P918">
        <f t="shared" si="89"/>
        <v>0</v>
      </c>
    </row>
    <row r="919" spans="1:16" x14ac:dyDescent="0.3">
      <c r="A919">
        <v>9.17</v>
      </c>
      <c r="B919">
        <f t="shared" si="84"/>
        <v>9.5254593362006478E-4</v>
      </c>
      <c r="C919">
        <f t="shared" si="85"/>
        <v>3.8205337515764179E-3</v>
      </c>
      <c r="D919">
        <f t="shared" si="86"/>
        <v>1.4288257142866821E-2</v>
      </c>
      <c r="E919">
        <f t="shared" si="87"/>
        <v>2.4482602228852735E-3</v>
      </c>
      <c r="O919">
        <f t="shared" si="88"/>
        <v>9.5254593362006457E-4</v>
      </c>
      <c r="P919">
        <f t="shared" si="89"/>
        <v>0</v>
      </c>
    </row>
    <row r="920" spans="1:16" x14ac:dyDescent="0.3">
      <c r="A920">
        <v>9.18</v>
      </c>
      <c r="B920">
        <f t="shared" si="84"/>
        <v>9.4803846383491666E-4</v>
      </c>
      <c r="C920">
        <f t="shared" si="85"/>
        <v>3.8079620366529071E-3</v>
      </c>
      <c r="D920">
        <f t="shared" si="86"/>
        <v>1.425011470515497E-2</v>
      </c>
      <c r="E920">
        <f t="shared" si="87"/>
        <v>2.4387573219058272E-3</v>
      </c>
      <c r="O920">
        <f t="shared" si="88"/>
        <v>9.4803846383491612E-4</v>
      </c>
      <c r="P920">
        <f t="shared" si="89"/>
        <v>0</v>
      </c>
    </row>
    <row r="921" spans="1:16" x14ac:dyDescent="0.3">
      <c r="A921">
        <v>9.19</v>
      </c>
      <c r="B921">
        <f t="shared" si="84"/>
        <v>9.4355612251401512E-4</v>
      </c>
      <c r="C921">
        <f t="shared" si="85"/>
        <v>3.7954396834077755E-3</v>
      </c>
      <c r="D921">
        <f t="shared" si="86"/>
        <v>1.4212097737594988E-2</v>
      </c>
      <c r="E921">
        <f t="shared" si="87"/>
        <v>2.4292993698471605E-3</v>
      </c>
      <c r="O921">
        <f t="shared" si="88"/>
        <v>9.4355612251401468E-4</v>
      </c>
      <c r="P921">
        <f t="shared" si="89"/>
        <v>0</v>
      </c>
    </row>
    <row r="922" spans="1:16" x14ac:dyDescent="0.3">
      <c r="A922">
        <v>9.1999999999999993</v>
      </c>
      <c r="B922">
        <f t="shared" si="84"/>
        <v>9.3909874855793924E-4</v>
      </c>
      <c r="C922">
        <f t="shared" si="85"/>
        <v>3.782966465683814E-3</v>
      </c>
      <c r="D922">
        <f t="shared" si="86"/>
        <v>1.4174205747701877E-2</v>
      </c>
      <c r="E922">
        <f t="shared" si="87"/>
        <v>2.4198861162311241E-3</v>
      </c>
      <c r="O922">
        <f t="shared" si="88"/>
        <v>9.3909874855793913E-4</v>
      </c>
      <c r="P922">
        <f t="shared" si="89"/>
        <v>0</v>
      </c>
    </row>
    <row r="923" spans="1:16" x14ac:dyDescent="0.3">
      <c r="A923">
        <v>9.2100000000000009</v>
      </c>
      <c r="B923">
        <f t="shared" si="84"/>
        <v>9.3466618203360283E-4</v>
      </c>
      <c r="C923">
        <f t="shared" si="85"/>
        <v>3.770542158513566E-3</v>
      </c>
      <c r="D923">
        <f t="shared" si="86"/>
        <v>1.4136438245246257E-2</v>
      </c>
      <c r="E923">
        <f t="shared" si="87"/>
        <v>2.4105173121846935E-3</v>
      </c>
      <c r="O923">
        <f t="shared" si="88"/>
        <v>9.3466618203360207E-4</v>
      </c>
      <c r="P923">
        <f t="shared" si="89"/>
        <v>0</v>
      </c>
    </row>
    <row r="924" spans="1:16" x14ac:dyDescent="0.3">
      <c r="A924">
        <v>9.2200000000000006</v>
      </c>
      <c r="B924">
        <f t="shared" si="84"/>
        <v>9.3025826416485784E-4</v>
      </c>
      <c r="C924">
        <f t="shared" si="85"/>
        <v>3.7581665381121701E-3</v>
      </c>
      <c r="D924">
        <f t="shared" si="86"/>
        <v>1.4098794742242489E-2</v>
      </c>
      <c r="E924">
        <f t="shared" si="87"/>
        <v>2.4011927104283948E-3</v>
      </c>
      <c r="O924">
        <f t="shared" si="88"/>
        <v>9.3025826416485947E-4</v>
      </c>
      <c r="P924">
        <f t="shared" si="89"/>
        <v>-1.6263032587282567E-18</v>
      </c>
    </row>
    <row r="925" spans="1:16" x14ac:dyDescent="0.3">
      <c r="A925">
        <v>9.23</v>
      </c>
      <c r="B925">
        <f t="shared" si="84"/>
        <v>9.2587483732318272E-4</v>
      </c>
      <c r="C925">
        <f t="shared" si="85"/>
        <v>3.7458393818703786E-3</v>
      </c>
      <c r="D925">
        <f t="shared" si="86"/>
        <v>1.4061274752936946E-2</v>
      </c>
      <c r="E925">
        <f t="shared" si="87"/>
        <v>2.3919120652647649E-3</v>
      </c>
      <c r="O925">
        <f t="shared" si="88"/>
        <v>9.2587483732318315E-4</v>
      </c>
      <c r="P925">
        <f t="shared" si="89"/>
        <v>0</v>
      </c>
    </row>
    <row r="926" spans="1:16" x14ac:dyDescent="0.3">
      <c r="A926">
        <v>9.24</v>
      </c>
      <c r="B926">
        <f t="shared" si="84"/>
        <v>9.2151574501843239E-4</v>
      </c>
      <c r="C926">
        <f t="shared" si="85"/>
        <v>3.7335604683474688E-3</v>
      </c>
      <c r="D926">
        <f t="shared" si="86"/>
        <v>1.4023877793796173E-2</v>
      </c>
      <c r="E926">
        <f t="shared" si="87"/>
        <v>2.3826751325669309E-3</v>
      </c>
      <c r="O926">
        <f t="shared" si="88"/>
        <v>9.2151574501843218E-4</v>
      </c>
      <c r="P926">
        <f t="shared" si="89"/>
        <v>0</v>
      </c>
    </row>
    <row r="927" spans="1:16" x14ac:dyDescent="0.3">
      <c r="A927">
        <v>9.25</v>
      </c>
      <c r="B927">
        <f t="shared" si="84"/>
        <v>9.171808318896936E-4</v>
      </c>
      <c r="C927">
        <f t="shared" si="85"/>
        <v>3.7213295772643394E-3</v>
      </c>
      <c r="D927">
        <f t="shared" si="86"/>
        <v>1.3986603383495324E-2</v>
      </c>
      <c r="E927">
        <f t="shared" si="87"/>
        <v>2.3734816697672662E-3</v>
      </c>
      <c r="O927">
        <f t="shared" si="88"/>
        <v>9.1718083188969545E-4</v>
      </c>
      <c r="P927">
        <f t="shared" si="89"/>
        <v>-1.8431436932253575E-18</v>
      </c>
    </row>
    <row r="928" spans="1:16" x14ac:dyDescent="0.3">
      <c r="A928">
        <v>9.26</v>
      </c>
      <c r="B928">
        <f t="shared" si="84"/>
        <v>9.1286994369622052E-4</v>
      </c>
      <c r="C928">
        <f t="shared" si="85"/>
        <v>3.7091464894966047E-3</v>
      </c>
      <c r="D928">
        <f t="shared" si="86"/>
        <v>1.3949451042906607E-2</v>
      </c>
      <c r="E928">
        <f t="shared" si="87"/>
        <v>2.3643314358461438E-3</v>
      </c>
      <c r="O928">
        <f t="shared" si="88"/>
        <v>9.1286994369622139E-4</v>
      </c>
      <c r="P928">
        <f t="shared" si="89"/>
        <v>-8.6736173798840355E-19</v>
      </c>
    </row>
    <row r="929" spans="1:16" x14ac:dyDescent="0.3">
      <c r="A929">
        <v>9.27</v>
      </c>
      <c r="B929">
        <f t="shared" si="84"/>
        <v>9.0858292730842494E-4</v>
      </c>
      <c r="C929">
        <f t="shared" si="85"/>
        <v>3.6970109870676864E-3</v>
      </c>
      <c r="D929">
        <f t="shared" si="86"/>
        <v>1.3912420295087718E-2</v>
      </c>
      <c r="E929">
        <f t="shared" si="87"/>
        <v>2.3552241913207786E-3</v>
      </c>
      <c r="O929">
        <f t="shared" si="88"/>
        <v>9.0858292730842418E-4</v>
      </c>
      <c r="P929">
        <f t="shared" si="89"/>
        <v>0</v>
      </c>
    </row>
    <row r="930" spans="1:16" x14ac:dyDescent="0.3">
      <c r="A930">
        <v>9.2799999999999994</v>
      </c>
      <c r="B930">
        <f t="shared" si="84"/>
        <v>9.0431963069897373E-4</v>
      </c>
      <c r="C930">
        <f t="shared" si="85"/>
        <v>3.6849228531420242E-3</v>
      </c>
      <c r="D930">
        <f t="shared" si="86"/>
        <v>1.3875510665270385E-2</v>
      </c>
      <c r="E930">
        <f t="shared" si="87"/>
        <v>2.3461596982341684E-3</v>
      </c>
      <c r="O930">
        <f t="shared" si="88"/>
        <v>9.0431963069897503E-4</v>
      </c>
      <c r="P930">
        <f t="shared" si="89"/>
        <v>-1.3010426069826053E-18</v>
      </c>
    </row>
    <row r="931" spans="1:16" x14ac:dyDescent="0.3">
      <c r="A931">
        <v>9.2899999999999991</v>
      </c>
      <c r="B931">
        <f t="shared" si="84"/>
        <v>9.0007990293395875E-4</v>
      </c>
      <c r="C931">
        <f t="shared" si="85"/>
        <v>3.6728818720183076E-3</v>
      </c>
      <c r="D931">
        <f t="shared" si="86"/>
        <v>1.3838721680849011E-2</v>
      </c>
      <c r="E931">
        <f t="shared" si="87"/>
        <v>2.3371377201441054E-3</v>
      </c>
      <c r="O931">
        <f t="shared" si="88"/>
        <v>9.0007990293396016E-4</v>
      </c>
      <c r="P931">
        <f t="shared" si="89"/>
        <v>-1.4094628242311558E-18</v>
      </c>
    </row>
    <row r="932" spans="1:16" x14ac:dyDescent="0.3">
      <c r="A932">
        <v>9.3000000000000007</v>
      </c>
      <c r="B932">
        <f t="shared" si="84"/>
        <v>8.958635941641299E-4</v>
      </c>
      <c r="C932">
        <f t="shared" si="85"/>
        <v>3.6608878291227169E-3</v>
      </c>
      <c r="D932">
        <f t="shared" si="86"/>
        <v>1.3802052871369375E-2</v>
      </c>
      <c r="E932">
        <f t="shared" si="87"/>
        <v>2.328158022112291E-3</v>
      </c>
      <c r="O932">
        <f t="shared" si="88"/>
        <v>8.9586359416413044E-4</v>
      </c>
      <c r="P932">
        <f t="shared" si="89"/>
        <v>0</v>
      </c>
    </row>
    <row r="933" spans="1:16" x14ac:dyDescent="0.3">
      <c r="A933">
        <v>9.31</v>
      </c>
      <c r="B933">
        <f t="shared" si="84"/>
        <v>8.9167055561622339E-4</v>
      </c>
      <c r="C933">
        <f t="shared" si="85"/>
        <v>3.6489405110022538E-3</v>
      </c>
      <c r="D933">
        <f t="shared" si="86"/>
        <v>1.3765503768517422E-2</v>
      </c>
      <c r="E933">
        <f t="shared" si="87"/>
        <v>2.3192203706935335E-3</v>
      </c>
      <c r="O933">
        <f t="shared" si="88"/>
        <v>8.9167055561622448E-4</v>
      </c>
      <c r="P933">
        <f t="shared" si="89"/>
        <v>-1.0842021724855044E-18</v>
      </c>
    </row>
    <row r="934" spans="1:16" x14ac:dyDescent="0.3">
      <c r="A934">
        <v>9.32</v>
      </c>
      <c r="B934">
        <f t="shared" si="84"/>
        <v>8.8750063958435753E-4</v>
      </c>
      <c r="C934">
        <f t="shared" si="85"/>
        <v>3.6370397053181059E-3</v>
      </c>
      <c r="D934">
        <f t="shared" si="86"/>
        <v>1.3729073906107987E-2</v>
      </c>
      <c r="E934">
        <f t="shared" si="87"/>
        <v>2.3103245339250299E-3</v>
      </c>
      <c r="O934">
        <f t="shared" si="88"/>
        <v>8.8750063958436003E-4</v>
      </c>
      <c r="P934">
        <f t="shared" si="89"/>
        <v>-2.4936649967166602E-18</v>
      </c>
    </row>
    <row r="935" spans="1:16" x14ac:dyDescent="0.3">
      <c r="A935">
        <v>9.33</v>
      </c>
      <c r="B935">
        <f t="shared" si="84"/>
        <v>8.8335369942150858E-4</v>
      </c>
      <c r="C935">
        <f t="shared" si="85"/>
        <v>3.6251852008390636E-3</v>
      </c>
      <c r="D935">
        <f t="shared" si="86"/>
        <v>1.3692762820073832E-2</v>
      </c>
      <c r="E935">
        <f t="shared" si="87"/>
        <v>2.3014702813157345E-3</v>
      </c>
      <c r="O935">
        <f t="shared" si="88"/>
        <v>8.8335369942151053E-4</v>
      </c>
      <c r="P935">
        <f t="shared" si="89"/>
        <v>-1.951563910473908E-18</v>
      </c>
    </row>
    <row r="936" spans="1:16" x14ac:dyDescent="0.3">
      <c r="A936">
        <v>9.34</v>
      </c>
      <c r="B936">
        <f t="shared" si="84"/>
        <v>8.7922958953105476E-4</v>
      </c>
      <c r="C936">
        <f t="shared" si="85"/>
        <v>3.6133767874349473E-3</v>
      </c>
      <c r="D936">
        <f t="shared" si="86"/>
        <v>1.3656570048454424E-2</v>
      </c>
      <c r="E936">
        <f t="shared" si="87"/>
        <v>2.2926573838358087E-3</v>
      </c>
      <c r="O936">
        <f t="shared" si="88"/>
        <v>8.7922958953105313E-4</v>
      </c>
      <c r="P936">
        <f t="shared" si="89"/>
        <v>1.6263032587282567E-18</v>
      </c>
    </row>
    <row r="937" spans="1:16" x14ac:dyDescent="0.3">
      <c r="A937">
        <v>9.35</v>
      </c>
      <c r="B937">
        <f t="shared" si="84"/>
        <v>8.7512816535839199E-4</v>
      </c>
      <c r="C937">
        <f t="shared" si="85"/>
        <v>3.6016142560700774E-3</v>
      </c>
      <c r="D937">
        <f t="shared" si="86"/>
        <v>1.3620495131385118E-2</v>
      </c>
      <c r="E937">
        <f t="shared" si="87"/>
        <v>2.2838856139061692E-3</v>
      </c>
      <c r="O937">
        <f t="shared" si="88"/>
        <v>8.7512816535839112E-4</v>
      </c>
      <c r="P937">
        <f t="shared" si="89"/>
        <v>8.6736173798840355E-19</v>
      </c>
    </row>
    <row r="938" spans="1:16" x14ac:dyDescent="0.3">
      <c r="A938">
        <v>9.36</v>
      </c>
      <c r="B938">
        <f t="shared" si="84"/>
        <v>8.710492833826504E-4</v>
      </c>
      <c r="C938">
        <f t="shared" si="85"/>
        <v>3.5898973987968596E-3</v>
      </c>
      <c r="D938">
        <f t="shared" si="86"/>
        <v>1.3584537611086162E-2</v>
      </c>
      <c r="E938">
        <f t="shared" si="87"/>
        <v>2.2751547453881004E-3</v>
      </c>
      <c r="O938">
        <f t="shared" si="88"/>
        <v>8.7104928338264899E-4</v>
      </c>
      <c r="P938">
        <f t="shared" si="89"/>
        <v>1.4094628242311558E-18</v>
      </c>
    </row>
    <row r="939" spans="1:16" x14ac:dyDescent="0.3">
      <c r="A939">
        <v>9.3699999999999992</v>
      </c>
      <c r="B939">
        <f t="shared" si="84"/>
        <v>8.6699280110844165E-4</v>
      </c>
      <c r="C939">
        <f t="shared" si="85"/>
        <v>3.5782260087493544E-3</v>
      </c>
      <c r="D939">
        <f t="shared" si="86"/>
        <v>1.3548697031851884E-2</v>
      </c>
      <c r="E939">
        <f t="shared" si="87"/>
        <v>2.2664645535729589E-3</v>
      </c>
      <c r="O939">
        <f t="shared" si="88"/>
        <v>8.6699280110844187E-4</v>
      </c>
      <c r="P939">
        <f t="shared" si="89"/>
        <v>0</v>
      </c>
    </row>
    <row r="940" spans="1:16" x14ac:dyDescent="0.3">
      <c r="A940">
        <v>9.3800000000000008</v>
      </c>
      <c r="B940">
        <f t="shared" si="84"/>
        <v>8.6295857705771676E-4</v>
      </c>
      <c r="C940">
        <f t="shared" si="85"/>
        <v>3.5665998801368498E-3</v>
      </c>
      <c r="D940">
        <f t="shared" si="86"/>
        <v>1.3512972940039843E-2</v>
      </c>
      <c r="E940">
        <f t="shared" si="87"/>
        <v>2.2578148151719607E-3</v>
      </c>
      <c r="O940">
        <f t="shared" si="88"/>
        <v>8.6295857705771545E-4</v>
      </c>
      <c r="P940">
        <f t="shared" si="89"/>
        <v>1.3010426069826053E-18</v>
      </c>
    </row>
    <row r="941" spans="1:16" x14ac:dyDescent="0.3">
      <c r="A941">
        <v>9.39</v>
      </c>
      <c r="B941">
        <f t="shared" si="84"/>
        <v>8.5894647076166248E-4</v>
      </c>
      <c r="C941">
        <f t="shared" si="85"/>
        <v>3.5550188082375924E-3</v>
      </c>
      <c r="D941">
        <f t="shared" si="86"/>
        <v>1.3477364884060213E-2</v>
      </c>
      <c r="E941">
        <f t="shared" si="87"/>
        <v>2.2492053083060645E-3</v>
      </c>
      <c r="O941">
        <f t="shared" si="88"/>
        <v>8.5894647076166356E-4</v>
      </c>
      <c r="P941">
        <f t="shared" si="89"/>
        <v>-1.0842021724855044E-18</v>
      </c>
    </row>
    <row r="942" spans="1:16" x14ac:dyDescent="0.3">
      <c r="A942">
        <v>9.4</v>
      </c>
      <c r="B942">
        <f t="shared" si="84"/>
        <v>8.5495634275269887E-4</v>
      </c>
      <c r="C942">
        <f t="shared" si="85"/>
        <v>3.5434825893924213E-3</v>
      </c>
      <c r="D942">
        <f t="shared" si="86"/>
        <v>1.3441872414365039E-2</v>
      </c>
      <c r="E942">
        <f t="shared" si="87"/>
        <v>2.2406358124958847E-3</v>
      </c>
      <c r="O942">
        <f t="shared" si="88"/>
        <v>8.5495634275270039E-4</v>
      </c>
      <c r="P942">
        <f t="shared" si="89"/>
        <v>-1.5178830414797062E-18</v>
      </c>
    </row>
    <row r="943" spans="1:16" x14ac:dyDescent="0.3">
      <c r="A943">
        <v>9.41</v>
      </c>
      <c r="B943">
        <f t="shared" si="84"/>
        <v>8.5098805455652553E-4</v>
      </c>
      <c r="C943">
        <f t="shared" si="85"/>
        <v>3.5319910209985895E-3</v>
      </c>
      <c r="D943">
        <f t="shared" si="86"/>
        <v>1.3406495083437652E-2</v>
      </c>
      <c r="E943">
        <f t="shared" si="87"/>
        <v>2.2321061086517458E-3</v>
      </c>
      <c r="O943">
        <f t="shared" si="88"/>
        <v>8.5098805455652564E-4</v>
      </c>
      <c r="P943">
        <f t="shared" si="89"/>
        <v>0</v>
      </c>
    </row>
    <row r="944" spans="1:16" x14ac:dyDescent="0.3">
      <c r="A944">
        <v>9.42</v>
      </c>
      <c r="B944">
        <f t="shared" si="84"/>
        <v>8.4704146868424071E-4</v>
      </c>
      <c r="C944">
        <f t="shared" si="85"/>
        <v>3.5205439015034766E-3</v>
      </c>
      <c r="D944">
        <f t="shared" si="86"/>
        <v>1.3371232445782179E-2</v>
      </c>
      <c r="E944">
        <f t="shared" si="87"/>
        <v>2.2236159790637831E-3</v>
      </c>
      <c r="O944">
        <f t="shared" si="88"/>
        <v>8.4704146868424114E-4</v>
      </c>
      <c r="P944">
        <f t="shared" si="89"/>
        <v>0</v>
      </c>
    </row>
    <row r="945" spans="1:16" x14ac:dyDescent="0.3">
      <c r="A945">
        <v>9.43</v>
      </c>
      <c r="B945">
        <f t="shared" si="84"/>
        <v>8.431164486245431E-4</v>
      </c>
      <c r="C945">
        <f t="shared" si="85"/>
        <v>3.509141030398474E-3</v>
      </c>
      <c r="D945">
        <f t="shared" si="86"/>
        <v>1.3336084057913061E-2</v>
      </c>
      <c r="E945">
        <f t="shared" si="87"/>
        <v>2.2151652073921259E-3</v>
      </c>
      <c r="O945">
        <f t="shared" si="88"/>
        <v>8.4311644862454364E-4</v>
      </c>
      <c r="P945">
        <f t="shared" si="89"/>
        <v>0</v>
      </c>
    </row>
    <row r="946" spans="1:16" x14ac:dyDescent="0.3">
      <c r="A946">
        <v>9.44</v>
      </c>
      <c r="B946">
        <f t="shared" si="84"/>
        <v>8.3921285883598322E-4</v>
      </c>
      <c r="C946">
        <f t="shared" si="85"/>
        <v>3.4977822082128303E-3</v>
      </c>
      <c r="D946">
        <f t="shared" si="86"/>
        <v>1.3301049478344609E-2</v>
      </c>
      <c r="E946">
        <f t="shared" si="87"/>
        <v>2.2067535786571605E-3</v>
      </c>
      <c r="O946">
        <f t="shared" si="88"/>
        <v>8.3921285883598322E-4</v>
      </c>
      <c r="P946">
        <f t="shared" si="89"/>
        <v>0</v>
      </c>
    </row>
    <row r="947" spans="1:16" x14ac:dyDescent="0.3">
      <c r="A947">
        <v>9.4499999999999993</v>
      </c>
      <c r="B947">
        <f t="shared" si="84"/>
        <v>8.3533056473929224E-4</v>
      </c>
      <c r="C947">
        <f t="shared" si="85"/>
        <v>3.486467236507567E-3</v>
      </c>
      <c r="D947">
        <f t="shared" si="86"/>
        <v>1.3266128267580651E-2</v>
      </c>
      <c r="E947">
        <f t="shared" si="87"/>
        <v>2.1983808792298697E-3</v>
      </c>
      <c r="O947">
        <f t="shared" si="88"/>
        <v>8.3533056473929213E-4</v>
      </c>
      <c r="P947">
        <f t="shared" si="89"/>
        <v>0</v>
      </c>
    </row>
    <row r="948" spans="1:16" x14ac:dyDescent="0.3">
      <c r="A948">
        <v>9.4600000000000009</v>
      </c>
      <c r="B948">
        <f t="shared" si="84"/>
        <v>8.3146943270977734E-4</v>
      </c>
      <c r="C948">
        <f t="shared" si="85"/>
        <v>3.4751959178694184E-3</v>
      </c>
      <c r="D948">
        <f t="shared" si="86"/>
        <v>1.3231319988104328E-2</v>
      </c>
      <c r="E948">
        <f t="shared" si="87"/>
        <v>2.1900468968222529E-3</v>
      </c>
      <c r="O948">
        <f t="shared" si="88"/>
        <v>8.3146943270977832E-4</v>
      </c>
      <c r="P948">
        <f t="shared" si="89"/>
        <v>-9.7578195523695399E-19</v>
      </c>
    </row>
    <row r="949" spans="1:16" x14ac:dyDescent="0.3">
      <c r="A949">
        <v>9.4700000000000006</v>
      </c>
      <c r="B949">
        <f t="shared" si="84"/>
        <v>8.2762933006978528E-4</v>
      </c>
      <c r="C949">
        <f t="shared" si="85"/>
        <v>3.4639680559048519E-3</v>
      </c>
      <c r="D949">
        <f t="shared" si="86"/>
        <v>1.3196624204367794E-2</v>
      </c>
      <c r="E949">
        <f t="shared" si="87"/>
        <v>2.1817514204778166E-3</v>
      </c>
      <c r="O949">
        <f t="shared" si="88"/>
        <v>8.2762933006978485E-4</v>
      </c>
      <c r="P949">
        <f t="shared" si="89"/>
        <v>0</v>
      </c>
    </row>
    <row r="950" spans="1:16" x14ac:dyDescent="0.3">
      <c r="A950">
        <v>9.48</v>
      </c>
      <c r="B950">
        <f t="shared" si="84"/>
        <v>8.238101250812171E-4</v>
      </c>
      <c r="C950">
        <f t="shared" si="85"/>
        <v>3.452783455234035E-3</v>
      </c>
      <c r="D950">
        <f t="shared" si="86"/>
        <v>1.3162040482782026E-2</v>
      </c>
      <c r="E950">
        <f t="shared" si="87"/>
        <v>2.1734942405621247E-3</v>
      </c>
      <c r="O950">
        <f t="shared" si="88"/>
        <v>8.2381012508121732E-4</v>
      </c>
      <c r="P950">
        <f t="shared" si="89"/>
        <v>0</v>
      </c>
    </row>
    <row r="951" spans="1:16" x14ac:dyDescent="0.3">
      <c r="A951">
        <v>9.49</v>
      </c>
      <c r="B951">
        <f t="shared" si="84"/>
        <v>8.2001168693813175E-4</v>
      </c>
      <c r="C951">
        <f t="shared" si="85"/>
        <v>3.4416419214849895E-3</v>
      </c>
      <c r="D951">
        <f t="shared" si="86"/>
        <v>1.3127568391706817E-2</v>
      </c>
      <c r="E951">
        <f t="shared" si="87"/>
        <v>2.1652751487534778E-3</v>
      </c>
      <c r="O951">
        <f t="shared" si="88"/>
        <v>8.2001168693813121E-4</v>
      </c>
      <c r="P951">
        <f t="shared" si="89"/>
        <v>0</v>
      </c>
    </row>
    <row r="952" spans="1:16" x14ac:dyDescent="0.3">
      <c r="A952">
        <v>9.5</v>
      </c>
      <c r="B952">
        <f t="shared" si="84"/>
        <v>8.1623388575938877E-4</v>
      </c>
      <c r="C952">
        <f t="shared" si="85"/>
        <v>3.430543261287626E-3</v>
      </c>
      <c r="D952">
        <f t="shared" si="86"/>
        <v>1.3093207501440607E-2</v>
      </c>
      <c r="E952">
        <f t="shared" si="87"/>
        <v>2.1570939380335858E-3</v>
      </c>
      <c r="O952">
        <f t="shared" si="88"/>
        <v>8.1623388575938986E-4</v>
      </c>
      <c r="P952">
        <f t="shared" si="89"/>
        <v>-1.0842021724855044E-18</v>
      </c>
    </row>
    <row r="953" spans="1:16" x14ac:dyDescent="0.3">
      <c r="A953">
        <v>9.51</v>
      </c>
      <c r="B953">
        <f t="shared" si="84"/>
        <v>8.1247659258138166E-4</v>
      </c>
      <c r="C953">
        <f t="shared" si="85"/>
        <v>3.4194872822679253E-3</v>
      </c>
      <c r="D953">
        <f t="shared" si="86"/>
        <v>1.3058957384210592E-2</v>
      </c>
      <c r="E953">
        <f t="shared" si="87"/>
        <v>2.1489504026783886E-3</v>
      </c>
      <c r="O953">
        <f t="shared" si="88"/>
        <v>8.1247659258138123E-4</v>
      </c>
      <c r="P953">
        <f t="shared" si="89"/>
        <v>0</v>
      </c>
    </row>
    <row r="954" spans="1:16" x14ac:dyDescent="0.3">
      <c r="A954">
        <v>9.52</v>
      </c>
      <c r="B954">
        <f t="shared" si="84"/>
        <v>8.0873967935080179E-4</v>
      </c>
      <c r="C954">
        <f t="shared" si="85"/>
        <v>3.4084737930421215E-3</v>
      </c>
      <c r="D954">
        <f t="shared" si="86"/>
        <v>1.3024817614162715E-2</v>
      </c>
      <c r="E954">
        <f t="shared" si="87"/>
        <v>2.1408443382489018E-3</v>
      </c>
      <c r="O954">
        <f t="shared" si="88"/>
        <v>8.0873967935080299E-4</v>
      </c>
      <c r="P954">
        <f t="shared" si="89"/>
        <v>-1.1926223897340549E-18</v>
      </c>
    </row>
    <row r="955" spans="1:16" x14ac:dyDescent="0.3">
      <c r="A955">
        <v>9.5299999999999994</v>
      </c>
      <c r="B955">
        <f t="shared" si="84"/>
        <v>8.0502301891750209E-4</v>
      </c>
      <c r="C955">
        <f t="shared" si="85"/>
        <v>3.3975026032109128E-3</v>
      </c>
      <c r="D955">
        <f t="shared" si="86"/>
        <v>1.2990787767351885E-2</v>
      </c>
      <c r="E955">
        <f t="shared" si="87"/>
        <v>2.1327755415821497E-3</v>
      </c>
      <c r="O955">
        <f t="shared" si="88"/>
        <v>8.0502301891750264E-4</v>
      </c>
      <c r="P955">
        <f t="shared" si="89"/>
        <v>0</v>
      </c>
    </row>
    <row r="956" spans="1:16" x14ac:dyDescent="0.3">
      <c r="A956">
        <v>9.5399999999999991</v>
      </c>
      <c r="B956">
        <f t="shared" si="84"/>
        <v>8.0132648502738489E-4</v>
      </c>
      <c r="C956">
        <f t="shared" si="85"/>
        <v>3.3865735233537492E-3</v>
      </c>
      <c r="D956">
        <f t="shared" si="86"/>
        <v>1.2956867421732033E-2</v>
      </c>
      <c r="E956">
        <f t="shared" si="87"/>
        <v>2.1247438107821707E-3</v>
      </c>
      <c r="O956">
        <f t="shared" si="88"/>
        <v>8.0132648502738565E-4</v>
      </c>
      <c r="P956">
        <f t="shared" si="89"/>
        <v>0</v>
      </c>
    </row>
    <row r="957" spans="1:16" x14ac:dyDescent="0.3">
      <c r="A957">
        <v>9.5500000000000007</v>
      </c>
      <c r="B957">
        <f t="shared" si="84"/>
        <v>7.9764995231538236E-4</v>
      </c>
      <c r="C957">
        <f t="shared" si="85"/>
        <v>3.3756863650230796E-3</v>
      </c>
      <c r="D957">
        <f t="shared" si="86"/>
        <v>1.2923056157146498E-2</v>
      </c>
      <c r="E957">
        <f t="shared" si="87"/>
        <v>2.1167489452111059E-3</v>
      </c>
      <c r="O957">
        <f t="shared" si="88"/>
        <v>7.9764995231538247E-4</v>
      </c>
      <c r="P957">
        <f t="shared" si="89"/>
        <v>0</v>
      </c>
    </row>
    <row r="958" spans="1:16" x14ac:dyDescent="0.3">
      <c r="A958">
        <v>9.56</v>
      </c>
      <c r="B958">
        <f t="shared" si="84"/>
        <v>7.9399329629847978E-4</v>
      </c>
      <c r="C958">
        <f t="shared" si="85"/>
        <v>3.3648409407387291E-3</v>
      </c>
      <c r="D958">
        <f t="shared" si="86"/>
        <v>1.2889353555318181E-2</v>
      </c>
      <c r="E958">
        <f t="shared" si="87"/>
        <v>2.1087907454803104E-3</v>
      </c>
      <c r="O958">
        <f t="shared" si="88"/>
        <v>7.9399329629848022E-4</v>
      </c>
      <c r="P958">
        <f t="shared" si="89"/>
        <v>0</v>
      </c>
    </row>
    <row r="959" spans="1:16" x14ac:dyDescent="0.3">
      <c r="A959">
        <v>9.57</v>
      </c>
      <c r="B959">
        <f t="shared" si="84"/>
        <v>7.9035639336880496E-4</v>
      </c>
      <c r="C959">
        <f t="shared" si="85"/>
        <v>3.3540370639822846E-3</v>
      </c>
      <c r="D959">
        <f t="shared" si="86"/>
        <v>1.2855759199840043E-2</v>
      </c>
      <c r="E959">
        <f t="shared" si="87"/>
        <v>2.1008690134416081E-3</v>
      </c>
      <c r="O959">
        <f t="shared" si="88"/>
        <v>7.9035639336880561E-4</v>
      </c>
      <c r="P959">
        <f t="shared" si="89"/>
        <v>0</v>
      </c>
    </row>
    <row r="960" spans="1:16" x14ac:dyDescent="0.3">
      <c r="A960">
        <v>9.58</v>
      </c>
      <c r="B960">
        <f t="shared" si="84"/>
        <v>7.8673912078677756E-4</v>
      </c>
      <c r="C960">
        <f t="shared" si="85"/>
        <v>3.3432745491914582E-3</v>
      </c>
      <c r="D960">
        <f t="shared" si="86"/>
        <v>1.2822272676165413E-2</v>
      </c>
      <c r="E960">
        <f t="shared" si="87"/>
        <v>2.0929835521785391E-3</v>
      </c>
      <c r="O960">
        <f t="shared" si="88"/>
        <v>7.8673912078677647E-4</v>
      </c>
      <c r="P960">
        <f t="shared" si="89"/>
        <v>1.0842021724855044E-18</v>
      </c>
    </row>
    <row r="961" spans="1:16" x14ac:dyDescent="0.3">
      <c r="A961">
        <v>9.59</v>
      </c>
      <c r="B961">
        <f t="shared" si="84"/>
        <v>7.8314135667431086E-4</v>
      </c>
      <c r="C961">
        <f t="shared" si="85"/>
        <v>3.3325532117545612E-3</v>
      </c>
      <c r="D961">
        <f t="shared" si="86"/>
        <v>1.2788893571598486E-2</v>
      </c>
      <c r="E961">
        <f t="shared" si="87"/>
        <v>2.0851341659977327E-3</v>
      </c>
      <c r="O961">
        <f t="shared" si="88"/>
        <v>7.8314135667431031E-4</v>
      </c>
      <c r="P961">
        <f t="shared" si="89"/>
        <v>0</v>
      </c>
    </row>
    <row r="962" spans="1:16" x14ac:dyDescent="0.3">
      <c r="A962">
        <v>9.6</v>
      </c>
      <c r="B962">
        <f t="shared" si="84"/>
        <v>7.7956298000808513E-4</v>
      </c>
      <c r="C962">
        <f t="shared" si="85"/>
        <v>3.3218728680049665E-3</v>
      </c>
      <c r="D962">
        <f t="shared" si="86"/>
        <v>1.2755621475284829E-2</v>
      </c>
      <c r="E962">
        <f t="shared" si="87"/>
        <v>2.0773206604203262E-3</v>
      </c>
      <c r="O962">
        <f t="shared" si="88"/>
        <v>7.7956298000808545E-4</v>
      </c>
      <c r="P962">
        <f t="shared" si="89"/>
        <v>0</v>
      </c>
    </row>
    <row r="963" spans="1:16" x14ac:dyDescent="0.3">
      <c r="A963">
        <v>9.61</v>
      </c>
      <c r="B963">
        <f t="shared" si="84"/>
        <v>7.7600387061286873E-4</v>
      </c>
      <c r="C963">
        <f t="shared" si="85"/>
        <v>3.3112333352156823E-3</v>
      </c>
      <c r="D963">
        <f t="shared" si="86"/>
        <v>1.2722455978201966E-2</v>
      </c>
      <c r="E963">
        <f t="shared" si="87"/>
        <v>2.0695428421734314E-3</v>
      </c>
      <c r="O963">
        <f t="shared" si="88"/>
        <v>7.7600387061286938E-4</v>
      </c>
      <c r="P963">
        <f t="shared" si="89"/>
        <v>0</v>
      </c>
    </row>
    <row r="964" spans="1:16" x14ac:dyDescent="0.3">
      <c r="A964">
        <v>9.6199999999999992</v>
      </c>
      <c r="B964">
        <f t="shared" ref="B964:B1002" si="90">_xlfn.F.DIST(A964,5,9,FALSE)</f>
        <v>7.7246390915489658E-4</v>
      </c>
      <c r="C964">
        <f t="shared" ref="C964:C1002" si="91">_xlfn.F.DIST(A964,1,9,FALSE)</f>
        <v>3.3006344315938277E-3</v>
      </c>
      <c r="D964">
        <f t="shared" ref="D964:D1002" si="92">_xlfn.F.DIST.RT(A964,1,9)</f>
        <v>1.268939667315004E-2</v>
      </c>
      <c r="E964">
        <f t="shared" ref="E964:E1002" si="93">_xlfn.F.DIST.RT(A964,5,9)</f>
        <v>2.0618005191817032E-3</v>
      </c>
      <c r="O964">
        <f t="shared" ref="O964:O1002" si="94">1/$N$3*(5/9)^(5/2)*A964^(5/2-1)*(1+5/9*A964)^(-(5+9)/2)</f>
        <v>7.7246390915489723E-4</v>
      </c>
      <c r="P964">
        <f t="shared" ref="P964:P1002" si="95">B964-O964</f>
        <v>0</v>
      </c>
    </row>
    <row r="965" spans="1:16" x14ac:dyDescent="0.3">
      <c r="A965">
        <v>9.6300000000000008</v>
      </c>
      <c r="B965">
        <f t="shared" si="90"/>
        <v>7.6894297713531071E-4</v>
      </c>
      <c r="C965">
        <f t="shared" si="91"/>
        <v>3.2900759762752663E-3</v>
      </c>
      <c r="D965">
        <f t="shared" si="92"/>
        <v>1.2656443154742488E-2</v>
      </c>
      <c r="E965">
        <f t="shared" si="93"/>
        <v>2.0540935005589622E-3</v>
      </c>
      <c r="O965">
        <f t="shared" si="94"/>
        <v>7.6894297713531179E-4</v>
      </c>
      <c r="P965">
        <f t="shared" si="95"/>
        <v>-1.0842021724855044E-18</v>
      </c>
    </row>
    <row r="966" spans="1:16" x14ac:dyDescent="0.3">
      <c r="A966">
        <v>9.64</v>
      </c>
      <c r="B966">
        <f t="shared" si="90"/>
        <v>7.654409568836558E-4</v>
      </c>
      <c r="C966">
        <f t="shared" si="91"/>
        <v>3.2795577893192469E-3</v>
      </c>
      <c r="D966">
        <f t="shared" si="92"/>
        <v>1.262359501939676E-2</v>
      </c>
      <c r="E966">
        <f t="shared" si="93"/>
        <v>2.0464215965998642E-3</v>
      </c>
      <c r="O966">
        <f t="shared" si="94"/>
        <v>7.6544095688365612E-4</v>
      </c>
      <c r="P966">
        <f t="shared" si="95"/>
        <v>0</v>
      </c>
    </row>
    <row r="967" spans="1:16" x14ac:dyDescent="0.3">
      <c r="A967">
        <v>9.65</v>
      </c>
      <c r="B967">
        <f t="shared" si="90"/>
        <v>7.6195773155142269E-4</v>
      </c>
      <c r="C967">
        <f t="shared" si="91"/>
        <v>3.2690796917030003E-3</v>
      </c>
      <c r="D967">
        <f t="shared" si="92"/>
        <v>1.2590851865325102E-2</v>
      </c>
      <c r="E967">
        <f t="shared" si="93"/>
        <v>2.0387846187716503E-3</v>
      </c>
      <c r="O967">
        <f t="shared" si="94"/>
        <v>7.6195773155142324E-4</v>
      </c>
      <c r="P967">
        <f t="shared" si="95"/>
        <v>0</v>
      </c>
    </row>
    <row r="968" spans="1:16" x14ac:dyDescent="0.3">
      <c r="A968">
        <v>9.66</v>
      </c>
      <c r="B968">
        <f t="shared" si="90"/>
        <v>7.5849318510566393E-4</v>
      </c>
      <c r="C968">
        <f t="shared" si="91"/>
        <v>3.2586415053165044E-3</v>
      </c>
      <c r="D968">
        <f t="shared" si="92"/>
        <v>1.2558213292525383E-2</v>
      </c>
      <c r="E968">
        <f t="shared" si="93"/>
        <v>2.0311823797059697E-3</v>
      </c>
      <c r="O968">
        <f t="shared" si="94"/>
        <v>7.5849318510566414E-4</v>
      </c>
      <c r="P968">
        <f t="shared" si="95"/>
        <v>0</v>
      </c>
    </row>
    <row r="969" spans="1:16" x14ac:dyDescent="0.3">
      <c r="A969">
        <v>9.67</v>
      </c>
      <c r="B969">
        <f t="shared" si="90"/>
        <v>7.550472023226466E-4</v>
      </c>
      <c r="C969">
        <f t="shared" si="91"/>
        <v>3.248243052957173E-3</v>
      </c>
      <c r="D969">
        <f t="shared" si="92"/>
        <v>1.2525678902772093E-2</v>
      </c>
      <c r="E969">
        <f t="shared" si="93"/>
        <v>2.0236146931907465E-3</v>
      </c>
      <c r="O969">
        <f t="shared" si="94"/>
        <v>7.5504720232264639E-4</v>
      </c>
      <c r="P969">
        <f t="shared" si="95"/>
        <v>0</v>
      </c>
    </row>
    <row r="970" spans="1:16" x14ac:dyDescent="0.3">
      <c r="A970">
        <v>9.68</v>
      </c>
      <c r="B970">
        <f t="shared" si="90"/>
        <v>7.5161966878156716E-4</v>
      </c>
      <c r="C970">
        <f t="shared" si="91"/>
        <v>3.2378841583246081E-3</v>
      </c>
      <c r="D970">
        <f t="shared" si="92"/>
        <v>1.2493248299607225E-2</v>
      </c>
      <c r="E970">
        <f t="shared" si="93"/>
        <v>2.0160813741621304E-3</v>
      </c>
      <c r="O970">
        <f t="shared" si="94"/>
        <v>7.5161966878156748E-4</v>
      </c>
      <c r="P970">
        <f t="shared" si="95"/>
        <v>0</v>
      </c>
    </row>
    <row r="971" spans="1:16" x14ac:dyDescent="0.3">
      <c r="A971">
        <v>9.69</v>
      </c>
      <c r="B971">
        <f t="shared" si="90"/>
        <v>7.4821047085832663E-4</v>
      </c>
      <c r="C971">
        <f t="shared" si="91"/>
        <v>3.2275646460154369E-3</v>
      </c>
      <c r="D971">
        <f t="shared" si="92"/>
        <v>1.2460921088331304E-2</v>
      </c>
      <c r="E971">
        <f t="shared" si="93"/>
        <v>2.0085822386964806E-3</v>
      </c>
      <c r="O971">
        <f t="shared" si="94"/>
        <v>7.482104708583262E-4</v>
      </c>
      <c r="P971">
        <f t="shared" si="95"/>
        <v>0</v>
      </c>
    </row>
    <row r="972" spans="1:16" x14ac:dyDescent="0.3">
      <c r="A972">
        <v>9.6999999999999993</v>
      </c>
      <c r="B972">
        <f t="shared" si="90"/>
        <v>7.4481949571934076E-4</v>
      </c>
      <c r="C972">
        <f t="shared" si="91"/>
        <v>3.2172843415181175E-3</v>
      </c>
      <c r="D972">
        <f t="shared" si="92"/>
        <v>1.2428696875994344E-2</v>
      </c>
      <c r="E972">
        <f t="shared" si="93"/>
        <v>2.0011171040024362E-3</v>
      </c>
      <c r="O972">
        <f t="shared" si="94"/>
        <v>7.4481949571934001E-4</v>
      </c>
      <c r="P972">
        <f t="shared" si="95"/>
        <v>0</v>
      </c>
    </row>
    <row r="973" spans="1:16" x14ac:dyDescent="0.3">
      <c r="A973">
        <v>9.7100000000000009</v>
      </c>
      <c r="B973">
        <f t="shared" si="90"/>
        <v>7.4144663131542441E-4</v>
      </c>
      <c r="C973">
        <f t="shared" si="91"/>
        <v>3.2070430712077859E-3</v>
      </c>
      <c r="D973">
        <f t="shared" si="92"/>
        <v>1.2396575271387074E-2</v>
      </c>
      <c r="E973">
        <f t="shared" si="93"/>
        <v>1.9936857884130629E-3</v>
      </c>
      <c r="O973">
        <f t="shared" si="94"/>
        <v>7.4144663131542408E-4</v>
      </c>
      <c r="P973">
        <f t="shared" si="95"/>
        <v>0</v>
      </c>
    </row>
    <row r="974" spans="1:16" x14ac:dyDescent="0.3">
      <c r="A974">
        <v>9.7200000000000006</v>
      </c>
      <c r="B974">
        <f t="shared" si="90"/>
        <v>7.3809176637571535E-4</v>
      </c>
      <c r="C974">
        <f t="shared" si="91"/>
        <v>3.1968406623411895E-3</v>
      </c>
      <c r="D974">
        <f t="shared" si="92"/>
        <v>1.2364555885032111E-2</v>
      </c>
      <c r="E974">
        <f t="shared" si="93"/>
        <v>1.986288111377999E-3</v>
      </c>
      <c r="O974">
        <f t="shared" si="94"/>
        <v>7.380917663757147E-4</v>
      </c>
      <c r="P974">
        <f t="shared" si="95"/>
        <v>0</v>
      </c>
    </row>
    <row r="975" spans="1:16" x14ac:dyDescent="0.3">
      <c r="A975">
        <v>9.73</v>
      </c>
      <c r="B975">
        <f t="shared" si="90"/>
        <v>7.3475479040164811E-4</v>
      </c>
      <c r="C975">
        <f t="shared" si="91"/>
        <v>3.1866769430515928E-3</v>
      </c>
      <c r="D975">
        <f t="shared" si="92"/>
        <v>1.2332638329175093E-2</v>
      </c>
      <c r="E975">
        <f t="shared" si="93"/>
        <v>1.9789238934557452E-3</v>
      </c>
      <c r="O975">
        <f t="shared" si="94"/>
        <v>7.3475479040164854E-4</v>
      </c>
      <c r="P975">
        <f t="shared" si="95"/>
        <v>0</v>
      </c>
    </row>
    <row r="976" spans="1:16" x14ac:dyDescent="0.3">
      <c r="A976">
        <v>9.74</v>
      </c>
      <c r="B976">
        <f t="shared" si="90"/>
        <v>7.3143559366099168E-4</v>
      </c>
      <c r="C976">
        <f t="shared" si="91"/>
        <v>3.1765517423437569E-3</v>
      </c>
      <c r="D976">
        <f t="shared" si="92"/>
        <v>1.2300822217775915E-2</v>
      </c>
      <c r="E976">
        <f t="shared" si="93"/>
        <v>1.9715929563059406E-3</v>
      </c>
      <c r="O976">
        <f t="shared" si="94"/>
        <v>7.3143559366099114E-4</v>
      </c>
      <c r="P976">
        <f t="shared" si="95"/>
        <v>0</v>
      </c>
    </row>
    <row r="977" spans="1:16" x14ac:dyDescent="0.3">
      <c r="A977">
        <v>9.75</v>
      </c>
      <c r="B977">
        <f t="shared" si="90"/>
        <v>7.281340671819182E-4</v>
      </c>
      <c r="C977">
        <f t="shared" si="91"/>
        <v>3.1664648900888875E-3</v>
      </c>
      <c r="D977">
        <f t="shared" si="92"/>
        <v>1.2269107166500147E-2</v>
      </c>
      <c r="E977">
        <f t="shared" si="93"/>
        <v>1.9642951226817385E-3</v>
      </c>
      <c r="O977">
        <f t="shared" si="94"/>
        <v>7.2813406718191885E-4</v>
      </c>
      <c r="P977">
        <f t="shared" si="95"/>
        <v>0</v>
      </c>
    </row>
    <row r="978" spans="1:16" x14ac:dyDescent="0.3">
      <c r="A978">
        <v>9.76</v>
      </c>
      <c r="B978">
        <f t="shared" si="90"/>
        <v>7.248501027471492E-4</v>
      </c>
      <c r="C978">
        <f t="shared" si="91"/>
        <v>3.1564162170197516E-3</v>
      </c>
      <c r="D978">
        <f t="shared" si="92"/>
        <v>1.2237492792710284E-2</v>
      </c>
      <c r="E978">
        <f t="shared" si="93"/>
        <v>1.9570302164222389E-3</v>
      </c>
      <c r="O978">
        <f t="shared" si="94"/>
        <v>7.2485010274714974E-4</v>
      </c>
      <c r="P978">
        <f t="shared" si="95"/>
        <v>0</v>
      </c>
    </row>
    <row r="979" spans="1:16" x14ac:dyDescent="0.3">
      <c r="A979">
        <v>9.77</v>
      </c>
      <c r="B979">
        <f t="shared" si="90"/>
        <v>7.2158359288812296E-4</v>
      </c>
      <c r="C979">
        <f t="shared" si="91"/>
        <v>3.1464055547256444E-3</v>
      </c>
      <c r="D979">
        <f t="shared" si="92"/>
        <v>1.2205978715457243E-2</v>
      </c>
      <c r="E979">
        <f t="shared" si="93"/>
        <v>1.949798062444958E-3</v>
      </c>
      <c r="O979">
        <f t="shared" si="94"/>
        <v>7.2158359288812383E-4</v>
      </c>
      <c r="P979">
        <f t="shared" si="95"/>
        <v>-8.6736173798840355E-19</v>
      </c>
    </row>
    <row r="980" spans="1:16" x14ac:dyDescent="0.3">
      <c r="A980">
        <v>9.7799999999999994</v>
      </c>
      <c r="B980">
        <f t="shared" si="90"/>
        <v>7.1833443087923013E-4</v>
      </c>
      <c r="C980">
        <f t="shared" si="91"/>
        <v>3.1364327356475153E-3</v>
      </c>
      <c r="D980">
        <f t="shared" si="92"/>
        <v>1.2174564555471805E-2</v>
      </c>
      <c r="E980">
        <f t="shared" si="93"/>
        <v>1.9425984867383909E-3</v>
      </c>
      <c r="O980">
        <f t="shared" si="94"/>
        <v>7.1833443087923133E-4</v>
      </c>
      <c r="P980">
        <f t="shared" si="95"/>
        <v>-1.1926223897340549E-18</v>
      </c>
    </row>
    <row r="981" spans="1:16" x14ac:dyDescent="0.3">
      <c r="A981">
        <v>9.7899999999999991</v>
      </c>
      <c r="B981">
        <f t="shared" si="90"/>
        <v>7.1510251073209519E-4</v>
      </c>
      <c r="C981">
        <f t="shared" si="91"/>
        <v>3.1264975930731355E-3</v>
      </c>
      <c r="D981">
        <f t="shared" si="92"/>
        <v>1.2143249935156053E-2</v>
      </c>
      <c r="E981">
        <f t="shared" si="93"/>
        <v>1.9354313163545851E-3</v>
      </c>
      <c r="O981">
        <f t="shared" si="94"/>
        <v>7.1510251073209649E-4</v>
      </c>
      <c r="P981">
        <f t="shared" si="95"/>
        <v>-1.3010426069826053E-18</v>
      </c>
    </row>
    <row r="982" spans="1:16" x14ac:dyDescent="0.3">
      <c r="A982">
        <v>9.8000000000000007</v>
      </c>
      <c r="B982">
        <f t="shared" si="90"/>
        <v>7.1188772718989697E-4</v>
      </c>
      <c r="C982">
        <f t="shared" si="91"/>
        <v>3.1165999611321646E-3</v>
      </c>
      <c r="D982">
        <f t="shared" si="92"/>
        <v>1.2112034478574993E-2</v>
      </c>
      <c r="E982">
        <f t="shared" si="93"/>
        <v>1.9282963794018124E-3</v>
      </c>
      <c r="O982">
        <f t="shared" si="94"/>
        <v>7.1188772718989816E-4</v>
      </c>
      <c r="P982">
        <f t="shared" si="95"/>
        <v>-1.1926223897340549E-18</v>
      </c>
    </row>
    <row r="983" spans="1:16" x14ac:dyDescent="0.3">
      <c r="A983">
        <v>9.81</v>
      </c>
      <c r="B983">
        <f t="shared" si="90"/>
        <v>7.0868997572175283E-4</v>
      </c>
      <c r="C983">
        <f t="shared" si="91"/>
        <v>3.1067396747914127E-3</v>
      </c>
      <c r="D983">
        <f t="shared" si="92"/>
        <v>1.2080917811448169E-2</v>
      </c>
      <c r="E983">
        <f t="shared" si="93"/>
        <v>1.9211935050372844E-3</v>
      </c>
      <c r="O983">
        <f t="shared" si="94"/>
        <v>7.0868997572175424E-4</v>
      </c>
      <c r="P983">
        <f t="shared" si="95"/>
        <v>-1.4094628242311558E-18</v>
      </c>
    </row>
    <row r="984" spans="1:16" x14ac:dyDescent="0.3">
      <c r="A984">
        <v>9.82</v>
      </c>
      <c r="B984">
        <f t="shared" si="90"/>
        <v>7.0550915251713672E-4</v>
      </c>
      <c r="C984">
        <f t="shared" si="91"/>
        <v>3.0969165698500095E-3</v>
      </c>
      <c r="D984">
        <f t="shared" si="92"/>
        <v>1.2049899561141254E-2</v>
      </c>
      <c r="E984">
        <f t="shared" si="93"/>
        <v>1.9141225234599103E-3</v>
      </c>
      <c r="O984">
        <f t="shared" si="94"/>
        <v>7.0550915251713672E-4</v>
      </c>
      <c r="P984">
        <f t="shared" si="95"/>
        <v>0</v>
      </c>
    </row>
    <row r="985" spans="1:16" x14ac:dyDescent="0.3">
      <c r="A985">
        <v>9.83</v>
      </c>
      <c r="B985">
        <f t="shared" si="90"/>
        <v>7.0234515448034751E-4</v>
      </c>
      <c r="C985">
        <f t="shared" si="91"/>
        <v>3.087130482934681E-3</v>
      </c>
      <c r="D985">
        <f t="shared" si="92"/>
        <v>1.2018979356657827E-2</v>
      </c>
      <c r="E985">
        <f t="shared" si="93"/>
        <v>1.9070832659031278E-3</v>
      </c>
      <c r="O985">
        <f t="shared" si="94"/>
        <v>7.0234515448034762E-4</v>
      </c>
      <c r="P985">
        <f t="shared" si="95"/>
        <v>0</v>
      </c>
    </row>
    <row r="986" spans="1:16" x14ac:dyDescent="0.3">
      <c r="A986">
        <v>9.84</v>
      </c>
      <c r="B986">
        <f t="shared" si="90"/>
        <v>6.9919787922503331E-4</v>
      </c>
      <c r="C986">
        <f t="shared" si="91"/>
        <v>3.0773812514949951E-3</v>
      </c>
      <c r="D986">
        <f t="shared" si="92"/>
        <v>1.1988156828631075E-2</v>
      </c>
      <c r="E986">
        <f t="shared" si="93"/>
        <v>1.9000755646277785E-3</v>
      </c>
      <c r="O986">
        <f t="shared" si="94"/>
        <v>6.9919787922503255E-4</v>
      </c>
      <c r="P986">
        <f t="shared" si="95"/>
        <v>0</v>
      </c>
    </row>
    <row r="987" spans="1:16" x14ac:dyDescent="0.3">
      <c r="A987">
        <v>9.85</v>
      </c>
      <c r="B987">
        <f t="shared" si="90"/>
        <v>6.9606722506874758E-4</v>
      </c>
      <c r="C987">
        <f t="shared" si="91"/>
        <v>3.0676687137986833E-3</v>
      </c>
      <c r="D987">
        <f t="shared" si="92"/>
        <v>1.195743160931555E-2</v>
      </c>
      <c r="E987">
        <f t="shared" si="93"/>
        <v>1.8930992529150403E-3</v>
      </c>
      <c r="O987">
        <f t="shared" si="94"/>
        <v>6.9606722506874844E-4</v>
      </c>
      <c r="P987">
        <f t="shared" si="95"/>
        <v>-8.6736173798840355E-19</v>
      </c>
    </row>
    <row r="988" spans="1:16" x14ac:dyDescent="0.3">
      <c r="A988">
        <v>9.86</v>
      </c>
      <c r="B988">
        <f t="shared" si="90"/>
        <v>6.9295309102756792E-4</v>
      </c>
      <c r="C988">
        <f t="shared" si="91"/>
        <v>3.057992708927025E-3</v>
      </c>
      <c r="D988">
        <f t="shared" si="92"/>
        <v>1.1926803332579105E-2</v>
      </c>
      <c r="E988">
        <f t="shared" si="93"/>
        <v>1.8861541650594302E-3</v>
      </c>
      <c r="O988">
        <f t="shared" si="94"/>
        <v>6.9295309102756727E-4</v>
      </c>
      <c r="P988">
        <f t="shared" si="95"/>
        <v>0</v>
      </c>
    </row>
    <row r="989" spans="1:16" x14ac:dyDescent="0.3">
      <c r="A989">
        <v>9.8699999999999992</v>
      </c>
      <c r="B989">
        <f t="shared" si="90"/>
        <v>6.8985537681073611E-4</v>
      </c>
      <c r="C989">
        <f t="shared" si="91"/>
        <v>3.0483530767701126E-3</v>
      </c>
      <c r="D989">
        <f t="shared" si="92"/>
        <v>1.1896271633894723E-2</v>
      </c>
      <c r="E989">
        <f t="shared" si="93"/>
        <v>1.8792401363618226E-3</v>
      </c>
      <c r="O989">
        <f t="shared" si="94"/>
        <v>6.8985537681073644E-4</v>
      </c>
      <c r="P989">
        <f t="shared" si="95"/>
        <v>0</v>
      </c>
    </row>
    <row r="990" spans="1:16" x14ac:dyDescent="0.3">
      <c r="A990">
        <v>9.8800000000000008</v>
      </c>
      <c r="B990">
        <f t="shared" si="90"/>
        <v>6.8677398281537586E-4</v>
      </c>
      <c r="C990">
        <f t="shared" si="91"/>
        <v>3.0387496580223552E-3</v>
      </c>
      <c r="D990">
        <f t="shared" si="92"/>
        <v>1.186583615033243E-2</v>
      </c>
      <c r="E990">
        <f t="shared" si="93"/>
        <v>1.8723570031225518E-3</v>
      </c>
      <c r="O990">
        <f t="shared" si="94"/>
        <v>6.8677398281537553E-4</v>
      </c>
      <c r="P990">
        <f t="shared" si="95"/>
        <v>0</v>
      </c>
    </row>
    <row r="991" spans="1:16" x14ac:dyDescent="0.3">
      <c r="A991">
        <v>9.89</v>
      </c>
      <c r="B991">
        <f t="shared" si="90"/>
        <v>6.8370881012122216E-4</v>
      </c>
      <c r="C991">
        <f t="shared" si="91"/>
        <v>3.0291822941778067E-3</v>
      </c>
      <c r="D991">
        <f t="shared" si="92"/>
        <v>1.1835496520551337E-2</v>
      </c>
      <c r="E991">
        <f t="shared" si="93"/>
        <v>1.865504602634582E-3</v>
      </c>
      <c r="O991">
        <f t="shared" si="94"/>
        <v>6.8370881012122205E-4</v>
      </c>
      <c r="P991">
        <f t="shared" si="95"/>
        <v>0</v>
      </c>
    </row>
    <row r="992" spans="1:16" x14ac:dyDescent="0.3">
      <c r="A992">
        <v>9.9</v>
      </c>
      <c r="B992">
        <f t="shared" si="90"/>
        <v>6.8065976048541966E-4</v>
      </c>
      <c r="C992">
        <f t="shared" si="91"/>
        <v>3.0196508275257233E-3</v>
      </c>
      <c r="D992">
        <f t="shared" si="92"/>
        <v>1.1805252384791643E-2</v>
      </c>
      <c r="E992">
        <f t="shared" si="93"/>
        <v>1.8586827731766745E-3</v>
      </c>
      <c r="O992">
        <f t="shared" si="94"/>
        <v>6.8065976048542031E-4</v>
      </c>
      <c r="P992">
        <f t="shared" si="95"/>
        <v>0</v>
      </c>
    </row>
    <row r="993" spans="1:16" x14ac:dyDescent="0.3">
      <c r="A993">
        <v>9.91</v>
      </c>
      <c r="B993">
        <f t="shared" si="90"/>
        <v>6.7762673633735076E-4</v>
      </c>
      <c r="C993">
        <f t="shared" si="91"/>
        <v>3.010155101145964E-3</v>
      </c>
      <c r="D993">
        <f t="shared" si="92"/>
        <v>1.1775103384866679E-2</v>
      </c>
      <c r="E993">
        <f t="shared" si="93"/>
        <v>1.8518913540066574E-3</v>
      </c>
      <c r="O993">
        <f t="shared" si="94"/>
        <v>6.7762673633735065E-4</v>
      </c>
      <c r="P993">
        <f t="shared" si="95"/>
        <v>0</v>
      </c>
    </row>
    <row r="994" spans="1:16" x14ac:dyDescent="0.3">
      <c r="A994">
        <v>9.92</v>
      </c>
      <c r="B994">
        <f t="shared" si="90"/>
        <v>6.7460964077351157E-4</v>
      </c>
      <c r="C994">
        <f t="shared" si="91"/>
        <v>3.0006949589045195E-3</v>
      </c>
      <c r="D994">
        <f t="shared" si="92"/>
        <v>1.174504916415502E-2</v>
      </c>
      <c r="E994">
        <f t="shared" si="93"/>
        <v>1.8451301853547192E-3</v>
      </c>
      <c r="O994">
        <f t="shared" si="94"/>
        <v>6.7460964077351157E-4</v>
      </c>
      <c r="P994">
        <f t="shared" si="95"/>
        <v>0</v>
      </c>
    </row>
    <row r="995" spans="1:16" x14ac:dyDescent="0.3">
      <c r="A995">
        <v>9.93</v>
      </c>
      <c r="B995">
        <f t="shared" si="90"/>
        <v>6.716083775524346E-4</v>
      </c>
      <c r="C995">
        <f t="shared" si="91"/>
        <v>2.9912702454491145E-3</v>
      </c>
      <c r="D995">
        <f t="shared" si="92"/>
        <v>1.1715089367592711E-2</v>
      </c>
      <c r="E995">
        <f t="shared" si="93"/>
        <v>1.8383991084167859E-3</v>
      </c>
      <c r="O995">
        <f t="shared" si="94"/>
        <v>6.7160837755243406E-4</v>
      </c>
      <c r="P995">
        <f t="shared" si="95"/>
        <v>0</v>
      </c>
    </row>
    <row r="996" spans="1:16" x14ac:dyDescent="0.3">
      <c r="A996">
        <v>9.94</v>
      </c>
      <c r="B996">
        <f t="shared" si="90"/>
        <v>6.6862285108964462E-4</v>
      </c>
      <c r="C996">
        <f t="shared" si="91"/>
        <v>2.9818808062046869E-3</v>
      </c>
      <c r="D996">
        <f t="shared" si="92"/>
        <v>1.1685223641665432E-2</v>
      </c>
      <c r="E996">
        <f t="shared" si="93"/>
        <v>1.831697965347886E-3</v>
      </c>
      <c r="O996">
        <f t="shared" si="94"/>
        <v>6.6862285108964484E-4</v>
      </c>
      <c r="P996">
        <f t="shared" si="95"/>
        <v>0</v>
      </c>
    </row>
    <row r="997" spans="1:16" x14ac:dyDescent="0.3">
      <c r="A997">
        <v>9.9499999999999993</v>
      </c>
      <c r="B997">
        <f t="shared" si="90"/>
        <v>6.6565296645266993E-4</v>
      </c>
      <c r="C997">
        <f t="shared" si="91"/>
        <v>2.9725264873690597E-3</v>
      </c>
      <c r="D997">
        <f t="shared" si="92"/>
        <v>1.1655451634400694E-2</v>
      </c>
      <c r="E997">
        <f t="shared" si="93"/>
        <v>1.8250265992556416E-3</v>
      </c>
      <c r="O997">
        <f t="shared" si="94"/>
        <v>6.6565296645267004E-4</v>
      </c>
      <c r="P997">
        <f t="shared" si="95"/>
        <v>0</v>
      </c>
    </row>
    <row r="998" spans="1:16" x14ac:dyDescent="0.3">
      <c r="A998">
        <v>9.9600000000000009</v>
      </c>
      <c r="B998">
        <f t="shared" si="90"/>
        <v>6.626986293560796E-4</v>
      </c>
      <c r="C998">
        <f t="shared" si="91"/>
        <v>2.9632071359085221E-3</v>
      </c>
      <c r="D998">
        <f t="shared" si="92"/>
        <v>1.1625772995360224E-2</v>
      </c>
      <c r="E998">
        <f t="shared" si="93"/>
        <v>1.8183848541937658E-3</v>
      </c>
      <c r="O998">
        <f t="shared" si="94"/>
        <v>6.6269862935607992E-4</v>
      </c>
      <c r="P998">
        <f t="shared" si="95"/>
        <v>0</v>
      </c>
    </row>
    <row r="999" spans="1:16" x14ac:dyDescent="0.3">
      <c r="A999">
        <v>9.9700000000000006</v>
      </c>
      <c r="B999">
        <f t="shared" si="90"/>
        <v>6.597597461565789E-4</v>
      </c>
      <c r="C999">
        <f t="shared" si="91"/>
        <v>2.9539225995535191E-3</v>
      </c>
      <c r="D999">
        <f t="shared" si="92"/>
        <v>1.1596187375632245E-2</v>
      </c>
      <c r="E999">
        <f t="shared" si="93"/>
        <v>1.811772575155604E-3</v>
      </c>
      <c r="O999">
        <f t="shared" si="94"/>
        <v>6.5975974615657825E-4</v>
      </c>
      <c r="P999">
        <f t="shared" si="95"/>
        <v>0</v>
      </c>
    </row>
    <row r="1000" spans="1:16" x14ac:dyDescent="0.3">
      <c r="A1000">
        <v>9.98</v>
      </c>
      <c r="B1000">
        <f t="shared" si="90"/>
        <v>6.5683622384812975E-4</v>
      </c>
      <c r="C1000">
        <f t="shared" si="91"/>
        <v>2.9446727267942716E-3</v>
      </c>
      <c r="D1000">
        <f t="shared" si="92"/>
        <v>1.1566694427823904E-2</v>
      </c>
      <c r="E1000">
        <f t="shared" si="93"/>
        <v>1.8051896080677357E-3</v>
      </c>
      <c r="O1000">
        <f t="shared" si="94"/>
        <v>6.5683622384812921E-4</v>
      </c>
      <c r="P1000">
        <f t="shared" si="95"/>
        <v>0</v>
      </c>
    </row>
    <row r="1001" spans="1:16" x14ac:dyDescent="0.3">
      <c r="A1001">
        <v>9.99</v>
      </c>
      <c r="B1001">
        <f t="shared" si="90"/>
        <v>6.5392797005712588E-4</v>
      </c>
      <c r="C1001">
        <f t="shared" si="91"/>
        <v>2.9354573668765893E-3</v>
      </c>
      <c r="D1001">
        <f t="shared" si="92"/>
        <v>1.1537293806053632E-2</v>
      </c>
      <c r="E1001">
        <f t="shared" si="93"/>
        <v>1.7986357997836508E-3</v>
      </c>
      <c r="O1001">
        <f t="shared" si="94"/>
        <v>6.5392797005712545E-4</v>
      </c>
      <c r="P1001">
        <f t="shared" si="95"/>
        <v>0</v>
      </c>
    </row>
    <row r="1002" spans="1:16" x14ac:dyDescent="0.3">
      <c r="A1002">
        <v>10</v>
      </c>
      <c r="B1002">
        <f t="shared" si="90"/>
        <v>6.5103489303759785E-4</v>
      </c>
      <c r="C1002">
        <f t="shared" si="91"/>
        <v>2.9262763697974728E-3</v>
      </c>
      <c r="D1002">
        <f t="shared" si="92"/>
        <v>1.150798516594366E-2</v>
      </c>
      <c r="E1002">
        <f t="shared" si="93"/>
        <v>1.792110998077426E-3</v>
      </c>
      <c r="O1002">
        <f t="shared" si="94"/>
        <v>6.5103489303759991E-4</v>
      </c>
      <c r="P1002">
        <f t="shared" si="95"/>
        <v>-2.0599841277224584E-18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J1" sqref="J1"/>
    </sheetView>
  </sheetViews>
  <sheetFormatPr defaultRowHeight="14.4" x14ac:dyDescent="0.3"/>
  <cols>
    <col min="3" max="3" width="17.109375" customWidth="1"/>
  </cols>
  <sheetData>
    <row r="1" spans="1:8" ht="15" thickBot="1" x14ac:dyDescent="0.35">
      <c r="C1" t="s">
        <v>44</v>
      </c>
    </row>
    <row r="2" spans="1:8" ht="16.8" thickBot="1" x14ac:dyDescent="0.35">
      <c r="A2" s="8" t="s">
        <v>29</v>
      </c>
      <c r="B2" s="9" t="s">
        <v>30</v>
      </c>
    </row>
    <row r="3" spans="1:8" ht="15.6" thickBot="1" x14ac:dyDescent="0.35">
      <c r="A3" s="10">
        <v>6.4</v>
      </c>
      <c r="B3" s="11">
        <v>6.5</v>
      </c>
      <c r="C3" s="12"/>
      <c r="D3" s="12" t="s">
        <v>31</v>
      </c>
      <c r="E3" s="12" t="s">
        <v>32</v>
      </c>
    </row>
    <row r="4" spans="1:8" ht="15.6" thickBot="1" x14ac:dyDescent="0.35">
      <c r="A4" s="10">
        <v>6.2</v>
      </c>
      <c r="B4" s="11">
        <v>6.7</v>
      </c>
      <c r="C4" s="1" t="s">
        <v>6</v>
      </c>
      <c r="D4" s="1">
        <v>6.3428571428571425</v>
      </c>
      <c r="E4" s="1">
        <v>6.3999999999999995</v>
      </c>
    </row>
    <row r="5" spans="1:8" ht="15.6" thickBot="1" x14ac:dyDescent="0.35">
      <c r="A5" s="10">
        <v>6.2</v>
      </c>
      <c r="B5" s="11">
        <v>6.5</v>
      </c>
      <c r="C5" s="1" t="s">
        <v>33</v>
      </c>
      <c r="D5" s="1">
        <v>1.2857142857142864E-2</v>
      </c>
      <c r="E5" s="1">
        <v>9.3333333333333338E-2</v>
      </c>
    </row>
    <row r="6" spans="1:8" ht="15.6" thickBot="1" x14ac:dyDescent="0.35">
      <c r="A6" s="10">
        <v>6.5</v>
      </c>
      <c r="B6" s="11">
        <v>6.1</v>
      </c>
      <c r="C6" s="1" t="s">
        <v>34</v>
      </c>
      <c r="D6" s="1">
        <v>7</v>
      </c>
      <c r="E6" s="1">
        <v>7</v>
      </c>
    </row>
    <row r="7" spans="1:8" ht="15.6" thickBot="1" x14ac:dyDescent="0.35">
      <c r="A7" s="10">
        <v>6.3</v>
      </c>
      <c r="B7" s="11">
        <v>6</v>
      </c>
      <c r="C7" s="1" t="s">
        <v>36</v>
      </c>
      <c r="D7" s="1">
        <v>6</v>
      </c>
      <c r="E7" s="1">
        <v>6</v>
      </c>
    </row>
    <row r="8" spans="1:8" ht="15.6" thickBot="1" x14ac:dyDescent="0.35">
      <c r="A8" s="10">
        <v>6.4</v>
      </c>
      <c r="B8" s="11">
        <v>6.8</v>
      </c>
      <c r="C8" s="1" t="s">
        <v>45</v>
      </c>
      <c r="D8" s="1">
        <v>0.1377551020408164</v>
      </c>
      <c r="E8" s="1"/>
    </row>
    <row r="9" spans="1:8" ht="15.6" thickBot="1" x14ac:dyDescent="0.35">
      <c r="A9" s="10">
        <v>6.4</v>
      </c>
      <c r="B9" s="11">
        <v>6.2</v>
      </c>
      <c r="C9" s="1" t="s">
        <v>46</v>
      </c>
      <c r="D9" s="1">
        <v>1.4681736424939196E-2</v>
      </c>
      <c r="E9" s="1"/>
    </row>
    <row r="10" spans="1:8" ht="15" thickBot="1" x14ac:dyDescent="0.35">
      <c r="C10" s="2" t="s">
        <v>47</v>
      </c>
      <c r="D10" s="2">
        <v>0.23343402123304799</v>
      </c>
      <c r="E10" s="2"/>
    </row>
    <row r="12" spans="1:8" x14ac:dyDescent="0.3">
      <c r="C12" t="s">
        <v>44</v>
      </c>
    </row>
    <row r="13" spans="1:8" ht="15" thickBot="1" x14ac:dyDescent="0.35"/>
    <row r="14" spans="1:8" x14ac:dyDescent="0.3">
      <c r="C14" s="12"/>
      <c r="D14" s="12" t="s">
        <v>31</v>
      </c>
      <c r="E14" s="12" t="s">
        <v>32</v>
      </c>
    </row>
    <row r="15" spans="1:8" x14ac:dyDescent="0.3">
      <c r="C15" s="1" t="s">
        <v>6</v>
      </c>
      <c r="D15" s="1">
        <v>6.3999999999999995</v>
      </c>
      <c r="E15" s="1">
        <v>6.3428571428571425</v>
      </c>
      <c r="F15" t="s">
        <v>92</v>
      </c>
    </row>
    <row r="16" spans="1:8" x14ac:dyDescent="0.3">
      <c r="C16" s="1" t="s">
        <v>33</v>
      </c>
      <c r="D16" s="1">
        <v>9.3333333333333338E-2</v>
      </c>
      <c r="E16" s="1">
        <v>1.2857142857142864E-2</v>
      </c>
      <c r="F16">
        <f>_xlfn.VAR.S(B3:B9)</f>
        <v>9.3333333333333338E-2</v>
      </c>
      <c r="G16">
        <f>_xlfn.VAR.S(A3:A9)</f>
        <v>1.2857142857142864E-2</v>
      </c>
      <c r="H16" s="14" t="s">
        <v>50</v>
      </c>
    </row>
    <row r="17" spans="1:7" x14ac:dyDescent="0.3">
      <c r="C17" s="1" t="s">
        <v>34</v>
      </c>
      <c r="D17" s="1">
        <v>7</v>
      </c>
      <c r="E17" s="1">
        <v>7</v>
      </c>
    </row>
    <row r="18" spans="1:7" x14ac:dyDescent="0.3">
      <c r="C18" s="7" t="s">
        <v>36</v>
      </c>
      <c r="D18" s="4">
        <v>6</v>
      </c>
      <c r="E18" s="4">
        <v>6</v>
      </c>
    </row>
    <row r="19" spans="1:7" x14ac:dyDescent="0.3">
      <c r="C19" s="1" t="s">
        <v>45</v>
      </c>
      <c r="D19" s="4">
        <v>7.259259259259256</v>
      </c>
      <c r="E19" s="1"/>
    </row>
    <row r="20" spans="1:7" x14ac:dyDescent="0.3">
      <c r="C20" s="1" t="s">
        <v>46</v>
      </c>
      <c r="D20" s="1">
        <v>1.4681736424939154E-2</v>
      </c>
      <c r="E20" s="1"/>
      <c r="F20">
        <f>_xlfn.F.DIST.RT(D19,6,6)</f>
        <v>1.4681736424939154E-2</v>
      </c>
      <c r="G20" s="14" t="s">
        <v>48</v>
      </c>
    </row>
    <row r="21" spans="1:7" ht="15" thickBot="1" x14ac:dyDescent="0.35">
      <c r="C21" s="2" t="s">
        <v>47</v>
      </c>
      <c r="D21" s="13">
        <v>4.2838657138226397</v>
      </c>
      <c r="E21" s="2"/>
      <c r="F21">
        <f>_xlfn.F.INV.RT(0.05,6,6)</f>
        <v>4.2838657138226397</v>
      </c>
      <c r="G21" s="14" t="s">
        <v>49</v>
      </c>
    </row>
    <row r="24" spans="1:7" x14ac:dyDescent="0.3">
      <c r="A24" s="14" t="s">
        <v>93</v>
      </c>
      <c r="C24">
        <f>+_xlfn.F.DIST(D19,6,6,TRUE)</f>
        <v>0.9853182635750608</v>
      </c>
    </row>
    <row r="25" spans="1:7" x14ac:dyDescent="0.3">
      <c r="A25" s="14" t="s">
        <v>94</v>
      </c>
      <c r="C25" s="27">
        <f>1-C24</f>
        <v>1.4681736424939196E-2</v>
      </c>
      <c r="D25" s="14" t="s">
        <v>95</v>
      </c>
    </row>
  </sheetData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/>
  </sheetViews>
  <sheetFormatPr defaultRowHeight="14.4" x14ac:dyDescent="0.3"/>
  <cols>
    <col min="3" max="3" width="28.21875" bestFit="1" customWidth="1"/>
  </cols>
  <sheetData>
    <row r="1" spans="1:6" ht="18.600000000000001" thickBot="1" x14ac:dyDescent="0.35">
      <c r="A1" s="20" t="s">
        <v>54</v>
      </c>
      <c r="B1" s="21" t="s">
        <v>55</v>
      </c>
      <c r="C1" t="s">
        <v>44</v>
      </c>
      <c r="F1" t="s">
        <v>58</v>
      </c>
    </row>
    <row r="2" spans="1:6" ht="16.2" thickBot="1" x14ac:dyDescent="0.35">
      <c r="A2" s="36">
        <v>1</v>
      </c>
      <c r="B2" s="37">
        <v>1.1200000000000001</v>
      </c>
    </row>
    <row r="3" spans="1:6" ht="16.2" thickBot="1" x14ac:dyDescent="0.35">
      <c r="A3" s="36">
        <v>1.22</v>
      </c>
      <c r="B3" s="37">
        <v>1.05</v>
      </c>
      <c r="C3" s="12"/>
      <c r="D3" s="12" t="s">
        <v>31</v>
      </c>
      <c r="E3" s="12" t="s">
        <v>32</v>
      </c>
    </row>
    <row r="4" spans="1:6" ht="16.2" thickBot="1" x14ac:dyDescent="0.35">
      <c r="A4" s="36">
        <v>1.29</v>
      </c>
      <c r="B4" s="37">
        <v>1.19</v>
      </c>
      <c r="C4" s="1" t="s">
        <v>6</v>
      </c>
      <c r="D4" s="1">
        <v>1.1600000000000001</v>
      </c>
      <c r="E4" s="1">
        <v>1.1267142857142856</v>
      </c>
    </row>
    <row r="5" spans="1:6" ht="16.2" thickBot="1" x14ac:dyDescent="0.35">
      <c r="A5" s="36">
        <v>1.1100000000000001</v>
      </c>
      <c r="B5" s="37">
        <v>1.06</v>
      </c>
      <c r="C5" s="1" t="s">
        <v>33</v>
      </c>
      <c r="D5" s="1">
        <v>9.7666666666666631E-3</v>
      </c>
      <c r="E5" s="1">
        <v>4.6555714285714239E-3</v>
      </c>
    </row>
    <row r="6" spans="1:6" ht="16.2" thickBot="1" x14ac:dyDescent="0.35">
      <c r="A6" s="36">
        <v>1.1000000000000001</v>
      </c>
      <c r="B6" s="37">
        <v>1.1000000000000001</v>
      </c>
      <c r="C6" s="1" t="s">
        <v>34</v>
      </c>
      <c r="D6" s="1">
        <v>7</v>
      </c>
      <c r="E6" s="1">
        <v>7</v>
      </c>
    </row>
    <row r="7" spans="1:6" ht="16.2" thickBot="1" x14ac:dyDescent="0.35">
      <c r="A7" s="36">
        <v>1.24</v>
      </c>
      <c r="B7" s="37">
        <v>1.24</v>
      </c>
      <c r="C7" s="1" t="s">
        <v>36</v>
      </c>
      <c r="D7" s="1">
        <v>6</v>
      </c>
      <c r="E7" s="1">
        <v>6</v>
      </c>
    </row>
    <row r="8" spans="1:6" ht="16.2" thickBot="1" x14ac:dyDescent="0.35">
      <c r="A8" s="22">
        <v>1.1599999999999999</v>
      </c>
      <c r="B8" s="23">
        <v>1.127</v>
      </c>
      <c r="C8" s="1" t="s">
        <v>45</v>
      </c>
      <c r="D8" s="1">
        <v>2.0978448760829331</v>
      </c>
      <c r="E8" s="1"/>
      <c r="F8">
        <f>+D5/E5</f>
        <v>2.0978448760829331</v>
      </c>
    </row>
    <row r="9" spans="1:6" x14ac:dyDescent="0.3">
      <c r="C9" s="1" t="s">
        <v>46</v>
      </c>
      <c r="D9" s="1">
        <v>0.194529249723286</v>
      </c>
      <c r="E9" s="1"/>
      <c r="F9">
        <f>+_xlfn.F.DIST.RT(D8,6,6)</f>
        <v>0.194529249723286</v>
      </c>
    </row>
    <row r="10" spans="1:6" ht="15" thickBot="1" x14ac:dyDescent="0.35">
      <c r="C10" s="2" t="s">
        <v>47</v>
      </c>
      <c r="D10" s="2">
        <v>4.2838657138226397</v>
      </c>
      <c r="E10" s="2"/>
      <c r="F10">
        <f>_xlfn.F.INV.RT(0.05,6,6)</f>
        <v>4.2838657138226397</v>
      </c>
    </row>
    <row r="12" spans="1:6" x14ac:dyDescent="0.3">
      <c r="C12" t="s">
        <v>56</v>
      </c>
    </row>
    <row r="13" spans="1:6" ht="15" thickBot="1" x14ac:dyDescent="0.35"/>
    <row r="14" spans="1:6" x14ac:dyDescent="0.3">
      <c r="C14" s="12"/>
      <c r="D14" s="12" t="s">
        <v>31</v>
      </c>
      <c r="E14" s="12" t="s">
        <v>32</v>
      </c>
    </row>
    <row r="15" spans="1:6" x14ac:dyDescent="0.3">
      <c r="C15" s="1" t="s">
        <v>6</v>
      </c>
      <c r="D15" s="1">
        <v>1.1866666666666668</v>
      </c>
      <c r="E15" s="1">
        <v>1.1278333333333335</v>
      </c>
    </row>
    <row r="16" spans="1:6" x14ac:dyDescent="0.3">
      <c r="C16" s="1" t="s">
        <v>33</v>
      </c>
      <c r="D16" s="1">
        <v>5.7466666666666621E-3</v>
      </c>
      <c r="E16" s="1">
        <v>5.5761666666666616E-3</v>
      </c>
    </row>
    <row r="17" spans="3:6" x14ac:dyDescent="0.3">
      <c r="C17" s="1" t="s">
        <v>34</v>
      </c>
      <c r="D17" s="1">
        <v>6</v>
      </c>
      <c r="E17" s="1">
        <v>6</v>
      </c>
    </row>
    <row r="18" spans="3:6" x14ac:dyDescent="0.3">
      <c r="C18" s="1" t="s">
        <v>57</v>
      </c>
      <c r="D18" s="1">
        <v>5.6614166666666618E-3</v>
      </c>
      <c r="E18" s="1"/>
    </row>
    <row r="19" spans="3:6" x14ac:dyDescent="0.3">
      <c r="C19" s="1" t="s">
        <v>35</v>
      </c>
      <c r="D19" s="1">
        <v>0</v>
      </c>
      <c r="E19" s="1"/>
    </row>
    <row r="20" spans="3:6" x14ac:dyDescent="0.3">
      <c r="C20" s="1" t="s">
        <v>36</v>
      </c>
      <c r="D20" s="1">
        <v>10</v>
      </c>
      <c r="E20" s="1"/>
    </row>
    <row r="21" spans="3:6" x14ac:dyDescent="0.3">
      <c r="C21" s="1" t="s">
        <v>37</v>
      </c>
      <c r="D21" s="1">
        <v>1.3543207198497174</v>
      </c>
      <c r="E21" s="1"/>
    </row>
    <row r="22" spans="3:6" x14ac:dyDescent="0.3">
      <c r="C22" s="1" t="s">
        <v>38</v>
      </c>
      <c r="D22" s="1">
        <v>0.10272190974400135</v>
      </c>
      <c r="E22" s="1"/>
    </row>
    <row r="23" spans="3:6" x14ac:dyDescent="0.3">
      <c r="C23" s="1" t="s">
        <v>39</v>
      </c>
      <c r="D23" s="1">
        <v>1.812461122811676</v>
      </c>
      <c r="E23" s="1"/>
    </row>
    <row r="24" spans="3:6" x14ac:dyDescent="0.3">
      <c r="C24" s="1" t="s">
        <v>40</v>
      </c>
      <c r="D24" s="1">
        <v>0.20544381948800269</v>
      </c>
      <c r="E24" s="1"/>
      <c r="F24">
        <f>_xlfn.T.DIST.2T(D21,D20)</f>
        <v>0.20544381948800269</v>
      </c>
    </row>
    <row r="25" spans="3:6" ht="15" thickBot="1" x14ac:dyDescent="0.35">
      <c r="C25" s="2" t="s">
        <v>41</v>
      </c>
      <c r="D25" s="2">
        <v>2.2281388519862744</v>
      </c>
      <c r="E25" s="2"/>
      <c r="F25">
        <f>_xlfn.T.INV.2T(0.05,10)</f>
        <v>2.2281388519862744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Grubbs Table</vt:lpstr>
      <vt:lpstr>Ex. 4.1</vt:lpstr>
      <vt:lpstr>Ex. 4.2</vt:lpstr>
      <vt:lpstr>Ex. 4.3</vt:lpstr>
      <vt:lpstr>Ex. 4.6</vt:lpstr>
      <vt:lpstr>Ex. 4.7</vt:lpstr>
      <vt:lpstr>Ex. 4.8</vt:lpstr>
      <vt:lpstr>Ex. 4.9</vt:lpstr>
      <vt:lpstr>Ex. 4.10</vt:lpstr>
      <vt:lpstr>Ex.4.11</vt:lpstr>
      <vt:lpstr>Ex. 4.12</vt:lpstr>
      <vt:lpstr>Ex. 4.13</vt:lpstr>
      <vt:lpstr>Ex. 4.14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2014-09-26T19:11:05Z</dcterms:created>
  <dcterms:modified xsi:type="dcterms:W3CDTF">2018-07-27T18:56:17Z</dcterms:modified>
</cp:coreProperties>
</file>