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Errors\Exercises\"/>
    </mc:Choice>
  </mc:AlternateContent>
  <bookViews>
    <workbookView xWindow="0" yWindow="0" windowWidth="20400" windowHeight="12264" activeTab="7"/>
  </bookViews>
  <sheets>
    <sheet name="Ex 3.1" sheetId="1" r:id="rId1"/>
    <sheet name="Ex 3.2" sheetId="2" r:id="rId2"/>
    <sheet name="Ex. 3.3" sheetId="7" r:id="rId3"/>
    <sheet name="Ex. 3.4" sheetId="11" r:id="rId4"/>
    <sheet name="Ex. 3.6" sheetId="13" r:id="rId5"/>
    <sheet name="Ex 3.8" sheetId="8" r:id="rId6"/>
    <sheet name="Ex. 3.9" sheetId="14" r:id="rId7"/>
    <sheet name="Ex. 3.10" sheetId="10" r:id="rId8"/>
    <sheet name="Ex. 3.11" sheetId="6" r:id="rId9"/>
    <sheet name="Ex. 3.12" sheetId="5" r:id="rId10"/>
    <sheet name="Ex 3.13" sheetId="4" r:id="rId11"/>
    <sheet name="Ex. 3.14" sheetId="15" r:id="rId12"/>
  </sheets>
  <definedNames>
    <definedName name="a." localSheetId="5">'Ex 3.8'!$A$12:$C$18</definedName>
    <definedName name="regpond." localSheetId="5">'Ex 3.8'!$A$2:$C$8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6" i="8" l="1"/>
  <c r="J47" i="8"/>
  <c r="J48" i="8"/>
  <c r="J49" i="8"/>
  <c r="J50" i="8"/>
  <c r="J51" i="8"/>
  <c r="J45" i="8"/>
  <c r="I46" i="8"/>
  <c r="I47" i="8"/>
  <c r="I48" i="8"/>
  <c r="I49" i="8"/>
  <c r="I50" i="8"/>
  <c r="I51" i="8"/>
  <c r="I45" i="8"/>
  <c r="B30" i="11"/>
  <c r="L20" i="11"/>
  <c r="L19" i="11"/>
  <c r="C59" i="15" l="1"/>
  <c r="B59" i="15"/>
  <c r="C58" i="15"/>
  <c r="B58" i="15"/>
  <c r="C57" i="15"/>
  <c r="B57" i="15"/>
  <c r="U45" i="15"/>
  <c r="T44" i="15"/>
  <c r="S43" i="15"/>
  <c r="R42" i="15"/>
  <c r="Q41" i="15"/>
  <c r="P40" i="15"/>
  <c r="O39" i="15"/>
  <c r="N38" i="15"/>
  <c r="M37" i="15"/>
  <c r="L36" i="15"/>
  <c r="K35" i="15"/>
  <c r="J34" i="15"/>
  <c r="I33" i="15"/>
  <c r="M18" i="15" s="1" a="1"/>
  <c r="Y25" i="15"/>
  <c r="X25" i="15"/>
  <c r="W25" i="15"/>
  <c r="V25" i="15"/>
  <c r="U25" i="15"/>
  <c r="T25" i="15"/>
  <c r="S25" i="15"/>
  <c r="R25" i="15"/>
  <c r="Q25" i="15"/>
  <c r="P25" i="15"/>
  <c r="Y24" i="15"/>
  <c r="X24" i="15"/>
  <c r="W24" i="15"/>
  <c r="V24" i="15"/>
  <c r="U24" i="15"/>
  <c r="T24" i="15"/>
  <c r="S24" i="15"/>
  <c r="R24" i="15"/>
  <c r="Q24" i="15"/>
  <c r="P24" i="15"/>
  <c r="Y23" i="15"/>
  <c r="X23" i="15"/>
  <c r="W23" i="15"/>
  <c r="V23" i="15"/>
  <c r="U23" i="15"/>
  <c r="T23" i="15"/>
  <c r="S23" i="15"/>
  <c r="R23" i="15"/>
  <c r="Q23" i="15"/>
  <c r="P23" i="15"/>
  <c r="V18" i="15"/>
  <c r="R18" i="15"/>
  <c r="J16" i="15"/>
  <c r="I16" i="15"/>
  <c r="E16" i="15"/>
  <c r="C16" i="15"/>
  <c r="D16" i="15" s="1"/>
  <c r="F16" i="15" s="1"/>
  <c r="G16" i="15" s="1"/>
  <c r="J15" i="15"/>
  <c r="I15" i="15"/>
  <c r="E15" i="15"/>
  <c r="D15" i="15"/>
  <c r="F15" i="15" s="1"/>
  <c r="G15" i="15" s="1"/>
  <c r="L15" i="15" s="1"/>
  <c r="C15" i="15"/>
  <c r="J14" i="15"/>
  <c r="I14" i="15"/>
  <c r="E14" i="15"/>
  <c r="F14" i="15" s="1"/>
  <c r="G14" i="15" s="1"/>
  <c r="D14" i="15"/>
  <c r="C14" i="15"/>
  <c r="J13" i="15"/>
  <c r="I13" i="15"/>
  <c r="E13" i="15"/>
  <c r="C13" i="15"/>
  <c r="D13" i="15" s="1"/>
  <c r="F13" i="15" s="1"/>
  <c r="G13" i="15" s="1"/>
  <c r="L12" i="15"/>
  <c r="J12" i="15"/>
  <c r="I12" i="15"/>
  <c r="G12" i="15"/>
  <c r="H12" i="15" s="1"/>
  <c r="E12" i="15"/>
  <c r="C12" i="15"/>
  <c r="D12" i="15" s="1"/>
  <c r="F12" i="15" s="1"/>
  <c r="J11" i="15"/>
  <c r="I11" i="15"/>
  <c r="H11" i="15"/>
  <c r="E11" i="15"/>
  <c r="D11" i="15"/>
  <c r="F11" i="15" s="1"/>
  <c r="G11" i="15" s="1"/>
  <c r="L11" i="15" s="1"/>
  <c r="C11" i="15"/>
  <c r="J10" i="15"/>
  <c r="I10" i="15"/>
  <c r="E10" i="15"/>
  <c r="D10" i="15"/>
  <c r="F10" i="15" s="1"/>
  <c r="G10" i="15" s="1"/>
  <c r="C10" i="15"/>
  <c r="J9" i="15"/>
  <c r="I9" i="15"/>
  <c r="F9" i="15"/>
  <c r="G9" i="15" s="1"/>
  <c r="E9" i="15"/>
  <c r="C9" i="15"/>
  <c r="D9" i="15" s="1"/>
  <c r="J8" i="15"/>
  <c r="I8" i="15"/>
  <c r="E8" i="15"/>
  <c r="C8" i="15"/>
  <c r="D8" i="15" s="1"/>
  <c r="F8" i="15" s="1"/>
  <c r="G8" i="15" s="1"/>
  <c r="J7" i="15"/>
  <c r="I7" i="15"/>
  <c r="E7" i="15"/>
  <c r="D7" i="15"/>
  <c r="F7" i="15" s="1"/>
  <c r="G7" i="15" s="1"/>
  <c r="L7" i="15" s="1"/>
  <c r="C7" i="15"/>
  <c r="J6" i="15"/>
  <c r="I6" i="15"/>
  <c r="E6" i="15"/>
  <c r="D6" i="15"/>
  <c r="C6" i="15"/>
  <c r="J5" i="15"/>
  <c r="I5" i="15"/>
  <c r="E5" i="15"/>
  <c r="C5" i="15"/>
  <c r="D5" i="15" s="1"/>
  <c r="F5" i="15" s="1"/>
  <c r="G5" i="15" s="1"/>
  <c r="L4" i="15"/>
  <c r="J4" i="15"/>
  <c r="I4" i="15"/>
  <c r="G4" i="15"/>
  <c r="H4" i="15" s="1"/>
  <c r="E4" i="15"/>
  <c r="C4" i="15"/>
  <c r="D4" i="15" s="1"/>
  <c r="F4" i="15" s="1"/>
  <c r="G10" i="14"/>
  <c r="F10" i="14"/>
  <c r="D10" i="14"/>
  <c r="E10" i="14" s="1"/>
  <c r="F9" i="14"/>
  <c r="G9" i="14" s="1"/>
  <c r="H9" i="14" s="1"/>
  <c r="E9" i="14"/>
  <c r="L9" i="14" s="1"/>
  <c r="D9" i="14"/>
  <c r="F8" i="14"/>
  <c r="K8" i="14" s="1"/>
  <c r="E8" i="14"/>
  <c r="I8" i="14" s="1"/>
  <c r="D8" i="14"/>
  <c r="G7" i="14"/>
  <c r="F7" i="14"/>
  <c r="D7" i="14"/>
  <c r="E7" i="14" s="1"/>
  <c r="G6" i="14"/>
  <c r="F6" i="14"/>
  <c r="D6" i="14"/>
  <c r="E6" i="14" s="1"/>
  <c r="F5" i="14"/>
  <c r="G5" i="14" s="1"/>
  <c r="H5" i="14" s="1"/>
  <c r="E5" i="14"/>
  <c r="L5" i="14" s="1"/>
  <c r="D5" i="14"/>
  <c r="F4" i="14"/>
  <c r="G4" i="14" s="1"/>
  <c r="H4" i="14" s="1"/>
  <c r="E4" i="14"/>
  <c r="I4" i="14" s="1"/>
  <c r="H8" i="15" l="1"/>
  <c r="L8" i="15"/>
  <c r="H16" i="15"/>
  <c r="L16" i="15"/>
  <c r="H5" i="15"/>
  <c r="L5" i="15"/>
  <c r="H13" i="15"/>
  <c r="L13" i="15"/>
  <c r="M25" i="15"/>
  <c r="M24" i="15"/>
  <c r="M23" i="15"/>
  <c r="H14" i="15"/>
  <c r="L14" i="15"/>
  <c r="H9" i="15"/>
  <c r="L9" i="15"/>
  <c r="H10" i="15"/>
  <c r="L10" i="15"/>
  <c r="W20" i="15"/>
  <c r="S20" i="15"/>
  <c r="O20" i="15"/>
  <c r="X19" i="15"/>
  <c r="T19" i="15"/>
  <c r="P19" i="15"/>
  <c r="Y18" i="15"/>
  <c r="U18" i="15"/>
  <c r="Q18" i="15"/>
  <c r="M18" i="15"/>
  <c r="V20" i="15"/>
  <c r="R20" i="15"/>
  <c r="N20" i="15"/>
  <c r="W19" i="15"/>
  <c r="S19" i="15"/>
  <c r="O19" i="15"/>
  <c r="X18" i="15"/>
  <c r="T18" i="15"/>
  <c r="P18" i="15"/>
  <c r="Y20" i="15"/>
  <c r="U20" i="15"/>
  <c r="Q20" i="15"/>
  <c r="M20" i="15"/>
  <c r="V19" i="15"/>
  <c r="R19" i="15"/>
  <c r="N19" i="15"/>
  <c r="W18" i="15"/>
  <c r="S18" i="15"/>
  <c r="O18" i="15"/>
  <c r="X20" i="15"/>
  <c r="T20" i="15"/>
  <c r="P20" i="15"/>
  <c r="Y19" i="15"/>
  <c r="U19" i="15"/>
  <c r="Q19" i="15"/>
  <c r="H7" i="15"/>
  <c r="H15" i="15"/>
  <c r="M19" i="15"/>
  <c r="F6" i="15"/>
  <c r="G6" i="15" s="1"/>
  <c r="N18" i="15"/>
  <c r="J7" i="14"/>
  <c r="K7" i="14"/>
  <c r="I7" i="14"/>
  <c r="L7" i="14"/>
  <c r="K6" i="14"/>
  <c r="J6" i="14"/>
  <c r="I6" i="14"/>
  <c r="L6" i="14"/>
  <c r="H6" i="14"/>
  <c r="H11" i="14" s="1"/>
  <c r="H13" i="14" s="1"/>
  <c r="H14" i="14" s="1"/>
  <c r="K10" i="14"/>
  <c r="H10" i="14"/>
  <c r="J10" i="14"/>
  <c r="I10" i="14"/>
  <c r="L10" i="14"/>
  <c r="H7" i="14"/>
  <c r="J4" i="14"/>
  <c r="I5" i="14"/>
  <c r="I11" i="14" s="1"/>
  <c r="J8" i="14"/>
  <c r="K4" i="14"/>
  <c r="J5" i="14"/>
  <c r="G8" i="14"/>
  <c r="H8" i="14" s="1"/>
  <c r="J9" i="14"/>
  <c r="E11" i="14"/>
  <c r="L4" i="14"/>
  <c r="K5" i="14"/>
  <c r="L8" i="14"/>
  <c r="K9" i="14"/>
  <c r="I9" i="14"/>
  <c r="G51" i="8"/>
  <c r="E51" i="8"/>
  <c r="D51" i="8"/>
  <c r="H51" i="8" s="1"/>
  <c r="K50" i="8"/>
  <c r="F50" i="8"/>
  <c r="D50" i="8"/>
  <c r="G50" i="8" s="1"/>
  <c r="K49" i="8"/>
  <c r="G49" i="8"/>
  <c r="F49" i="8"/>
  <c r="E49" i="8"/>
  <c r="D49" i="8"/>
  <c r="H49" i="8" s="1"/>
  <c r="D48" i="8"/>
  <c r="E48" i="8" s="1"/>
  <c r="G47" i="8"/>
  <c r="D47" i="8"/>
  <c r="H47" i="8" s="1"/>
  <c r="K46" i="8"/>
  <c r="F46" i="8"/>
  <c r="D46" i="8"/>
  <c r="G46" i="8" s="1"/>
  <c r="K45" i="8"/>
  <c r="G45" i="8"/>
  <c r="F45" i="8"/>
  <c r="E45" i="8"/>
  <c r="D45" i="8"/>
  <c r="H45" i="8" s="1"/>
  <c r="L48" i="15" l="1" a="1"/>
  <c r="N25" i="15"/>
  <c r="N24" i="15"/>
  <c r="N23" i="15"/>
  <c r="H6" i="15"/>
  <c r="H18" i="15" s="1"/>
  <c r="H19" i="15" s="1"/>
  <c r="H20" i="15" s="1"/>
  <c r="L6" i="15"/>
  <c r="L11" i="14"/>
  <c r="J11" i="14"/>
  <c r="E16" i="14" s="1"/>
  <c r="F16" i="14" s="1"/>
  <c r="E14" i="14"/>
  <c r="E17" i="14" s="1"/>
  <c r="E19" i="14" s="1"/>
  <c r="F19" i="14" s="1"/>
  <c r="K11" i="14"/>
  <c r="E15" i="14" s="1"/>
  <c r="F15" i="14" s="1"/>
  <c r="G52" i="8"/>
  <c r="H46" i="8"/>
  <c r="H52" i="8" s="1"/>
  <c r="E47" i="8"/>
  <c r="F48" i="8"/>
  <c r="K48" i="8"/>
  <c r="H50" i="8"/>
  <c r="E46" i="8"/>
  <c r="E52" i="8" s="1"/>
  <c r="F47" i="8"/>
  <c r="F52" i="8" s="1"/>
  <c r="K47" i="8"/>
  <c r="G48" i="8"/>
  <c r="E50" i="8"/>
  <c r="F51" i="8"/>
  <c r="K51" i="8"/>
  <c r="H48" i="8"/>
  <c r="D52" i="8"/>
  <c r="C2" i="5"/>
  <c r="B64" i="10"/>
  <c r="B75" i="10"/>
  <c r="K52" i="8" l="1"/>
  <c r="I57" i="8" s="1"/>
  <c r="I58" i="8" s="1"/>
  <c r="O24" i="15"/>
  <c r="O23" i="15"/>
  <c r="O25" i="15"/>
  <c r="L50" i="15"/>
  <c r="N48" i="15"/>
  <c r="N49" i="15"/>
  <c r="M48" i="15"/>
  <c r="N50" i="15"/>
  <c r="M49" i="15"/>
  <c r="L48" i="15"/>
  <c r="M50" i="15"/>
  <c r="L49" i="15"/>
  <c r="E18" i="14"/>
  <c r="E20" i="14" s="1"/>
  <c r="F20" i="14" s="1"/>
  <c r="E54" i="8"/>
  <c r="E55" i="8" s="1"/>
  <c r="E58" i="8"/>
  <c r="G58" i="8" s="1"/>
  <c r="J16" i="8"/>
  <c r="E57" i="8" l="1"/>
  <c r="G57" i="8" s="1"/>
  <c r="L52" i="15" a="1"/>
  <c r="E56" i="8"/>
  <c r="B28" i="13"/>
  <c r="N54" i="15" l="1"/>
  <c r="L58" i="15" s="1"/>
  <c r="D59" i="15" s="1"/>
  <c r="M53" i="15"/>
  <c r="L57" i="15" s="1"/>
  <c r="D58" i="15" s="1"/>
  <c r="L52" i="15"/>
  <c r="L56" i="15" s="1"/>
  <c r="D57" i="15" s="1"/>
  <c r="M54" i="15"/>
  <c r="L53" i="15"/>
  <c r="L54" i="15"/>
  <c r="N52" i="15"/>
  <c r="N53" i="15"/>
  <c r="M52" i="15"/>
  <c r="D61" i="10"/>
  <c r="B65" i="10"/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Q25" i="7" l="1"/>
  <c r="Q24" i="7"/>
  <c r="Q22" i="7"/>
  <c r="B27" i="13" l="1"/>
  <c r="B24" i="13"/>
  <c r="B25" i="13"/>
  <c r="B26" i="13"/>
  <c r="K28" i="13"/>
  <c r="H23" i="13"/>
  <c r="F7" i="13"/>
  <c r="F8" i="13"/>
  <c r="F9" i="13"/>
  <c r="F10" i="13"/>
  <c r="F11" i="13"/>
  <c r="F12" i="13"/>
  <c r="F6" i="13"/>
  <c r="B13" i="13"/>
  <c r="E13" i="13"/>
  <c r="E7" i="13"/>
  <c r="E8" i="13"/>
  <c r="E9" i="13"/>
  <c r="E10" i="13"/>
  <c r="E11" i="13"/>
  <c r="E12" i="13"/>
  <c r="E6" i="13"/>
  <c r="C7" i="13"/>
  <c r="C8" i="13"/>
  <c r="C9" i="13"/>
  <c r="C10" i="13"/>
  <c r="C11" i="13"/>
  <c r="C12" i="13"/>
  <c r="C6" i="13"/>
  <c r="B23" i="13"/>
  <c r="F13" i="13" l="1"/>
  <c r="B9" i="11"/>
  <c r="B8" i="11"/>
  <c r="B10" i="11"/>
  <c r="B31" i="11"/>
  <c r="B32" i="11" s="1"/>
  <c r="P13" i="11"/>
  <c r="C3" i="11"/>
  <c r="C4" i="11"/>
  <c r="C5" i="11"/>
  <c r="C6" i="11"/>
  <c r="C7" i="11"/>
  <c r="C2" i="11"/>
  <c r="K19" i="11"/>
  <c r="N20" i="11"/>
  <c r="N19" i="11"/>
  <c r="E25" i="11"/>
  <c r="E24" i="11"/>
  <c r="B19" i="11"/>
  <c r="B18" i="11"/>
  <c r="B62" i="10" l="1"/>
  <c r="B61" i="10" l="1"/>
  <c r="O43" i="10"/>
  <c r="E52" i="10"/>
  <c r="E61" i="10" l="1"/>
  <c r="D60" i="10"/>
  <c r="E60" i="10" s="1"/>
  <c r="B58" i="10"/>
  <c r="D56" i="10"/>
  <c r="D57" i="10" s="1"/>
  <c r="B56" i="10"/>
  <c r="F1" i="10"/>
  <c r="C1" i="10"/>
  <c r="B66" i="10" l="1"/>
  <c r="G3" i="10"/>
  <c r="G6" i="10"/>
  <c r="G8" i="10"/>
  <c r="G12" i="10"/>
  <c r="G4" i="10"/>
  <c r="D10" i="10"/>
  <c r="G10" i="10"/>
  <c r="D6" i="10"/>
  <c r="D16" i="10"/>
  <c r="D9" i="10"/>
  <c r="D5" i="10"/>
  <c r="G13" i="10"/>
  <c r="G9" i="10"/>
  <c r="G5" i="10"/>
  <c r="G16" i="10"/>
  <c r="D8" i="10"/>
  <c r="D4" i="10"/>
  <c r="D3" i="10"/>
  <c r="D7" i="10"/>
  <c r="G11" i="10"/>
  <c r="G7" i="10"/>
  <c r="G15" i="10" l="1"/>
  <c r="D15" i="10"/>
  <c r="B60" i="10" l="1"/>
  <c r="B67" i="10" l="1"/>
  <c r="B68" i="10" s="1"/>
  <c r="H105" i="6"/>
  <c r="H98" i="6"/>
  <c r="H99" i="6"/>
  <c r="H100" i="6"/>
  <c r="H101" i="6"/>
  <c r="H102" i="6"/>
  <c r="H103" i="6"/>
  <c r="H104" i="6"/>
  <c r="H97" i="6"/>
  <c r="D19" i="8"/>
  <c r="D13" i="8"/>
  <c r="D14" i="8"/>
  <c r="D15" i="8"/>
  <c r="D16" i="8"/>
  <c r="D17" i="8"/>
  <c r="D18" i="8"/>
  <c r="D12" i="8"/>
  <c r="D8" i="8"/>
  <c r="D7" i="8"/>
  <c r="D6" i="8"/>
  <c r="D5" i="8"/>
  <c r="D4" i="8"/>
  <c r="D3" i="8"/>
  <c r="D2" i="8"/>
  <c r="B70" i="10" l="1"/>
  <c r="B69" i="10"/>
  <c r="L18" i="7"/>
  <c r="D37" i="7"/>
  <c r="N18" i="7"/>
  <c r="L17" i="7"/>
  <c r="L16" i="7"/>
  <c r="L14" i="7"/>
  <c r="B12" i="7"/>
  <c r="B11" i="7"/>
  <c r="C3" i="7" s="1"/>
  <c r="B71" i="10" l="1"/>
  <c r="B73" i="10" s="1"/>
  <c r="C10" i="7"/>
  <c r="C6" i="7"/>
  <c r="C9" i="7"/>
  <c r="C5" i="7"/>
  <c r="C8" i="7"/>
  <c r="C4" i="7"/>
  <c r="C2" i="7"/>
  <c r="C7" i="7"/>
  <c r="B72" i="10" l="1"/>
  <c r="B13" i="7"/>
  <c r="G10" i="1"/>
  <c r="H10" i="1"/>
  <c r="G21" i="1"/>
  <c r="I20" i="1"/>
  <c r="I19" i="1"/>
  <c r="H20" i="1"/>
  <c r="H19" i="1"/>
  <c r="B85" i="6" l="1"/>
  <c r="C85" i="6" s="1"/>
  <c r="C84" i="6"/>
  <c r="B84" i="6"/>
  <c r="B83" i="6"/>
  <c r="C83" i="6" s="1"/>
  <c r="B80" i="6"/>
  <c r="A80" i="6"/>
  <c r="A79" i="6"/>
  <c r="B79" i="6" s="1"/>
  <c r="B78" i="6"/>
  <c r="A78" i="6"/>
  <c r="A77" i="6"/>
  <c r="B77" i="6" s="1"/>
  <c r="B76" i="6"/>
  <c r="A76" i="6"/>
  <c r="A75" i="6"/>
  <c r="B75" i="6" s="1"/>
  <c r="B74" i="6"/>
  <c r="A74" i="6"/>
  <c r="A73" i="6"/>
  <c r="B73" i="6" s="1"/>
  <c r="A44" i="6"/>
  <c r="B44" i="6" s="1"/>
  <c r="B43" i="6"/>
  <c r="A43" i="6"/>
  <c r="A42" i="6"/>
  <c r="B42" i="6" s="1"/>
  <c r="B41" i="6"/>
  <c r="A41" i="6"/>
  <c r="A40" i="6"/>
  <c r="B40" i="6" s="1"/>
  <c r="B39" i="6"/>
  <c r="A39" i="6"/>
  <c r="A38" i="6"/>
  <c r="B38" i="6" s="1"/>
  <c r="B37" i="6"/>
  <c r="A37" i="6"/>
  <c r="H33" i="6"/>
  <c r="H32" i="6"/>
  <c r="H31" i="6"/>
  <c r="H30" i="6"/>
  <c r="H29" i="6"/>
  <c r="H28" i="6"/>
  <c r="H27" i="6"/>
  <c r="H26" i="6"/>
  <c r="C23" i="6"/>
  <c r="C22" i="6"/>
  <c r="C21" i="6"/>
  <c r="C20" i="6"/>
  <c r="C19" i="6"/>
  <c r="C18" i="6"/>
  <c r="C17" i="6"/>
  <c r="C16" i="6"/>
  <c r="A13" i="6"/>
  <c r="B11" i="6"/>
  <c r="B10" i="6"/>
  <c r="B9" i="6"/>
  <c r="B8" i="6"/>
  <c r="B7" i="6"/>
  <c r="B6" i="6"/>
  <c r="B5" i="6"/>
  <c r="B4" i="6"/>
  <c r="E32" i="2" l="1"/>
  <c r="H9" i="2"/>
  <c r="H10" i="2"/>
  <c r="E10" i="5" l="1"/>
  <c r="E9" i="5"/>
  <c r="H1" i="5"/>
  <c r="E1" i="5"/>
  <c r="G10" i="5" s="1"/>
  <c r="G40" i="4"/>
  <c r="G37" i="4"/>
  <c r="G36" i="4"/>
  <c r="E32" i="4"/>
  <c r="G39" i="4" s="1"/>
  <c r="G38" i="4" l="1"/>
  <c r="G35" i="4"/>
  <c r="G9" i="5"/>
  <c r="G8" i="5"/>
</calcChain>
</file>

<file path=xl/connections.xml><?xml version="1.0" encoding="utf-8"?>
<connections xmlns="http://schemas.openxmlformats.org/spreadsheetml/2006/main">
  <connection id="1" name="a" type="6" refreshedVersion="0" background="1" saveData="1">
    <textPr sourceFile="A:\a." delimited="0">
      <textFields count="3">
        <textField/>
        <textField position="16"/>
        <textField position="30"/>
      </textFields>
    </textPr>
  </connection>
  <connection id="2" name="regpond" type="6" refreshedVersion="0" background="1" saveData="1">
    <textPr sourceFile="A:\regpond.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<sst xmlns="http://schemas.openxmlformats.org/spreadsheetml/2006/main" count="670" uniqueCount="269">
  <si>
    <t>x</t>
  </si>
  <si>
    <t>y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</si>
  <si>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</si>
  <si>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</si>
  <si>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</si>
  <si>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</si>
  <si>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</si>
  <si>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</si>
  <si>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</si>
  <si>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</si>
  <si>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</si>
  <si>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</si>
  <si>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</si>
  <si>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</si>
  <si>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</si>
  <si>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</si>
  <si>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</si>
  <si>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</si>
  <si>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</si>
  <si>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</si>
  <si>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</si>
  <si>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</si>
  <si>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</si>
  <si>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</si>
  <si>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</si>
  <si>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</si>
  <si>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</si>
  <si>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</si>
  <si>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</si>
  <si>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Predicted Y</t>
  </si>
  <si>
    <t>Residuals</t>
  </si>
  <si>
    <t>b</t>
  </si>
  <si>
    <t>sb</t>
  </si>
  <si>
    <t>texp</t>
  </si>
  <si>
    <t>CI(b)</t>
  </si>
  <si>
    <t>t=</t>
  </si>
  <si>
    <t>z=</t>
  </si>
  <si>
    <r>
      <t>s</t>
    </r>
    <r>
      <rPr>
        <vertAlign val="subscript"/>
        <sz val="12"/>
        <color theme="1"/>
        <rFont val="Times New Roman"/>
        <family val="1"/>
      </rPr>
      <t>b</t>
    </r>
  </si>
  <si>
    <t>b1=</t>
  </si>
  <si>
    <t>±</t>
  </si>
  <si>
    <t>incorrect</t>
  </si>
  <si>
    <t>correct</t>
  </si>
  <si>
    <t>sum of res</t>
  </si>
  <si>
    <t>not 0!</t>
  </si>
  <si>
    <t>US census data</t>
  </si>
  <si>
    <t>x^2</t>
  </si>
  <si>
    <t>X Variable 2</t>
  </si>
  <si>
    <t>xm=</t>
  </si>
  <si>
    <t>x-xm</t>
  </si>
  <si>
    <t>(x-xm)^2</t>
  </si>
  <si>
    <t>delta with the first</t>
  </si>
  <si>
    <t>b0=</t>
  </si>
  <si>
    <t>b2=</t>
  </si>
  <si>
    <t>recalculated to x</t>
  </si>
  <si>
    <t>CI</t>
  </si>
  <si>
    <r>
      <t>p</t>
    </r>
    <r>
      <rPr>
        <sz val="11"/>
        <color theme="1"/>
        <rFont val="Calibri"/>
        <family val="2"/>
        <scheme val="minor"/>
      </rPr>
      <t>=</t>
    </r>
  </si>
  <si>
    <t>p</t>
  </si>
  <si>
    <t>xc=</t>
  </si>
  <si>
    <t>yc=</t>
  </si>
  <si>
    <t>(xi-xm)^2</t>
  </si>
  <si>
    <t>Sxx=</t>
  </si>
  <si>
    <t>sy=</t>
  </si>
  <si>
    <t>ym=</t>
  </si>
  <si>
    <t>sxc=</t>
  </si>
  <si>
    <t>CI(xc)=</t>
  </si>
  <si>
    <t>measured 3 times</t>
  </si>
  <si>
    <t>CV=</t>
  </si>
  <si>
    <t>t(0.05,7)=</t>
  </si>
  <si>
    <t>si</t>
  </si>
  <si>
    <t>w</t>
  </si>
  <si>
    <t>Results using POLFIT program</t>
  </si>
  <si>
    <t xml:space="preserve"> enter polynomial order</t>
  </si>
  <si>
    <t xml:space="preserve">  </t>
  </si>
  <si>
    <t xml:space="preserve"> R-squared   Adjusted  Est. Std. Dev.              Coefficient of</t>
  </si>
  <si>
    <t xml:space="preserve"> (percent)  R-squared  of Model Error        Mean  Var. (percent)</t>
  </si>
  <si>
    <t xml:space="preserve">    95.021     94.025          0.5379       2.972            18.1</t>
  </si>
  <si>
    <t xml:space="preserve">                   * * * Analysis of Variance * * *</t>
  </si>
  <si>
    <t>Sum of</t>
  </si>
  <si>
    <t>Mean</t>
  </si>
  <si>
    <t>Prob. Of</t>
  </si>
  <si>
    <t>Source</t>
  </si>
  <si>
    <t>DF</t>
  </si>
  <si>
    <t>Squares</t>
  </si>
  <si>
    <t>Square</t>
  </si>
  <si>
    <t>Overall F</t>
  </si>
  <si>
    <t>Larger F</t>
  </si>
  <si>
    <t>Corrected Total</t>
  </si>
  <si>
    <t xml:space="preserve">          * * * Inference on Coefficients * * *</t>
  </si>
  <si>
    <t>s=</t>
  </si>
  <si>
    <t xml:space="preserve">                      Standard                 Prob. of</t>
  </si>
  <si>
    <t>Coef.</t>
  </si>
  <si>
    <t>Estimate</t>
  </si>
  <si>
    <t>Error</t>
  </si>
  <si>
    <t>t-statistic</t>
  </si>
  <si>
    <t>Larger |t|</t>
  </si>
  <si>
    <t xml:space="preserve">             * * * Sequential Statistics * * *</t>
  </si>
  <si>
    <t xml:space="preserve"> Degree of   Degrees of      Sum of               Prob. of</t>
  </si>
  <si>
    <t xml:space="preserve"> Polynomial     Freedom     Squares  F-statistic  Larger F</t>
  </si>
  <si>
    <t xml:space="preserve">          1           1       27.61       95.425    0.0002</t>
  </si>
  <si>
    <t xml:space="preserve">   </t>
  </si>
  <si>
    <t xml:space="preserve"> </t>
  </si>
  <si>
    <t xml:space="preserve">             ANALYSE DES VARIANCES</t>
  </si>
  <si>
    <t>NUMERO    PARAMETRE</t>
  </si>
  <si>
    <t>ECART TYPE</t>
  </si>
  <si>
    <t>t-test</t>
  </si>
  <si>
    <t xml:space="preserve"> R2 =  0.95021</t>
  </si>
  <si>
    <t>CHI-SQUARE =</t>
  </si>
  <si>
    <t>=ssq/5</t>
  </si>
  <si>
    <t>mean square</t>
  </si>
  <si>
    <t xml:space="preserve"> DO YOU WISH TO SAVE THE RESULTS?</t>
  </si>
  <si>
    <t xml:space="preserve"> FOR YES ENTER 1, FOR NO 0</t>
  </si>
  <si>
    <t>DL</t>
  </si>
  <si>
    <t>SSQ</t>
  </si>
  <si>
    <t>SSQ average</t>
  </si>
  <si>
    <t xml:space="preserve"> Source        </t>
  </si>
  <si>
    <t xml:space="preserve"> Regression </t>
  </si>
  <si>
    <t xml:space="preserve"> Total        </t>
  </si>
  <si>
    <t xml:space="preserve"> Residual</t>
  </si>
  <si>
    <t>Output</t>
  </si>
  <si>
    <t>ycalc</t>
  </si>
  <si>
    <t>sy^2=</t>
  </si>
  <si>
    <t>(yi-yci)^2/si^2</t>
  </si>
  <si>
    <t>sum of deviations of the scaled an unscaled problem</t>
  </si>
  <si>
    <t>X=</t>
  </si>
  <si>
    <t>sp^2=</t>
  </si>
  <si>
    <t>a=</t>
  </si>
  <si>
    <t>b=</t>
  </si>
  <si>
    <t>c=</t>
  </si>
  <si>
    <t>delta=</t>
  </si>
  <si>
    <t>X1=</t>
  </si>
  <si>
    <t>xA</t>
  </si>
  <si>
    <t>yA</t>
  </si>
  <si>
    <t>xB</t>
  </si>
  <si>
    <t>yB</t>
  </si>
  <si>
    <t>xC</t>
  </si>
  <si>
    <t>Yc</t>
  </si>
  <si>
    <t>xmB=</t>
  </si>
  <si>
    <t>xmA=</t>
  </si>
  <si>
    <t>t^2=</t>
  </si>
  <si>
    <t>sDb1^2</t>
  </si>
  <si>
    <t>SxxA=</t>
  </si>
  <si>
    <t>sDb0^2</t>
  </si>
  <si>
    <t>cov(b0,b1)</t>
  </si>
  <si>
    <t>sqrt(delta)</t>
  </si>
  <si>
    <t>X2</t>
  </si>
  <si>
    <t>Xm=</t>
  </si>
  <si>
    <t>CI=</t>
  </si>
  <si>
    <t>yc</t>
  </si>
  <si>
    <t>t(0.05,8+11-4)=</t>
  </si>
  <si>
    <t>sX=</t>
  </si>
  <si>
    <t>xm^2=</t>
  </si>
  <si>
    <t>SxxB=</t>
  </si>
  <si>
    <t>ml</t>
  </si>
  <si>
    <t>Sbl, C=0</t>
  </si>
  <si>
    <t>Column1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</si>
  <si>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</si>
  <si>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</si>
  <si>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</si>
  <si>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</si>
  <si>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</si>
  <si>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</si>
  <si>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</si>
  <si>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</si>
  <si>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</si>
  <si>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</si>
  <si>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</si>
  <si>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</si>
  <si>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C LOD=</t>
  </si>
  <si>
    <t>C LOQ</t>
  </si>
  <si>
    <t>sc=</t>
  </si>
  <si>
    <t>t(0.05,4)</t>
  </si>
  <si>
    <t xml:space="preserve">yexp </t>
  </si>
  <si>
    <t>Vs</t>
  </si>
  <si>
    <t>Vs+V</t>
  </si>
  <si>
    <t>xu=</t>
  </si>
  <si>
    <t>xs=</t>
  </si>
  <si>
    <t>Vs'=</t>
  </si>
  <si>
    <t>V=</t>
  </si>
  <si>
    <t>Y</t>
  </si>
  <si>
    <t>(Vs-Vsm)^2</t>
  </si>
  <si>
    <t>Vsm=</t>
  </si>
  <si>
    <t>Ym=</t>
  </si>
  <si>
    <t>sVs'^2=</t>
  </si>
  <si>
    <t>s xu=</t>
  </si>
  <si>
    <t>SVs'=</t>
  </si>
  <si>
    <t>t(0.05,5)=</t>
  </si>
  <si>
    <r>
      <t>2.10</t>
    </r>
    <r>
      <rPr>
        <b/>
        <sz val="11"/>
        <color theme="1"/>
        <rFont val="Calibri"/>
        <family val="2"/>
      </rPr>
      <t>±0.28</t>
    </r>
  </si>
  <si>
    <t>Ycalc</t>
  </si>
  <si>
    <t>incorrectly calculated</t>
  </si>
  <si>
    <t>A) lignes3-10</t>
  </si>
  <si>
    <t>B) lignes 3-13</t>
  </si>
  <si>
    <t>=sy^2</t>
  </si>
  <si>
    <t>C</t>
  </si>
  <si>
    <t>(Ci-Cm)^2</t>
  </si>
  <si>
    <t>S</t>
  </si>
  <si>
    <t>Sm=</t>
  </si>
  <si>
    <r>
      <t>S</t>
    </r>
    <r>
      <rPr>
        <vertAlign val="subscript"/>
        <sz val="11"/>
        <color theme="1"/>
        <rFont val="Calibri"/>
        <family val="2"/>
        <scheme val="minor"/>
      </rPr>
      <t>CC</t>
    </r>
    <r>
      <rPr>
        <sz val="11"/>
        <color theme="1"/>
        <rFont val="Calibri"/>
        <family val="2"/>
        <scheme val="minor"/>
      </rPr>
      <t>=</t>
    </r>
  </si>
  <si>
    <t>Cm=</t>
  </si>
  <si>
    <t>C=0.4</t>
  </si>
  <si>
    <t>C=1.0</t>
  </si>
  <si>
    <t>Sc=</t>
  </si>
  <si>
    <t>confidence interval</t>
  </si>
  <si>
    <t>standard deviation</t>
  </si>
  <si>
    <t>parabolic equation</t>
  </si>
  <si>
    <t>Delta b1</t>
  </si>
  <si>
    <t>Delta b0</t>
  </si>
  <si>
    <t>Delta bi^2</t>
  </si>
  <si>
    <t>(s Delta bi)^2</t>
  </si>
  <si>
    <t>b3=</t>
  </si>
  <si>
    <t>b4=</t>
  </si>
  <si>
    <t>b5=</t>
  </si>
  <si>
    <t>b6=</t>
  </si>
  <si>
    <t>xi</t>
  </si>
  <si>
    <t>sy</t>
  </si>
  <si>
    <t>x*w</t>
  </si>
  <si>
    <t>x^2*w</t>
  </si>
  <si>
    <t>w x y</t>
  </si>
  <si>
    <t>w y</t>
  </si>
  <si>
    <t>yi-yci</t>
  </si>
  <si>
    <t>(yi-yic)^2*w</t>
  </si>
  <si>
    <t>sum</t>
  </si>
  <si>
    <t>d</t>
  </si>
  <si>
    <t>b0</t>
  </si>
  <si>
    <t>b1</t>
  </si>
  <si>
    <t>sb0^2</t>
  </si>
  <si>
    <t>sa</t>
  </si>
  <si>
    <t>sy^2</t>
  </si>
  <si>
    <t>from formula</t>
  </si>
  <si>
    <t>sb1^2</t>
  </si>
  <si>
    <t>Results</t>
  </si>
  <si>
    <t>sb0</t>
  </si>
  <si>
    <t>sb1</t>
  </si>
  <si>
    <t>Calculations from formulas</t>
  </si>
  <si>
    <t>sx</t>
  </si>
  <si>
    <t>SQ</t>
  </si>
  <si>
    <t>wx^2</t>
  </si>
  <si>
    <t>wxy</t>
  </si>
  <si>
    <t>wy</t>
  </si>
  <si>
    <t>wx</t>
  </si>
  <si>
    <t>SSQ=</t>
  </si>
  <si>
    <t>from formulas</t>
  </si>
  <si>
    <t>Solver</t>
  </si>
  <si>
    <t>d=</t>
  </si>
  <si>
    <t>sy=2%</t>
  </si>
  <si>
    <t>sx=3%</t>
  </si>
  <si>
    <t>((dy/dx)*sx)^2</t>
  </si>
  <si>
    <t>sx,eff^2</t>
  </si>
  <si>
    <t>w(y-yc)^2</t>
  </si>
  <si>
    <t>X</t>
  </si>
  <si>
    <t>XT</t>
  </si>
  <si>
    <r>
      <t>X</t>
    </r>
    <r>
      <rPr>
        <sz val="10"/>
        <rFont val="Verdana"/>
        <family val="2"/>
      </rPr>
      <t xml:space="preserve"> values</t>
    </r>
  </si>
  <si>
    <r>
      <rPr>
        <b/>
        <sz val="10"/>
        <rFont val="Verdana"/>
        <family val="2"/>
      </rPr>
      <t>w</t>
    </r>
    <r>
      <rPr>
        <sz val="10"/>
        <rFont val="Verdana"/>
        <family val="2"/>
      </rPr>
      <t xml:space="preserve"> values</t>
    </r>
  </si>
  <si>
    <t>XT*G</t>
  </si>
  <si>
    <t>sumSQ=</t>
  </si>
  <si>
    <t>A=</t>
  </si>
  <si>
    <t>B=</t>
  </si>
  <si>
    <t>XT*w = XT*G</t>
  </si>
  <si>
    <t>C=</t>
  </si>
  <si>
    <t>G</t>
  </si>
  <si>
    <t>XT*G*X</t>
  </si>
  <si>
    <t>INV(XT*G*X)</t>
  </si>
  <si>
    <t>value</t>
  </si>
  <si>
    <t>std dev</t>
  </si>
  <si>
    <t>sA=</t>
  </si>
  <si>
    <t>A</t>
  </si>
  <si>
    <t>sB=</t>
  </si>
  <si>
    <t>B</t>
  </si>
  <si>
    <t>sC=</t>
  </si>
  <si>
    <r>
      <rPr>
        <b/>
        <sz val="11"/>
        <color theme="1"/>
        <rFont val="Symbol"/>
        <family val="1"/>
        <charset val="2"/>
      </rPr>
      <t>g</t>
    </r>
    <r>
      <rPr>
        <b/>
        <sz val="11"/>
        <color theme="1"/>
        <rFont val="Calibri"/>
        <family val="2"/>
        <scheme val="minor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</si>
</sst>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.000000"/>
    <numFmt numFmtId="168" formatCode="0.0000E+00"/>
    <numFmt numFmtId="169" formatCode="0.000E+00"/>
    <numFmt numFmtId="170" formatCode="0.00000000E+00"/>
    <numFmt numFmtId="171" formatCode="0.00000"/>
    <numFmt numFmtId="172" formatCode="0.0%"/>
    <numFmt numFmtId="173" formatCode="0.0E+00"/>
    <numFmt numFmtId="174" formatCode="0.0000000000000E+00"/>
    <numFmt numFmtId="175" formatCode="0.00000000000000E+00"/>
    <numFmt numFmtId="176" formatCode="0.000000000"/>
    <numFmt numFmtId="177" formatCode="_(* #,##0.000000_);_(* \(#,##0.000000\);_(* &quot;-&quot;??_);_(@_)"/>
    <numFmt numFmtId="178" formatCode="0.00000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Verdana"/>
      <family val="2"/>
    </font>
    <font>
      <b/>
      <sz val="10"/>
      <name val="Verdana"/>
      <family val="2"/>
    </font>
    <font>
      <b/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2" fontId="0" fillId="0" borderId="0" xfId="0" applyNumberFormat="1" applyFill="1" applyBorder="1" applyAlignment="1"/>
    <xf numFmtId="164" fontId="0" fillId="0" borderId="1" xfId="0" applyNumberFormat="1" applyFill="1" applyBorder="1" applyAlignment="1"/>
    <xf numFmtId="0" fontId="1" fillId="0" borderId="0" xfId="0" applyFont="1" applyFill="1" applyBorder="1" applyAlignment="1"/>
    <xf numFmtId="0" fontId="1" fillId="0" borderId="1" xfId="0" applyFont="1" applyFill="1" applyBorder="1" applyAlignment="1"/>
    <xf numFmtId="0" fontId="4" fillId="0" borderId="0" xfId="0" applyFont="1" applyAlignment="1">
      <alignment horizontal="right" vertical="center"/>
    </xf>
    <xf numFmtId="0" fontId="0" fillId="0" borderId="0" xfId="0" quotePrefix="1"/>
    <xf numFmtId="0" fontId="3" fillId="0" borderId="0" xfId="0" applyFon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167" fontId="7" fillId="0" borderId="0" xfId="0" applyNumberFormat="1" applyFont="1" applyAlignment="1">
      <alignment horizontal="justify" vertical="center"/>
    </xf>
    <xf numFmtId="0" fontId="8" fillId="0" borderId="0" xfId="0" applyFont="1" applyFill="1" applyBorder="1" applyAlignment="1"/>
    <xf numFmtId="1" fontId="0" fillId="0" borderId="0" xfId="0" applyNumberFormat="1"/>
    <xf numFmtId="168" fontId="0" fillId="0" borderId="0" xfId="0" applyNumberFormat="1" applyFill="1" applyBorder="1" applyAlignment="1"/>
    <xf numFmtId="169" fontId="0" fillId="0" borderId="0" xfId="0" applyNumberFormat="1" applyFill="1" applyBorder="1" applyAlignment="1"/>
    <xf numFmtId="168" fontId="0" fillId="0" borderId="1" xfId="0" applyNumberFormat="1" applyFill="1" applyBorder="1" applyAlignment="1"/>
    <xf numFmtId="170" fontId="0" fillId="0" borderId="0" xfId="0" applyNumberFormat="1"/>
    <xf numFmtId="168" fontId="0" fillId="0" borderId="0" xfId="0" applyNumberFormat="1"/>
    <xf numFmtId="164" fontId="0" fillId="0" borderId="0" xfId="0" applyNumberFormat="1"/>
    <xf numFmtId="171" fontId="0" fillId="0" borderId="0" xfId="0" applyNumberFormat="1"/>
    <xf numFmtId="2" fontId="1" fillId="0" borderId="0" xfId="0" applyNumberFormat="1" applyFont="1"/>
    <xf numFmtId="164" fontId="1" fillId="0" borderId="0" xfId="0" applyNumberFormat="1" applyFont="1"/>
    <xf numFmtId="172" fontId="0" fillId="0" borderId="0" xfId="1" applyNumberFormat="1" applyFont="1"/>
    <xf numFmtId="0" fontId="0" fillId="0" borderId="0" xfId="0" applyFont="1" applyFill="1" applyBorder="1" applyAlignment="1"/>
    <xf numFmtId="0" fontId="0" fillId="0" borderId="1" xfId="0" applyFont="1" applyFill="1" applyBorder="1" applyAlignment="1"/>
    <xf numFmtId="0" fontId="10" fillId="0" borderId="0" xfId="0" applyFont="1" applyAlignment="1">
      <alignment horizontal="center"/>
    </xf>
    <xf numFmtId="164" fontId="10" fillId="0" borderId="0" xfId="0" applyNumberFormat="1" applyFont="1"/>
    <xf numFmtId="2" fontId="10" fillId="0" borderId="0" xfId="0" applyNumberFormat="1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11" fontId="12" fillId="0" borderId="0" xfId="0" applyNumberFormat="1" applyFont="1"/>
    <xf numFmtId="173" fontId="12" fillId="0" borderId="0" xfId="0" applyNumberFormat="1" applyFont="1"/>
    <xf numFmtId="11" fontId="0" fillId="0" borderId="0" xfId="0" applyNumberFormat="1"/>
    <xf numFmtId="0" fontId="13" fillId="0" borderId="0" xfId="0" applyFont="1"/>
    <xf numFmtId="0" fontId="13" fillId="0" borderId="0" xfId="0" quotePrefix="1" applyFont="1"/>
    <xf numFmtId="0" fontId="11" fillId="0" borderId="0" xfId="0" applyFont="1" applyAlignment="1">
      <alignment horizontal="left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NumberFormat="1"/>
    <xf numFmtId="171" fontId="1" fillId="0" borderId="0" xfId="0" applyNumberFormat="1" applyFont="1"/>
    <xf numFmtId="1" fontId="1" fillId="0" borderId="0" xfId="0" applyNumberFormat="1" applyFont="1"/>
    <xf numFmtId="170" fontId="1" fillId="0" borderId="0" xfId="0" applyNumberFormat="1" applyFont="1"/>
    <xf numFmtId="174" fontId="1" fillId="0" borderId="0" xfId="0" applyNumberFormat="1" applyFont="1" applyFill="1" applyBorder="1" applyAlignment="1"/>
    <xf numFmtId="175" fontId="1" fillId="0" borderId="0" xfId="0" applyNumberFormat="1" applyFont="1" applyFill="1" applyBorder="1" applyAlignment="1"/>
    <xf numFmtId="0" fontId="0" fillId="0" borderId="0" xfId="0" applyAlignment="1">
      <alignment horizontal="right"/>
    </xf>
    <xf numFmtId="0" fontId="1" fillId="0" borderId="0" xfId="0" quotePrefix="1" applyFont="1"/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176" fontId="0" fillId="0" borderId="0" xfId="0" applyNumberFormat="1"/>
    <xf numFmtId="164" fontId="0" fillId="0" borderId="0" xfId="0" applyNumberFormat="1" applyFill="1" applyBorder="1" applyAlignment="1"/>
    <xf numFmtId="164" fontId="1" fillId="0" borderId="0" xfId="0" applyNumberFormat="1" applyFont="1" applyFill="1" applyBorder="1" applyAlignment="1"/>
    <xf numFmtId="166" fontId="1" fillId="0" borderId="0" xfId="0" applyNumberFormat="1" applyFont="1"/>
    <xf numFmtId="0" fontId="0" fillId="0" borderId="0" xfId="0" quotePrefix="1" applyFill="1" applyBorder="1" applyAlignment="1"/>
    <xf numFmtId="0" fontId="1" fillId="0" borderId="0" xfId="0" applyFont="1" applyAlignment="1">
      <alignment horizontal="center"/>
    </xf>
    <xf numFmtId="0" fontId="16" fillId="0" borderId="0" xfId="0" applyFont="1" applyAlignment="1">
      <alignment horizontal="justify" vertical="center"/>
    </xf>
    <xf numFmtId="0" fontId="14" fillId="0" borderId="0" xfId="0" applyFont="1"/>
    <xf numFmtId="167" fontId="16" fillId="0" borderId="0" xfId="0" applyNumberFormat="1" applyFont="1" applyAlignment="1">
      <alignment horizontal="justify" vertical="center"/>
    </xf>
    <xf numFmtId="167" fontId="1" fillId="0" borderId="0" xfId="0" applyNumberFormat="1" applyFont="1"/>
    <xf numFmtId="165" fontId="1" fillId="0" borderId="0" xfId="0" applyNumberFormat="1" applyFont="1"/>
    <xf numFmtId="177" fontId="1" fillId="0" borderId="0" xfId="2" applyNumberFormat="1" applyFont="1"/>
    <xf numFmtId="0" fontId="17" fillId="0" borderId="0" xfId="0" applyFont="1"/>
    <xf numFmtId="0" fontId="18" fillId="0" borderId="0" xfId="0" applyFont="1"/>
    <xf numFmtId="0" fontId="17" fillId="0" borderId="0" xfId="0" quotePrefix="1" applyFont="1"/>
    <xf numFmtId="2" fontId="18" fillId="0" borderId="0" xfId="0" applyNumberFormat="1" applyFont="1"/>
    <xf numFmtId="167" fontId="0" fillId="0" borderId="0" xfId="0" applyNumberFormat="1"/>
    <xf numFmtId="165" fontId="18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171" fontId="0" fillId="0" borderId="0" xfId="0" applyNumberFormat="1" applyAlignment="1">
      <alignment horizontal="center"/>
    </xf>
    <xf numFmtId="171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71" fontId="17" fillId="0" borderId="0" xfId="0" applyNumberFormat="1" applyFont="1"/>
    <xf numFmtId="178" fontId="0" fillId="0" borderId="0" xfId="0" applyNumberFormat="1"/>
    <xf numFmtId="171" fontId="18" fillId="0" borderId="0" xfId="0" applyNumberFormat="1" applyFont="1"/>
    <xf numFmtId="167" fontId="17" fillId="0" borderId="0" xfId="0" applyNumberFormat="1" applyFont="1"/>
    <xf numFmtId="167" fontId="18" fillId="0" borderId="0" xfId="0" applyNumberFormat="1" applyFont="1"/>
    <xf numFmtId="166" fontId="18" fillId="0" borderId="0" xfId="0" applyNumberFormat="1" applyFont="1"/>
    <xf numFmtId="165" fontId="18" fillId="0" borderId="0" xfId="0" applyNumberFormat="1" applyFont="1"/>
    <xf numFmtId="164" fontId="18" fillId="0" borderId="0" xfId="0" applyNumberFormat="1" applyFon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 3.1'!$B$3:$B$10</c:f>
              <c:numCache>
                <c:formatCode>General</c:formatCode>
                <c:ptCount val="8"/>
                <c:pt idx="0">
                  <c:v>-7.4</c:v>
                </c:pt>
                <c:pt idx="1">
                  <c:v>-4.3</c:v>
                </c:pt>
                <c:pt idx="2">
                  <c:v>-0.4</c:v>
                </c:pt>
                <c:pt idx="3">
                  <c:v>3.3</c:v>
                </c:pt>
                <c:pt idx="4">
                  <c:v>6.7</c:v>
                </c:pt>
                <c:pt idx="5">
                  <c:v>10.199999999999999</c:v>
                </c:pt>
                <c:pt idx="6">
                  <c:v>12.4</c:v>
                </c:pt>
                <c:pt idx="7">
                  <c:v>16.399999999999999</c:v>
                </c:pt>
              </c:numCache>
            </c:numRef>
          </c:xVal>
          <c:yVal>
            <c:numRef>
              <c:f>'Ex 3.1'!$E$25:$E$32</c:f>
              <c:numCache>
                <c:formatCode>General</c:formatCode>
                <c:ptCount val="8"/>
                <c:pt idx="0">
                  <c:v>-0.125</c:v>
                </c:pt>
                <c:pt idx="1">
                  <c:v>-0.42142857142857171</c:v>
                </c:pt>
                <c:pt idx="2">
                  <c:v>8.2142857142857184E-2</c:v>
                </c:pt>
                <c:pt idx="3">
                  <c:v>0.38571428571428568</c:v>
                </c:pt>
                <c:pt idx="4">
                  <c:v>0.38928571428571512</c:v>
                </c:pt>
                <c:pt idx="5">
                  <c:v>0.49285714285714199</c:v>
                </c:pt>
                <c:pt idx="6">
                  <c:v>-0.7035714285714274</c:v>
                </c:pt>
                <c:pt idx="7">
                  <c:v>-0.10000000000000142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76944"/>
        <c:axId val="276878904"/>
      </c:scatterChart>
      <c:valAx>
        <c:axId val="27687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878904"/>
        <c:crosses val="autoZero"/>
        <c:crossBetween val="midCat"/>
      </c:valAx>
      <c:valAx>
        <c:axId val="276878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876944"/>
        <c:crosses val="autoZero"/>
        <c:crossBetween val="midCat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00174978127734"/>
          <c:y val="0.11747648525870563"/>
          <c:w val="0.61326443569553801"/>
          <c:h val="0.55626754459127692"/>
        </c:manualLayout>
      </c:layout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 3.1'!$A$3:$A$10</c:f>
              <c:numCache>
                <c:formatCode>General</c:formatCode>
                <c:ptCount val="8"/>
                <c:pt idx="0">
                  <c:v>-5</c:v>
                </c:pt>
                <c:pt idx="1">
                  <c:v>-3</c:v>
                </c:pt>
                <c:pt idx="2">
                  <c:v>-1</c:v>
                </c:pt>
                <c:pt idx="3">
                  <c:v>1</c:v>
                </c:pt>
                <c:pt idx="4">
                  <c:v>3</c:v>
                </c:pt>
                <c:pt idx="5">
                  <c:v>5</c:v>
                </c:pt>
                <c:pt idx="6">
                  <c:v>7</c:v>
                </c:pt>
                <c:pt idx="7">
                  <c:v>9</c:v>
                </c:pt>
              </c:numCache>
            </c:numRef>
          </c:xVal>
          <c:yVal>
            <c:numRef>
              <c:f>'Ex 3.1'!$B$3:$B$10</c:f>
              <c:numCache>
                <c:formatCode>General</c:formatCode>
                <c:ptCount val="8"/>
                <c:pt idx="0">
                  <c:v>-7.4</c:v>
                </c:pt>
                <c:pt idx="1">
                  <c:v>-4.3</c:v>
                </c:pt>
                <c:pt idx="2">
                  <c:v>-0.4</c:v>
                </c:pt>
                <c:pt idx="3">
                  <c:v>3.3</c:v>
                </c:pt>
                <c:pt idx="4">
                  <c:v>6.7</c:v>
                </c:pt>
                <c:pt idx="5">
                  <c:v>10.199999999999999</c:v>
                </c:pt>
                <c:pt idx="6">
                  <c:v>12.4</c:v>
                </c:pt>
                <c:pt idx="7">
                  <c:v>16.399999999999999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 3.1'!$A$3:$A$10</c:f>
              <c:numCache>
                <c:formatCode>General</c:formatCode>
                <c:ptCount val="8"/>
                <c:pt idx="0">
                  <c:v>-5</c:v>
                </c:pt>
                <c:pt idx="1">
                  <c:v>-3</c:v>
                </c:pt>
                <c:pt idx="2">
                  <c:v>-1</c:v>
                </c:pt>
                <c:pt idx="3">
                  <c:v>1</c:v>
                </c:pt>
                <c:pt idx="4">
                  <c:v>3</c:v>
                </c:pt>
                <c:pt idx="5">
                  <c:v>5</c:v>
                </c:pt>
                <c:pt idx="6">
                  <c:v>7</c:v>
                </c:pt>
                <c:pt idx="7">
                  <c:v>9</c:v>
                </c:pt>
              </c:numCache>
            </c:numRef>
          </c:xVal>
          <c:yVal>
            <c:numRef>
              <c:f>'Ex 3.1'!$D$25:$D$32</c:f>
              <c:numCache>
                <c:formatCode>General</c:formatCode>
                <c:ptCount val="8"/>
                <c:pt idx="0">
                  <c:v>-7.2750000000000004</c:v>
                </c:pt>
                <c:pt idx="1">
                  <c:v>-3.8785714285714281</c:v>
                </c:pt>
                <c:pt idx="2">
                  <c:v>-0.48214285714285721</c:v>
                </c:pt>
                <c:pt idx="3">
                  <c:v>2.9142857142857141</c:v>
                </c:pt>
                <c:pt idx="4">
                  <c:v>6.3107142857142851</c:v>
                </c:pt>
                <c:pt idx="5">
                  <c:v>9.7071428571428573</c:v>
                </c:pt>
                <c:pt idx="6">
                  <c:v>13.103571428571428</c:v>
                </c:pt>
                <c:pt idx="7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74592"/>
        <c:axId val="276876552"/>
      </c:scatterChart>
      <c:valAx>
        <c:axId val="27687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876552"/>
        <c:crosses val="autoZero"/>
        <c:crossBetween val="midCat"/>
      </c:valAx>
      <c:valAx>
        <c:axId val="276876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8745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 3.2'!$A$4:$A$9</c:f>
              <c:numCache>
                <c:formatCode>General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</c:numCache>
            </c:numRef>
          </c:xVal>
          <c:yVal>
            <c:numRef>
              <c:f>'Ex 3.2'!$E$25:$E$30</c:f>
              <c:numCache>
                <c:formatCode>General</c:formatCode>
                <c:ptCount val="6"/>
                <c:pt idx="0">
                  <c:v>-3.5824175824175852E-2</c:v>
                </c:pt>
                <c:pt idx="1">
                  <c:v>2.8351648351648384E-2</c:v>
                </c:pt>
                <c:pt idx="2">
                  <c:v>-3.7472527472527384E-2</c:v>
                </c:pt>
                <c:pt idx="3">
                  <c:v>6.7032967032969459E-3</c:v>
                </c:pt>
                <c:pt idx="4">
                  <c:v>9.0879120879121089E-2</c:v>
                </c:pt>
                <c:pt idx="5">
                  <c:v>-6.4945054945054981E-2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69888"/>
        <c:axId val="276878512"/>
      </c:scatterChart>
      <c:valAx>
        <c:axId val="276869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878512"/>
        <c:crosses val="autoZero"/>
        <c:crossBetween val="midCat"/>
      </c:valAx>
      <c:valAx>
        <c:axId val="27687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869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 3.2'!$A$4:$A$9</c:f>
              <c:numCache>
                <c:formatCode>General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</c:numCache>
            </c:numRef>
          </c:xVal>
          <c:yVal>
            <c:numRef>
              <c:f>'Ex 3.2'!$B$4:$B$9</c:f>
              <c:numCache>
                <c:formatCode>General</c:formatCode>
                <c:ptCount val="6"/>
                <c:pt idx="0">
                  <c:v>0.56999999999999995</c:v>
                </c:pt>
                <c:pt idx="1">
                  <c:v>1.24</c:v>
                </c:pt>
                <c:pt idx="2">
                  <c:v>1.78</c:v>
                </c:pt>
                <c:pt idx="3">
                  <c:v>2.4300000000000002</c:v>
                </c:pt>
                <c:pt idx="4">
                  <c:v>3.12</c:v>
                </c:pt>
                <c:pt idx="5">
                  <c:v>3.57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 3.2'!$A$4:$A$9</c:f>
              <c:numCache>
                <c:formatCode>General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</c:numCache>
            </c:numRef>
          </c:xVal>
          <c:yVal>
            <c:numRef>
              <c:f>'Ex 3.2'!$D$25:$D$30</c:f>
              <c:numCache>
                <c:formatCode>General</c:formatCode>
                <c:ptCount val="6"/>
                <c:pt idx="0">
                  <c:v>0.6058241758241758</c:v>
                </c:pt>
                <c:pt idx="1">
                  <c:v>1.2116483516483516</c:v>
                </c:pt>
                <c:pt idx="2">
                  <c:v>1.8174725274725274</c:v>
                </c:pt>
                <c:pt idx="3">
                  <c:v>2.4232967032967032</c:v>
                </c:pt>
                <c:pt idx="4">
                  <c:v>3.029120879120879</c:v>
                </c:pt>
                <c:pt idx="5">
                  <c:v>3.6349450549450548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74984"/>
        <c:axId val="276875768"/>
      </c:scatterChart>
      <c:valAx>
        <c:axId val="276874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875768"/>
        <c:crosses val="autoZero"/>
        <c:crossBetween val="midCat"/>
      </c:valAx>
      <c:valAx>
        <c:axId val="276875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8749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442038495188095E-2"/>
          <c:y val="7.407407407407407E-2"/>
          <c:w val="0.8617386264216973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strRef>
              <c:f>'Ex. 3.3'!$B$1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3.3'!$A$2:$A$10</c:f>
              <c:numCache>
                <c:formatCode>0.000</c:formatCode>
                <c:ptCount val="9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0.70000000000000007</c:v>
                </c:pt>
                <c:pt idx="7">
                  <c:v>0.8</c:v>
                </c:pt>
                <c:pt idx="8">
                  <c:v>0.9</c:v>
                </c:pt>
              </c:numCache>
            </c:numRef>
          </c:xVal>
          <c:yVal>
            <c:numRef>
              <c:f>'Ex. 3.3'!$B$2:$B$10</c:f>
              <c:numCache>
                <c:formatCode>0.00</c:formatCode>
                <c:ptCount val="9"/>
                <c:pt idx="0">
                  <c:v>0.34</c:v>
                </c:pt>
                <c:pt idx="1">
                  <c:v>0.8</c:v>
                </c:pt>
                <c:pt idx="2">
                  <c:v>1.2</c:v>
                </c:pt>
                <c:pt idx="3">
                  <c:v>1.77</c:v>
                </c:pt>
                <c:pt idx="4">
                  <c:v>2.14</c:v>
                </c:pt>
                <c:pt idx="5">
                  <c:v>2.42</c:v>
                </c:pt>
                <c:pt idx="6">
                  <c:v>2.9</c:v>
                </c:pt>
                <c:pt idx="7">
                  <c:v>3.36</c:v>
                </c:pt>
                <c:pt idx="8">
                  <c:v>3.74</c:v>
                </c:pt>
              </c:numCache>
            </c:numRef>
          </c:yVal>
          <c:smooth val="0"/>
        </c:ser>
        <c:ser>
          <c:idx val="1"/>
          <c:order val="1"/>
          <c:tx>
            <c:v>regression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3.3'!$A$2:$A$10</c:f>
              <c:numCache>
                <c:formatCode>0.000</c:formatCode>
                <c:ptCount val="9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0.70000000000000007</c:v>
                </c:pt>
                <c:pt idx="7">
                  <c:v>0.8</c:v>
                </c:pt>
                <c:pt idx="8">
                  <c:v>0.9</c:v>
                </c:pt>
              </c:numCache>
            </c:numRef>
          </c:xVal>
          <c:yVal>
            <c:numRef>
              <c:f>'Ex. 3.3'!$B$43:$B$51</c:f>
              <c:numCache>
                <c:formatCode>General</c:formatCode>
                <c:ptCount val="9"/>
                <c:pt idx="0">
                  <c:v>0.38577777777777744</c:v>
                </c:pt>
                <c:pt idx="1">
                  <c:v>0.80794444444444413</c:v>
                </c:pt>
                <c:pt idx="2">
                  <c:v>1.2301111111111109</c:v>
                </c:pt>
                <c:pt idx="3">
                  <c:v>1.6522777777777775</c:v>
                </c:pt>
                <c:pt idx="4">
                  <c:v>2.0744444444444441</c:v>
                </c:pt>
                <c:pt idx="5">
                  <c:v>2.4966111111111107</c:v>
                </c:pt>
                <c:pt idx="6">
                  <c:v>2.9187777777777777</c:v>
                </c:pt>
                <c:pt idx="7">
                  <c:v>3.3409444444444443</c:v>
                </c:pt>
                <c:pt idx="8">
                  <c:v>3.7631111111111109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'Ex. 3.3'!$Q$21:$Q$22</c:f>
              <c:numCache>
                <c:formatCode>0.000</c:formatCode>
                <c:ptCount val="2"/>
                <c:pt idx="0" formatCode="General">
                  <c:v>0</c:v>
                </c:pt>
                <c:pt idx="1">
                  <c:v>0.27800247163240094</c:v>
                </c:pt>
              </c:numCache>
            </c:numRef>
          </c:xVal>
          <c:yVal>
            <c:numRef>
              <c:f>'Ex. 3.3'!$R$21:$R$22</c:f>
              <c:numCache>
                <c:formatCode>General</c:formatCode>
                <c:ptCount val="2"/>
                <c:pt idx="0">
                  <c:v>1.1499999999999999</c:v>
                </c:pt>
                <c:pt idx="1">
                  <c:v>1.1499999999999999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'Ex. 3.3'!$Q$24:$Q$25</c:f>
              <c:numCache>
                <c:formatCode>0.000</c:formatCode>
                <c:ptCount val="2"/>
                <c:pt idx="0">
                  <c:v>0.27800247163240094</c:v>
                </c:pt>
                <c:pt idx="1">
                  <c:v>0.27800247163240094</c:v>
                </c:pt>
              </c:numCache>
            </c:numRef>
          </c:xVal>
          <c:yVal>
            <c:numRef>
              <c:f>'Ex. 3.3'!$R$24:$R$25</c:f>
              <c:numCache>
                <c:formatCode>General</c:formatCode>
                <c:ptCount val="2"/>
                <c:pt idx="0">
                  <c:v>1.1499999999999999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82040"/>
        <c:axId val="276872632"/>
      </c:scatterChart>
      <c:valAx>
        <c:axId val="276882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872632"/>
        <c:crosses val="autoZero"/>
        <c:crossBetween val="midCat"/>
      </c:valAx>
      <c:valAx>
        <c:axId val="276872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882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3.4'!$A$2:$A$7</c:f>
              <c:numCache>
                <c:formatCode>General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</c:numCache>
            </c:numRef>
          </c:xVal>
          <c:yVal>
            <c:numRef>
              <c:f>'Ex. 3.4'!$B$2:$B$7</c:f>
              <c:numCache>
                <c:formatCode>General</c:formatCode>
                <c:ptCount val="6"/>
                <c:pt idx="0">
                  <c:v>0.57999999999999996</c:v>
                </c:pt>
                <c:pt idx="1">
                  <c:v>0.99</c:v>
                </c:pt>
                <c:pt idx="2">
                  <c:v>1.44</c:v>
                </c:pt>
                <c:pt idx="3">
                  <c:v>1.88</c:v>
                </c:pt>
                <c:pt idx="4">
                  <c:v>2.34</c:v>
                </c:pt>
                <c:pt idx="5">
                  <c:v>2.74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3.4'!$A$2:$A$7</c:f>
              <c:numCache>
                <c:formatCode>General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0.60000000000000009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</c:numCache>
            </c:numRef>
          </c:xVal>
          <c:yVal>
            <c:numRef>
              <c:f>'Ex. 3.4'!$J$25:$J$30</c:f>
              <c:numCache>
                <c:formatCode>General</c:formatCode>
                <c:ptCount val="6"/>
                <c:pt idx="0">
                  <c:v>0.56952380952380954</c:v>
                </c:pt>
                <c:pt idx="1">
                  <c:v>1.0063809523809524</c:v>
                </c:pt>
                <c:pt idx="2">
                  <c:v>1.4432380952380952</c:v>
                </c:pt>
                <c:pt idx="3">
                  <c:v>1.8800952380952378</c:v>
                </c:pt>
                <c:pt idx="4">
                  <c:v>2.3169523809523804</c:v>
                </c:pt>
                <c:pt idx="5">
                  <c:v>2.7538095238095233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80080"/>
        <c:axId val="276883608"/>
      </c:scatterChart>
      <c:valAx>
        <c:axId val="27688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883608"/>
        <c:crosses val="autoZero"/>
        <c:crossBetween val="midCat"/>
      </c:valAx>
      <c:valAx>
        <c:axId val="27688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88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3.6'!$K$29:$K$35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</c:numCache>
            </c:numRef>
          </c:xVal>
          <c:yVal>
            <c:numRef>
              <c:f>'Ex. 3.6'!$E$6:$E$12</c:f>
              <c:numCache>
                <c:formatCode>0.00</c:formatCode>
                <c:ptCount val="7"/>
                <c:pt idx="0">
                  <c:v>209</c:v>
                </c:pt>
                <c:pt idx="1">
                  <c:v>305.55</c:v>
                </c:pt>
                <c:pt idx="2">
                  <c:v>420.2</c:v>
                </c:pt>
                <c:pt idx="3">
                  <c:v>508.3</c:v>
                </c:pt>
                <c:pt idx="4">
                  <c:v>614.4</c:v>
                </c:pt>
                <c:pt idx="5">
                  <c:v>692.5</c:v>
                </c:pt>
                <c:pt idx="6">
                  <c:v>819</c:v>
                </c:pt>
              </c:numCache>
            </c:numRef>
          </c:yVal>
          <c:smooth val="0"/>
        </c:ser>
        <c:ser>
          <c:idx val="1"/>
          <c:order val="1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'Ex. 3.6'!$K$28:$K$35</c:f>
              <c:numCache>
                <c:formatCode>General</c:formatCode>
                <c:ptCount val="8"/>
                <c:pt idx="0">
                  <c:v>-10.509810228369238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</c:numCache>
            </c:numRef>
          </c:xVal>
          <c:yVal>
            <c:numRef>
              <c:f>'Ex. 3.6'!$L$28:$L$35</c:f>
              <c:numCache>
                <c:formatCode>General</c:formatCode>
                <c:ptCount val="8"/>
                <c:pt idx="0">
                  <c:v>0</c:v>
                </c:pt>
                <c:pt idx="1">
                  <c:v>210.05357142857127</c:v>
                </c:pt>
                <c:pt idx="2">
                  <c:v>309.98571428571415</c:v>
                </c:pt>
                <c:pt idx="3">
                  <c:v>409.91785714285709</c:v>
                </c:pt>
                <c:pt idx="4">
                  <c:v>509.84999999999997</c:v>
                </c:pt>
                <c:pt idx="5">
                  <c:v>609.78214285714284</c:v>
                </c:pt>
                <c:pt idx="6">
                  <c:v>709.71428571428578</c:v>
                </c:pt>
                <c:pt idx="7">
                  <c:v>809.64642857142871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81648"/>
        <c:axId val="276877728"/>
      </c:scatterChart>
      <c:valAx>
        <c:axId val="276881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877728"/>
        <c:crosses val="autoZero"/>
        <c:crossBetween val="midCat"/>
      </c:valAx>
      <c:valAx>
        <c:axId val="27687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881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9160022965879264"/>
          <c:y val="0.26802166704470581"/>
          <c:w val="0.76996227034120734"/>
          <c:h val="0.53166942095201064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'Ex. 3.6'!$B$6:$B$12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</c:numCache>
            </c:numRef>
          </c:xVal>
          <c:yVal>
            <c:numRef>
              <c:f>'Ex. 3.6'!$I$29:$I$35</c:f>
              <c:numCache>
                <c:formatCode>General</c:formatCode>
                <c:ptCount val="7"/>
                <c:pt idx="0">
                  <c:v>-1.0535714285712743</c:v>
                </c:pt>
                <c:pt idx="1">
                  <c:v>-4.4357142857141412</c:v>
                </c:pt>
                <c:pt idx="2">
                  <c:v>10.282142857142901</c:v>
                </c:pt>
                <c:pt idx="3">
                  <c:v>-1.5499999999999545</c:v>
                </c:pt>
                <c:pt idx="4">
                  <c:v>4.6178571428571331</c:v>
                </c:pt>
                <c:pt idx="5">
                  <c:v>-17.214285714285779</c:v>
                </c:pt>
                <c:pt idx="6">
                  <c:v>9.3535714285712857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78120"/>
        <c:axId val="276879688"/>
      </c:scatterChart>
      <c:valAx>
        <c:axId val="276878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879688"/>
        <c:crosses val="autoZero"/>
        <c:crossBetween val="midCat"/>
      </c:valAx>
      <c:valAx>
        <c:axId val="276879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878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692038495188099E-2"/>
          <c:y val="0.17171296296296298"/>
          <c:w val="0.9091968503937008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3.9'!$A$4:$A$10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'Ex. 3.9'!$B$4:$B$10</c:f>
              <c:numCache>
                <c:formatCode>General</c:formatCode>
                <c:ptCount val="7"/>
                <c:pt idx="0">
                  <c:v>1.9</c:v>
                </c:pt>
                <c:pt idx="1">
                  <c:v>2.2999999999999998</c:v>
                </c:pt>
                <c:pt idx="2">
                  <c:v>3.5</c:v>
                </c:pt>
                <c:pt idx="3">
                  <c:v>4.5</c:v>
                </c:pt>
                <c:pt idx="4">
                  <c:v>5.2</c:v>
                </c:pt>
                <c:pt idx="5">
                  <c:v>6</c:v>
                </c:pt>
                <c:pt idx="6">
                  <c:v>5.5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'Ex. 3.9'!$A$4:$A$10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'Ex. 3.9'!$F$4:$F$10</c:f>
              <c:numCache>
                <c:formatCode>General</c:formatCode>
                <c:ptCount val="7"/>
                <c:pt idx="0">
                  <c:v>1.8373621526289867</c:v>
                </c:pt>
                <c:pt idx="1">
                  <c:v>2.5896771626761219</c:v>
                </c:pt>
                <c:pt idx="2">
                  <c:v>3.3419921727232573</c:v>
                </c:pt>
                <c:pt idx="3">
                  <c:v>4.0943071827703923</c:v>
                </c:pt>
                <c:pt idx="4">
                  <c:v>4.8466221928175282</c:v>
                </c:pt>
                <c:pt idx="5">
                  <c:v>5.5989372028646631</c:v>
                </c:pt>
                <c:pt idx="6">
                  <c:v>6.3512522129117981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85176"/>
        <c:axId val="276885568"/>
      </c:scatterChart>
      <c:valAx>
        <c:axId val="276885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885568"/>
        <c:crosses val="autoZero"/>
        <c:crossBetween val="midCat"/>
      </c:valAx>
      <c:valAx>
        <c:axId val="27688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885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3.10'!$B$3:$B$11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</c:numCache>
            </c:numRef>
          </c:xVal>
          <c:yVal>
            <c:numRef>
              <c:f>'Ex. 3.10'!$C$3:$C$11</c:f>
              <c:numCache>
                <c:formatCode>General</c:formatCode>
                <c:ptCount val="9"/>
                <c:pt idx="0">
                  <c:v>0.72540000000000004</c:v>
                </c:pt>
                <c:pt idx="1">
                  <c:v>0.66830000000000001</c:v>
                </c:pt>
                <c:pt idx="2">
                  <c:v>0.6089</c:v>
                </c:pt>
                <c:pt idx="3">
                  <c:v>0.55220000000000002</c:v>
                </c:pt>
                <c:pt idx="4">
                  <c:v>0.49640000000000001</c:v>
                </c:pt>
                <c:pt idx="5">
                  <c:v>0.44059999999999999</c:v>
                </c:pt>
                <c:pt idx="6">
                  <c:v>0.41520000000000001</c:v>
                </c:pt>
                <c:pt idx="7">
                  <c:v>0.39610000000000001</c:v>
                </c:pt>
                <c:pt idx="8">
                  <c:v>0.38940000000000002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'Ex. 3.10'!$E$3:$E$13</c:f>
              <c:numCache>
                <c:formatCode>General</c:formatCode>
                <c:ptCount val="11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33</c:v>
                </c:pt>
                <c:pt idx="10">
                  <c:v>34</c:v>
                </c:pt>
              </c:numCache>
            </c:numRef>
          </c:xVal>
          <c:yVal>
            <c:numRef>
              <c:f>'Ex. 3.10'!$F$3:$F$13</c:f>
              <c:numCache>
                <c:formatCode>General</c:formatCode>
                <c:ptCount val="11"/>
                <c:pt idx="0">
                  <c:v>0.39290000000000003</c:v>
                </c:pt>
                <c:pt idx="1">
                  <c:v>0.40100000000000002</c:v>
                </c:pt>
                <c:pt idx="2">
                  <c:v>0.41039999999999999</c:v>
                </c:pt>
                <c:pt idx="3">
                  <c:v>0.42970000000000003</c:v>
                </c:pt>
                <c:pt idx="4">
                  <c:v>0.45050000000000001</c:v>
                </c:pt>
                <c:pt idx="5">
                  <c:v>0.47149999999999997</c:v>
                </c:pt>
                <c:pt idx="6">
                  <c:v>0.49149999999999999</c:v>
                </c:pt>
                <c:pt idx="7">
                  <c:v>0.51300000000000001</c:v>
                </c:pt>
                <c:pt idx="8">
                  <c:v>0.53490000000000004</c:v>
                </c:pt>
                <c:pt idx="9">
                  <c:v>0.54490000000000005</c:v>
                </c:pt>
                <c:pt idx="10">
                  <c:v>0.5554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3.10'!$D$44:$D$52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21</c:v>
                </c:pt>
              </c:numCache>
            </c:numRef>
          </c:xVal>
          <c:yVal>
            <c:numRef>
              <c:f>'Ex. 3.10'!$E$44:$E$52</c:f>
              <c:numCache>
                <c:formatCode>General</c:formatCode>
                <c:ptCount val="9"/>
                <c:pt idx="0">
                  <c:v>0.72222642390289438</c:v>
                </c:pt>
                <c:pt idx="1">
                  <c:v>0.66657693744164326</c:v>
                </c:pt>
                <c:pt idx="2">
                  <c:v>0.61092745098039214</c:v>
                </c:pt>
                <c:pt idx="3">
                  <c:v>0.55527796451914091</c:v>
                </c:pt>
                <c:pt idx="4">
                  <c:v>0.49962847805788979</c:v>
                </c:pt>
                <c:pt idx="5">
                  <c:v>0.44397899159663862</c:v>
                </c:pt>
                <c:pt idx="6">
                  <c:v>0.416154248366013</c:v>
                </c:pt>
                <c:pt idx="7">
                  <c:v>0.38832950513538744</c:v>
                </c:pt>
                <c:pt idx="8">
                  <c:v>0.24920578898225954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3.10'!$N$43:$N$54</c:f>
              <c:numCache>
                <c:formatCode>General</c:formatCode>
                <c:ptCount val="12"/>
                <c:pt idx="0">
                  <c:v>13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22</c:v>
                </c:pt>
                <c:pt idx="5">
                  <c:v>24</c:v>
                </c:pt>
                <c:pt idx="6">
                  <c:v>26</c:v>
                </c:pt>
                <c:pt idx="7">
                  <c:v>28</c:v>
                </c:pt>
                <c:pt idx="8">
                  <c:v>30</c:v>
                </c:pt>
                <c:pt idx="9">
                  <c:v>32</c:v>
                </c:pt>
                <c:pt idx="10">
                  <c:v>33</c:v>
                </c:pt>
                <c:pt idx="11">
                  <c:v>34</c:v>
                </c:pt>
              </c:numCache>
            </c:numRef>
          </c:xVal>
          <c:yVal>
            <c:numRef>
              <c:f>'Ex. 3.10'!$O$43:$O$54</c:f>
              <c:numCache>
                <c:formatCode>General</c:formatCode>
                <c:ptCount val="12"/>
                <c:pt idx="0">
                  <c:v>0.33889405594405586</c:v>
                </c:pt>
                <c:pt idx="1">
                  <c:v>0.39021802044109732</c:v>
                </c:pt>
                <c:pt idx="2">
                  <c:v>0.40048281334050556</c:v>
                </c:pt>
                <c:pt idx="3">
                  <c:v>0.41074760623991385</c:v>
                </c:pt>
                <c:pt idx="4">
                  <c:v>0.43127719203873044</c:v>
                </c:pt>
                <c:pt idx="5">
                  <c:v>0.45180677783754702</c:v>
                </c:pt>
                <c:pt idx="6">
                  <c:v>0.47233636363636361</c:v>
                </c:pt>
                <c:pt idx="7">
                  <c:v>0.49286594943518014</c:v>
                </c:pt>
                <c:pt idx="8">
                  <c:v>0.51339553523399672</c:v>
                </c:pt>
                <c:pt idx="9">
                  <c:v>0.53392512103281331</c:v>
                </c:pt>
                <c:pt idx="10">
                  <c:v>0.5441899139322216</c:v>
                </c:pt>
                <c:pt idx="11">
                  <c:v>0.5544547068316299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84000"/>
        <c:axId val="271061504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'Ex. 3.10'!$H$3:$H$8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35</c:v>
                      </c:pt>
                      <c:pt idx="1">
                        <c:v>36</c:v>
                      </c:pt>
                      <c:pt idx="2">
                        <c:v>38</c:v>
                      </c:pt>
                      <c:pt idx="3">
                        <c:v>40</c:v>
                      </c:pt>
                      <c:pt idx="4">
                        <c:v>42</c:v>
                      </c:pt>
                      <c:pt idx="5">
                        <c:v>44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'Ex. 3.10'!$I$3:$I$8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0.57779999999999998</c:v>
                      </c:pt>
                      <c:pt idx="1">
                        <c:v>0.60450000000000004</c:v>
                      </c:pt>
                      <c:pt idx="2">
                        <c:v>0.65849999999999997</c:v>
                      </c:pt>
                      <c:pt idx="3">
                        <c:v>0.71120000000000005</c:v>
                      </c:pt>
                      <c:pt idx="4">
                        <c:v>0.76400000000000001</c:v>
                      </c:pt>
                      <c:pt idx="5">
                        <c:v>0.81789999999999996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276884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061504"/>
        <c:crosses val="autoZero"/>
        <c:crossBetween val="midCat"/>
      </c:valAx>
      <c:valAx>
        <c:axId val="27106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884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Census 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3.11'!$A$4:$A$11</c:f>
              <c:numCache>
                <c:formatCode>General</c:formatCode>
                <c:ptCount val="8"/>
                <c:pt idx="0">
                  <c:v>1900</c:v>
                </c:pt>
                <c:pt idx="1">
                  <c:v>1910</c:v>
                </c:pt>
                <c:pt idx="2">
                  <c:v>1920</c:v>
                </c:pt>
                <c:pt idx="3">
                  <c:v>1930</c:v>
                </c:pt>
                <c:pt idx="4">
                  <c:v>1940</c:v>
                </c:pt>
                <c:pt idx="5">
                  <c:v>1950</c:v>
                </c:pt>
                <c:pt idx="6">
                  <c:v>1960</c:v>
                </c:pt>
                <c:pt idx="7">
                  <c:v>1970</c:v>
                </c:pt>
              </c:numCache>
            </c:numRef>
          </c:xVal>
          <c:yVal>
            <c:numRef>
              <c:f>'Ex. 3.11'!$C$4:$C$11</c:f>
              <c:numCache>
                <c:formatCode>General</c:formatCode>
                <c:ptCount val="8"/>
                <c:pt idx="0">
                  <c:v>75994575</c:v>
                </c:pt>
                <c:pt idx="1">
                  <c:v>91972266</c:v>
                </c:pt>
                <c:pt idx="2">
                  <c:v>105710620</c:v>
                </c:pt>
                <c:pt idx="3">
                  <c:v>122775046</c:v>
                </c:pt>
                <c:pt idx="4">
                  <c:v>131699275</c:v>
                </c:pt>
                <c:pt idx="5">
                  <c:v>150697361</c:v>
                </c:pt>
                <c:pt idx="6">
                  <c:v>179323175</c:v>
                </c:pt>
                <c:pt idx="7">
                  <c:v>203235298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060328"/>
        <c:axId val="271061112"/>
      </c:scatterChart>
      <c:valAx>
        <c:axId val="271060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061112"/>
        <c:crosses val="autoZero"/>
        <c:crossBetween val="midCat"/>
      </c:valAx>
      <c:valAx>
        <c:axId val="271061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060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539370078740152E-2"/>
          <c:y val="0.16708333333333336"/>
          <c:w val="0.863571741032371"/>
          <c:h val="0.77736111111111106"/>
        </c:manualLayout>
      </c:layout>
      <c:scatterChart>
        <c:scatterStyle val="smoothMarker"/>
        <c:varyColors val="0"/>
        <c:ser>
          <c:idx val="1"/>
          <c:order val="1"/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'Ex. 3.12'!$A$2:$A$1025</c:f>
              <c:numCache>
                <c:formatCode>General</c:formatCode>
                <c:ptCount val="10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'Ex. 3.12'!$C$2:$C$1025</c:f>
              <c:numCache>
                <c:formatCode>0.000</c:formatCode>
                <c:ptCount val="1024"/>
                <c:pt idx="0">
                  <c:v>4.4426699713312817E-3</c:v>
                </c:pt>
                <c:pt idx="1">
                  <c:v>4.5377086892436566E-3</c:v>
                </c:pt>
                <c:pt idx="2">
                  <c:v>4.6345886002955149E-3</c:v>
                </c:pt>
                <c:pt idx="3">
                  <c:v>4.7333409057926708E-3</c:v>
                </c:pt>
                <c:pt idx="4">
                  <c:v>4.8339972374755935E-3</c:v>
                </c:pt>
                <c:pt idx="5">
                  <c:v>4.9365896613965373E-3</c:v>
                </c:pt>
                <c:pt idx="6">
                  <c:v>5.0411506817883258E-3</c:v>
                </c:pt>
                <c:pt idx="7">
                  <c:v>5.1477132449236889E-3</c:v>
                </c:pt>
                <c:pt idx="8">
                  <c:v>5.2563107429639301E-3</c:v>
                </c:pt>
                <c:pt idx="9">
                  <c:v>5.3669770177957026E-3</c:v>
                </c:pt>
                <c:pt idx="10">
                  <c:v>5.479746364854811E-3</c:v>
                </c:pt>
                <c:pt idx="11">
                  <c:v>5.5946535369356589E-3</c:v>
                </c:pt>
                <c:pt idx="12">
                  <c:v>5.71173374798516E-3</c:v>
                </c:pt>
                <c:pt idx="13">
                  <c:v>5.8310226768798308E-3</c:v>
                </c:pt>
                <c:pt idx="14">
                  <c:v>5.952556471184753E-3</c:v>
                </c:pt>
                <c:pt idx="15">
                  <c:v>6.0763717508930436E-3</c:v>
                </c:pt>
                <c:pt idx="16">
                  <c:v>6.2025056121446133E-3</c:v>
                </c:pt>
                <c:pt idx="17">
                  <c:v>6.3309956309226204E-3</c:v>
                </c:pt>
                <c:pt idx="18">
                  <c:v>6.4618798667265293E-3</c:v>
                </c:pt>
                <c:pt idx="19">
                  <c:v>6.5951968662200751E-3</c:v>
                </c:pt>
                <c:pt idx="20">
                  <c:v>6.7309856668529107E-3</c:v>
                </c:pt>
                <c:pt idx="21">
                  <c:v>6.8692858004543618E-3</c:v>
                </c:pt>
                <c:pt idx="22">
                  <c:v>7.0101372967978507E-3</c:v>
                </c:pt>
                <c:pt idx="23">
                  <c:v>7.1535806871345347E-3</c:v>
                </c:pt>
                <c:pt idx="24">
                  <c:v>7.2996570076945154E-3</c:v>
                </c:pt>
                <c:pt idx="25">
                  <c:v>7.4484078031543033E-3</c:v>
                </c:pt>
                <c:pt idx="26">
                  <c:v>7.5998751300686224E-3</c:v>
                </c:pt>
                <c:pt idx="27">
                  <c:v>7.7541015602653387E-3</c:v>
                </c:pt>
                <c:pt idx="28">
                  <c:v>7.9111301842017204E-3</c:v>
                </c:pt>
                <c:pt idx="29">
                  <c:v>8.0710046142803433E-3</c:v>
                </c:pt>
                <c:pt idx="30">
                  <c:v>8.2337689881231847E-3</c:v>
                </c:pt>
                <c:pt idx="31">
                  <c:v>8.399467971802025E-3</c:v>
                </c:pt>
                <c:pt idx="32">
                  <c:v>8.5681467630235875E-3</c:v>
                </c:pt>
                <c:pt idx="33">
                  <c:v>8.7398510942678018E-3</c:v>
                </c:pt>
                <c:pt idx="34">
                  <c:v>8.914627235877123E-3</c:v>
                </c:pt>
                <c:pt idx="35">
                  <c:v>9.0925219990955208E-3</c:v>
                </c:pt>
                <c:pt idx="36">
                  <c:v>9.2735827390551806E-3</c:v>
                </c:pt>
                <c:pt idx="37">
                  <c:v>9.4578573577091332E-3</c:v>
                </c:pt>
                <c:pt idx="38">
                  <c:v>9.6453943067080182E-3</c:v>
                </c:pt>
                <c:pt idx="39">
                  <c:v>9.8362425902191741E-3</c:v>
                </c:pt>
                <c:pt idx="40">
                  <c:v>1.0030451767686086E-2</c:v>
                </c:pt>
                <c:pt idx="41">
                  <c:v>1.0228071956526617E-2</c:v>
                </c:pt>
                <c:pt idx="42">
                  <c:v>1.0429153834767601E-2</c:v>
                </c:pt>
                <c:pt idx="43">
                  <c:v>1.0633748643614464E-2</c:v>
                </c:pt>
                <c:pt idx="44">
                  <c:v>1.0841908189953604E-2</c:v>
                </c:pt>
                <c:pt idx="45">
                  <c:v>1.1053684848785651E-2</c:v>
                </c:pt>
                <c:pt idx="46">
                  <c:v>1.1269131565587615E-2</c:v>
                </c:pt>
                <c:pt idx="47">
                  <c:v>1.148830185860206E-2</c:v>
                </c:pt>
                <c:pt idx="48">
                  <c:v>1.1711249821051128E-2</c:v>
                </c:pt>
                <c:pt idx="49">
                  <c:v>1.1938030123273624E-2</c:v>
                </c:pt>
                <c:pt idx="50">
                  <c:v>1.2168698014782771E-2</c:v>
                </c:pt>
                <c:pt idx="51">
                  <c:v>1.240330932624297E-2</c:v>
                </c:pt>
                <c:pt idx="52">
                  <c:v>1.2641920471363279E-2</c:v>
                </c:pt>
                <c:pt idx="53">
                  <c:v>1.2884588448705629E-2</c:v>
                </c:pt>
                <c:pt idx="54">
                  <c:v>1.3131370843405444E-2</c:v>
                </c:pt>
                <c:pt idx="55">
                  <c:v>1.338232582880298E-2</c:v>
                </c:pt>
                <c:pt idx="56">
                  <c:v>1.3637512167982849E-2</c:v>
                </c:pt>
                <c:pt idx="57">
                  <c:v>1.3896989215219733E-2</c:v>
                </c:pt>
                <c:pt idx="58">
                  <c:v>1.4160816917328336E-2</c:v>
                </c:pt>
                <c:pt idx="59">
                  <c:v>1.442905581491492E-2</c:v>
                </c:pt>
                <c:pt idx="60">
                  <c:v>1.4701767043528801E-2</c:v>
                </c:pt>
                <c:pt idx="61">
                  <c:v>1.4979012334711238E-2</c:v>
                </c:pt>
                <c:pt idx="62">
                  <c:v>1.5260854016939602E-2</c:v>
                </c:pt>
                <c:pt idx="63">
                  <c:v>1.5547355016464686E-2</c:v>
                </c:pt>
                <c:pt idx="64">
                  <c:v>1.5838578858038917E-2</c:v>
                </c:pt>
                <c:pt idx="65">
                  <c:v>1.6134589665532963E-2</c:v>
                </c:pt>
                <c:pt idx="66">
                  <c:v>1.6435452162439138E-2</c:v>
                </c:pt>
                <c:pt idx="67">
                  <c:v>1.6741231672258466E-2</c:v>
                </c:pt>
                <c:pt idx="68">
                  <c:v>1.7051994118769884E-2</c:v>
                </c:pt>
                <c:pt idx="69">
                  <c:v>1.736780602617901E-2</c:v>
                </c:pt>
                <c:pt idx="70">
                  <c:v>1.768873451914418E-2</c:v>
                </c:pt>
                <c:pt idx="71">
                  <c:v>1.8014847322677479E-2</c:v>
                </c:pt>
                <c:pt idx="72">
                  <c:v>1.8346212761918636E-2</c:v>
                </c:pt>
                <c:pt idx="73">
                  <c:v>1.8682899761779167E-2</c:v>
                </c:pt>
                <c:pt idx="74">
                  <c:v>1.902497784645495E-2</c:v>
                </c:pt>
                <c:pt idx="75">
                  <c:v>1.937251713880429E-2</c:v>
                </c:pt>
                <c:pt idx="76">
                  <c:v>1.9725588359589874E-2</c:v>
                </c:pt>
                <c:pt idx="77">
                  <c:v>2.0084262826581684E-2</c:v>
                </c:pt>
                <c:pt idx="78">
                  <c:v>2.044861245351895E-2</c:v>
                </c:pt>
                <c:pt idx="79">
                  <c:v>2.0818709748928708E-2</c:v>
                </c:pt>
                <c:pt idx="80">
                  <c:v>2.1194627814798698E-2</c:v>
                </c:pt>
                <c:pt idx="81">
                  <c:v>2.1576440345102067E-2</c:v>
                </c:pt>
                <c:pt idx="82">
                  <c:v>2.1964221624171974E-2</c:v>
                </c:pt>
                <c:pt idx="83">
                  <c:v>2.2358046524923413E-2</c:v>
                </c:pt>
                <c:pt idx="84">
                  <c:v>2.2757990506920154E-2</c:v>
                </c:pt>
                <c:pt idx="85">
                  <c:v>2.3164129614284542E-2</c:v>
                </c:pt>
                <c:pt idx="86">
                  <c:v>2.3576540473447517E-2</c:v>
                </c:pt>
                <c:pt idx="87">
                  <c:v>2.3995300290737091E-2</c:v>
                </c:pt>
                <c:pt idx="88">
                  <c:v>2.4420486849802529E-2</c:v>
                </c:pt>
                <c:pt idx="89">
                  <c:v>2.4852178508872332E-2</c:v>
                </c:pt>
                <c:pt idx="90">
                  <c:v>2.529045419784336E-2</c:v>
                </c:pt>
                <c:pt idx="91">
                  <c:v>2.5735393415199221E-2</c:v>
                </c:pt>
                <c:pt idx="92">
                  <c:v>2.6187076224755409E-2</c:v>
                </c:pt>
                <c:pt idx="93">
                  <c:v>2.6645583252229148E-2</c:v>
                </c:pt>
                <c:pt idx="94">
                  <c:v>2.7110995681631497E-2</c:v>
                </c:pt>
                <c:pt idx="95">
                  <c:v>2.7583395251479716E-2</c:v>
                </c:pt>
                <c:pt idx="96">
                  <c:v>2.8062864250827522E-2</c:v>
                </c:pt>
                <c:pt idx="97">
                  <c:v>2.85494855151113E-2</c:v>
                </c:pt>
                <c:pt idx="98">
                  <c:v>2.9043342421809677E-2</c:v>
                </c:pt>
                <c:pt idx="99">
                  <c:v>2.9544518885914771E-2</c:v>
                </c:pt>
                <c:pt idx="100">
                  <c:v>3.0053099355212623E-2</c:v>
                </c:pt>
                <c:pt idx="101">
                  <c:v>3.0569168805371069E-2</c:v>
                </c:pt>
                <c:pt idx="102">
                  <c:v>3.1092812734832352E-2</c:v>
                </c:pt>
                <c:pt idx="103">
                  <c:v>3.1624117159509156E-2</c:v>
                </c:pt>
                <c:pt idx="104">
                  <c:v>3.2163168607281405E-2</c:v>
                </c:pt>
                <c:pt idx="105">
                  <c:v>3.2710054112292178E-2</c:v>
                </c:pt>
                <c:pt idx="106">
                  <c:v>3.326486120904034E-2</c:v>
                </c:pt>
                <c:pt idx="107">
                  <c:v>3.3827677926268437E-2</c:v>
                </c:pt>
                <c:pt idx="108">
                  <c:v>3.439859278064334E-2</c:v>
                </c:pt>
                <c:pt idx="109">
                  <c:v>3.4977694770228267E-2</c:v>
                </c:pt>
                <c:pt idx="110">
                  <c:v>3.5565073367743692E-2</c:v>
                </c:pt>
                <c:pt idx="111">
                  <c:v>3.6160818513615745E-2</c:v>
                </c:pt>
                <c:pt idx="112">
                  <c:v>3.6765020608810095E-2</c:v>
                </c:pt>
                <c:pt idx="113">
                  <c:v>3.7377770507449552E-2</c:v>
                </c:pt>
                <c:pt idx="114">
                  <c:v>3.7999159509213343E-2</c:v>
                </c:pt>
                <c:pt idx="115">
                  <c:v>3.8629279351516825E-2</c:v>
                </c:pt>
                <c:pt idx="116">
                  <c:v>3.9268222201469492E-2</c:v>
                </c:pt>
                <c:pt idx="117">
                  <c:v>3.9916080647609764E-2</c:v>
                </c:pt>
                <c:pt idx="118">
                  <c:v>4.0572947691415187E-2</c:v>
                </c:pt>
                <c:pt idx="119">
                  <c:v>4.1238916738585686E-2</c:v>
                </c:pt>
                <c:pt idx="120">
                  <c:v>4.1914081590099322E-2</c:v>
                </c:pt>
                <c:pt idx="121">
                  <c:v>4.2598536433038334E-2</c:v>
                </c:pt>
                <c:pt idx="122">
                  <c:v>4.3292375831184254E-2</c:v>
                </c:pt>
                <c:pt idx="123">
                  <c:v>4.3995694715380541E-2</c:v>
                </c:pt>
                <c:pt idx="124">
                  <c:v>4.4708588373661512E-2</c:v>
                </c:pt>
                <c:pt idx="125">
                  <c:v>4.5431152441146185E-2</c:v>
                </c:pt>
                <c:pt idx="126">
                  <c:v>4.6163482889695788E-2</c:v>
                </c:pt>
                <c:pt idx="127">
                  <c:v>4.6905676017333302E-2</c:v>
                </c:pt>
                <c:pt idx="128">
                  <c:v>4.7657828437424561E-2</c:v>
                </c:pt>
                <c:pt idx="129">
                  <c:v>4.8420037067619145E-2</c:v>
                </c:pt>
                <c:pt idx="130">
                  <c:v>4.919239911855041E-2</c:v>
                </c:pt>
                <c:pt idx="131">
                  <c:v>4.9975012082293054E-2</c:v>
                </c:pt>
                <c:pt idx="132">
                  <c:v>5.0767973720578057E-2</c:v>
                </c:pt>
                <c:pt idx="133">
                  <c:v>5.1571382052763209E-2</c:v>
                </c:pt>
                <c:pt idx="134">
                  <c:v>5.2385335343559214E-2</c:v>
                </c:pt>
                <c:pt idx="135">
                  <c:v>5.3209932090509532E-2</c:v>
                </c:pt>
                <c:pt idx="136">
                  <c:v>5.4045271011224284E-2</c:v>
                </c:pt>
                <c:pt idx="137">
                  <c:v>5.4891451030366738E-2</c:v>
                </c:pt>
                <c:pt idx="138">
                  <c:v>5.5748571266392252E-2</c:v>
                </c:pt>
                <c:pt idx="139">
                  <c:v>5.6616731018038609E-2</c:v>
                </c:pt>
                <c:pt idx="140">
                  <c:v>5.7496029750567612E-2</c:v>
                </c:pt>
                <c:pt idx="141">
                  <c:v>5.8386567081757601E-2</c:v>
                </c:pt>
                <c:pt idx="142">
                  <c:v>5.9288442767646041E-2</c:v>
                </c:pt>
                <c:pt idx="143">
                  <c:v>6.0201756688022252E-2</c:v>
                </c:pt>
                <c:pt idx="144">
                  <c:v>6.1126608831669892E-2</c:v>
                </c:pt>
                <c:pt idx="145">
                  <c:v>6.2063099281359183E-2</c:v>
                </c:pt>
                <c:pt idx="146">
                  <c:v>6.3011328198588484E-2</c:v>
                </c:pt>
                <c:pt idx="147">
                  <c:v>6.3971395808075607E-2</c:v>
                </c:pt>
                <c:pt idx="148">
                  <c:v>6.4943402381998333E-2</c:v>
                </c:pt>
                <c:pt idx="149">
                  <c:v>6.5927448223984803E-2</c:v>
                </c:pt>
                <c:pt idx="150">
                  <c:v>6.6923633652853753E-2</c:v>
                </c:pt>
                <c:pt idx="151">
                  <c:v>6.793205898610509E-2</c:v>
                </c:pt>
                <c:pt idx="152">
                  <c:v>6.8952824523160164E-2</c:v>
                </c:pt>
                <c:pt idx="153">
                  <c:v>6.9986030528353879E-2</c:v>
                </c:pt>
                <c:pt idx="154">
                  <c:v>7.1031777213677594E-2</c:v>
                </c:pt>
                <c:pt idx="155">
                  <c:v>7.2090164721274289E-2</c:v>
                </c:pt>
                <c:pt idx="156">
                  <c:v>7.3161293105686143E-2</c:v>
                </c:pt>
                <c:pt idx="157">
                  <c:v>7.4245262315855612E-2</c:v>
                </c:pt>
                <c:pt idx="158">
                  <c:v>7.5342172176880759E-2</c:v>
                </c:pt>
                <c:pt idx="159">
                  <c:v>7.6452122371525974E-2</c:v>
                </c:pt>
                <c:pt idx="160">
                  <c:v>7.757521242148796E-2</c:v>
                </c:pt>
                <c:pt idx="161">
                  <c:v>7.8711541668420079E-2</c:v>
                </c:pt>
                <c:pt idx="162">
                  <c:v>7.9861209254714058E-2</c:v>
                </c:pt>
                <c:pt idx="163">
                  <c:v>8.1024314104042316E-2</c:v>
                </c:pt>
                <c:pt idx="164">
                  <c:v>8.2200954901660309E-2</c:v>
                </c:pt>
                <c:pt idx="165">
                  <c:v>8.3391230074472078E-2</c:v>
                </c:pt>
                <c:pt idx="166">
                  <c:v>8.4595237770859352E-2</c:v>
                </c:pt>
                <c:pt idx="167">
                  <c:v>8.5813075840276448E-2</c:v>
                </c:pt>
                <c:pt idx="168">
                  <c:v>8.7044841812612225E-2</c:v>
                </c:pt>
                <c:pt idx="169">
                  <c:v>8.8290632877321348E-2</c:v>
                </c:pt>
                <c:pt idx="170">
                  <c:v>8.9550545862326497E-2</c:v>
                </c:pt>
                <c:pt idx="171">
                  <c:v>9.0824677212693675E-2</c:v>
                </c:pt>
                <c:pt idx="172">
                  <c:v>9.211312296908214E-2</c:v>
                </c:pt>
                <c:pt idx="173">
                  <c:v>9.3415978745972211E-2</c:v>
                </c:pt>
                <c:pt idx="174">
                  <c:v>9.4733339709672071E-2</c:v>
                </c:pt>
                <c:pt idx="175">
                  <c:v>9.6065300556107056E-2</c:v>
                </c:pt>
                <c:pt idx="176">
                  <c:v>9.7411955488392654E-2</c:v>
                </c:pt>
                <c:pt idx="177">
                  <c:v>9.8773398194194881E-2</c:v>
                </c:pt>
                <c:pt idx="178">
                  <c:v>0.10014972182288025</c:v>
                </c:pt>
                <c:pt idx="179">
                  <c:v>0.10154101896245797</c:v>
                </c:pt>
                <c:pt idx="180">
                  <c:v>0.10294738161631768</c:v>
                </c:pt>
                <c:pt idx="181">
                  <c:v>0.10436890117976493</c:v>
                </c:pt>
                <c:pt idx="182">
                  <c:v>0.10580566841635829</c:v>
                </c:pt>
                <c:pt idx="183">
                  <c:v>0.10725777343405085</c:v>
                </c:pt>
                <c:pt idx="184">
                  <c:v>0.10872530566113982</c:v>
                </c:pt>
                <c:pt idx="185">
                  <c:v>0.11020835382202601</c:v>
                </c:pt>
                <c:pt idx="186">
                  <c:v>0.11170700591278937</c:v>
                </c:pt>
                <c:pt idx="187">
                  <c:v>0.1132213491765816</c:v>
                </c:pt>
                <c:pt idx="188">
                  <c:v>0.11475147007884132</c:v>
                </c:pt>
                <c:pt idx="189">
                  <c:v>0.11629745428233389</c:v>
                </c:pt>
                <c:pt idx="190">
                  <c:v>0.11785938662202167</c:v>
                </c:pt>
                <c:pt idx="191">
                  <c:v>0.11943735107976693</c:v>
                </c:pt>
                <c:pt idx="192">
                  <c:v>0.12103143075887306</c:v>
                </c:pt>
                <c:pt idx="193">
                  <c:v>0.12264170785846661</c:v>
                </c:pt>
                <c:pt idx="194">
                  <c:v>0.12426826364772592</c:v>
                </c:pt>
                <c:pt idx="195">
                  <c:v>0.12591117843995991</c:v>
                </c:pt>
                <c:pt idx="196">
                  <c:v>0.12757053156654222</c:v>
                </c:pt>
                <c:pt idx="197">
                  <c:v>0.12924640135070353</c:v>
                </c:pt>
                <c:pt idx="198">
                  <c:v>0.13093886508118974</c:v>
                </c:pt>
                <c:pt idx="199">
                  <c:v>0.13264799898578764</c:v>
                </c:pt>
                <c:pt idx="200">
                  <c:v>0.13437387820472574</c:v>
                </c:pt>
                <c:pt idx="201">
                  <c:v>0.13611657676395258</c:v>
                </c:pt>
                <c:pt idx="202">
                  <c:v>0.13787616754830007</c:v>
                </c:pt>
                <c:pt idx="203">
                  <c:v>0.1396527222745354</c:v>
                </c:pt>
                <c:pt idx="204">
                  <c:v>0.14144631146430808</c:v>
                </c:pt>
                <c:pt idx="205">
                  <c:v>0.14325700441699582</c:v>
                </c:pt>
                <c:pt idx="206">
                  <c:v>0.14508486918245642</c:v>
                </c:pt>
                <c:pt idx="207">
                  <c:v>0.14692997253369061</c:v>
                </c:pt>
                <c:pt idx="208">
                  <c:v>0.14879237993942176</c:v>
                </c:pt>
                <c:pt idx="209">
                  <c:v>0.15067215553659688</c:v>
                </c:pt>
                <c:pt idx="210">
                  <c:v>0.15256936210281746</c:v>
                </c:pt>
                <c:pt idx="211">
                  <c:v>0.15448406102870355</c:v>
                </c:pt>
                <c:pt idx="212">
                  <c:v>0.15641631229019867</c:v>
                </c:pt>
                <c:pt idx="213">
                  <c:v>0.15836617442082143</c:v>
                </c:pt>
                <c:pt idx="214">
                  <c:v>0.16033370448386922</c:v>
                </c:pt>
                <c:pt idx="215">
                  <c:v>0.16231895804458213</c:v>
                </c:pt>
                <c:pt idx="216">
                  <c:v>0.16432198914227147</c:v>
                </c:pt>
                <c:pt idx="217">
                  <c:v>0.16634285026242174</c:v>
                </c:pt>
                <c:pt idx="218">
                  <c:v>0.16838159230876962</c:v>
                </c:pt>
                <c:pt idx="219">
                  <c:v>0.17043826457537017</c:v>
                </c:pt>
                <c:pt idx="220">
                  <c:v>0.17251291471865443</c:v>
                </c:pt>
                <c:pt idx="221">
                  <c:v>0.1746055887294867</c:v>
                </c:pt>
                <c:pt idx="222">
                  <c:v>0.17671633090522743</c:v>
                </c:pt>
                <c:pt idx="223">
                  <c:v>0.17884518382180975</c:v>
                </c:pt>
                <c:pt idx="224">
                  <c:v>0.18099218830583641</c:v>
                </c:pt>
                <c:pt idx="225">
                  <c:v>0.18315738340670465</c:v>
                </c:pt>
                <c:pt idx="226">
                  <c:v>0.1853408063687646</c:v>
                </c:pt>
                <c:pt idx="227">
                  <c:v>0.18754249260352179</c:v>
                </c:pt>
                <c:pt idx="228">
                  <c:v>0.18976247566188795</c:v>
                </c:pt>
                <c:pt idx="229">
                  <c:v>0.19200078720649014</c:v>
                </c:pt>
                <c:pt idx="230">
                  <c:v>0.19425745698404373</c:v>
                </c:pt>
                <c:pt idx="231">
                  <c:v>0.19653251279779865</c:v>
                </c:pt>
                <c:pt idx="232">
                  <c:v>0.19882598048006564</c:v>
                </c:pt>
                <c:pt idx="233">
                  <c:v>0.20113788386483067</c:v>
                </c:pt>
                <c:pt idx="234">
                  <c:v>0.20346824476046516</c:v>
                </c:pt>
                <c:pt idx="235">
                  <c:v>0.20581708292254003</c:v>
                </c:pt>
                <c:pt idx="236">
                  <c:v>0.20818441602675197</c:v>
                </c:pt>
                <c:pt idx="237">
                  <c:v>0.21057025964196968</c:v>
                </c:pt>
                <c:pt idx="238">
                  <c:v>0.21297462720340751</c:v>
                </c:pt>
                <c:pt idx="239">
                  <c:v>0.21539752998593603</c:v>
                </c:pt>
                <c:pt idx="240">
                  <c:v>0.2178389770775368</c:v>
                </c:pt>
                <c:pt idx="241">
                  <c:v>0.22029897535291035</c:v>
                </c:pt>
                <c:pt idx="242">
                  <c:v>0.22277752944724416</c:v>
                </c:pt>
                <c:pt idx="243">
                  <c:v>0.22527464173015138</c:v>
                </c:pt>
                <c:pt idx="244">
                  <c:v>0.22779031227978644</c:v>
                </c:pt>
                <c:pt idx="245">
                  <c:v>0.23032453885714774</c:v>
                </c:pt>
                <c:pt idx="246">
                  <c:v>0.23287731688057506</c:v>
                </c:pt>
                <c:pt idx="247">
                  <c:v>0.23544863940044963</c:v>
                </c:pt>
                <c:pt idx="248">
                  <c:v>0.2380384970741074</c:v>
                </c:pt>
                <c:pt idx="249">
                  <c:v>0.24064687814097172</c:v>
                </c:pt>
                <c:pt idx="250">
                  <c:v>0.24327376839791701</c:v>
                </c:pt>
                <c:pt idx="251">
                  <c:v>0.24591915117486773</c:v>
                </c:pt>
                <c:pt idx="252">
                  <c:v>0.24858300731064673</c:v>
                </c:pt>
                <c:pt idx="253">
                  <c:v>0.25126531512907685</c:v>
                </c:pt>
                <c:pt idx="254">
                  <c:v>0.25396605041534853</c:v>
                </c:pt>
                <c:pt idx="255">
                  <c:v>0.25668518639265814</c:v>
                </c:pt>
                <c:pt idx="256">
                  <c:v>0.25942269369913007</c:v>
                </c:pt>
                <c:pt idx="257">
                  <c:v>0.26217854036502736</c:v>
                </c:pt>
                <c:pt idx="258">
                  <c:v>0.26495269179026365</c:v>
                </c:pt>
                <c:pt idx="259">
                  <c:v>0.2677451107222209</c:v>
                </c:pt>
                <c:pt idx="260">
                  <c:v>0.27055575723388581</c:v>
                </c:pt>
                <c:pt idx="261">
                  <c:v>0.2733845887023108</c:v>
                </c:pt>
                <c:pt idx="262">
                  <c:v>0.2762315597874106</c:v>
                </c:pt>
                <c:pt idx="263">
                  <c:v>0.27909662241110045</c:v>
                </c:pt>
                <c:pt idx="264">
                  <c:v>0.28197972573678803</c:v>
                </c:pt>
                <c:pt idx="265">
                  <c:v>0.28488081614922528</c:v>
                </c:pt>
                <c:pt idx="266">
                  <c:v>0.28779983723473063</c:v>
                </c:pt>
                <c:pt idx="267">
                  <c:v>0.29073672976178877</c:v>
                </c:pt>
                <c:pt idx="268">
                  <c:v>0.29369143166203815</c:v>
                </c:pt>
                <c:pt idx="269">
                  <c:v>0.296663878011654</c:v>
                </c:pt>
                <c:pt idx="270">
                  <c:v>0.29965400101313694</c:v>
                </c:pt>
                <c:pt idx="271">
                  <c:v>0.30266172997751278</c:v>
                </c:pt>
                <c:pt idx="272">
                  <c:v>0.30568699130695609</c:v>
                </c:pt>
                <c:pt idx="273">
                  <c:v>0.30872970847784315</c:v>
                </c:pt>
                <c:pt idx="274">
                  <c:v>0.31178980202424422</c:v>
                </c:pt>
                <c:pt idx="275">
                  <c:v>0.31486718952186371</c:v>
                </c:pt>
                <c:pt idx="276">
                  <c:v>0.31796178557243476</c:v>
                </c:pt>
                <c:pt idx="277">
                  <c:v>0.32107350178858041</c:v>
                </c:pt>
                <c:pt idx="278">
                  <c:v>0.32420224677914516</c:v>
                </c:pt>
                <c:pt idx="279">
                  <c:v>0.32734792613501029</c:v>
                </c:pt>
                <c:pt idx="280">
                  <c:v>0.33051044241539523</c:v>
                </c:pt>
                <c:pt idx="281">
                  <c:v>0.33368969513465924</c:v>
                </c:pt>
                <c:pt idx="282">
                  <c:v>0.33688558074960667</c:v>
                </c:pt>
                <c:pt idx="283">
                  <c:v>0.34009799264730806</c:v>
                </c:pt>
                <c:pt idx="284">
                  <c:v>0.34332682113343976</c:v>
                </c:pt>
                <c:pt idx="285">
                  <c:v>0.34657195342115615</c:v>
                </c:pt>
                <c:pt idx="286">
                  <c:v>0.34983327362049715</c:v>
                </c:pt>
                <c:pt idx="287">
                  <c:v>0.35311066272834241</c:v>
                </c:pt>
                <c:pt idx="288">
                  <c:v>0.35640399861891658</c:v>
                </c:pt>
                <c:pt idx="289">
                  <c:v>0.35971315603485621</c:v>
                </c:pt>
                <c:pt idx="290">
                  <c:v>0.36303800657884389</c:v>
                </c:pt>
                <c:pt idx="291">
                  <c:v>0.36637841870581794</c:v>
                </c:pt>
                <c:pt idx="292">
                  <c:v>0.36973425771576413</c:v>
                </c:pt>
                <c:pt idx="293">
                  <c:v>0.37310538574709728</c:v>
                </c:pt>
                <c:pt idx="294">
                  <c:v>0.37649166177064003</c:v>
                </c:pt>
                <c:pt idx="295">
                  <c:v>0.37989294158420417</c:v>
                </c:pt>
                <c:pt idx="296">
                  <c:v>0.38330907780778417</c:v>
                </c:pt>
                <c:pt idx="297">
                  <c:v>0.38673991987936623</c:v>
                </c:pt>
                <c:pt idx="298">
                  <c:v>0.39018531405136292</c:v>
                </c:pt>
                <c:pt idx="299">
                  <c:v>0.39364510338767689</c:v>
                </c:pt>
                <c:pt idx="300">
                  <c:v>0.39711912776140235</c:v>
                </c:pt>
                <c:pt idx="301">
                  <c:v>0.40060722385316905</c:v>
                </c:pt>
                <c:pt idx="302">
                  <c:v>0.40410922515013581</c:v>
                </c:pt>
                <c:pt idx="303">
                  <c:v>0.40762496194563846</c:v>
                </c:pt>
                <c:pt idx="304">
                  <c:v>0.41115426133949995</c:v>
                </c:pt>
                <c:pt idx="305">
                  <c:v>0.41469694723900624</c:v>
                </c:pt>
                <c:pt idx="306">
                  <c:v>0.41825284036055443</c:v>
                </c:pt>
                <c:pt idx="307">
                  <c:v>0.42182175823197926</c:v>
                </c:pt>
                <c:pt idx="308">
                  <c:v>0.42540351519556141</c:v>
                </c:pt>
                <c:pt idx="309">
                  <c:v>0.42899792241172552</c:v>
                </c:pt>
                <c:pt idx="310">
                  <c:v>0.43260478786342904</c:v>
                </c:pt>
                <c:pt idx="311">
                  <c:v>0.43622391636125074</c:v>
                </c:pt>
                <c:pt idx="312">
                  <c:v>0.43985510954918006</c:v>
                </c:pt>
                <c:pt idx="313">
                  <c:v>0.44349816591111485</c:v>
                </c:pt>
                <c:pt idx="314">
                  <c:v>0.44715288077806858</c:v>
                </c:pt>
                <c:pt idx="315">
                  <c:v>0.45081904633609454</c:v>
                </c:pt>
                <c:pt idx="316">
                  <c:v>0.45449645163492752</c:v>
                </c:pt>
                <c:pt idx="317">
                  <c:v>0.45818488259734991</c:v>
                </c:pt>
                <c:pt idx="318">
                  <c:v>0.46188412202928325</c:v>
                </c:pt>
                <c:pt idx="319">
                  <c:v>0.46559394963061101</c:v>
                </c:pt>
                <c:pt idx="320">
                  <c:v>0.46931414200673272</c:v>
                </c:pt>
                <c:pt idx="321">
                  <c:v>0.4730444726808567</c:v>
                </c:pt>
                <c:pt idx="322">
                  <c:v>0.47678471210702961</c:v>
                </c:pt>
                <c:pt idx="323">
                  <c:v>0.48053462768390931</c:v>
                </c:pt>
                <c:pt idx="324">
                  <c:v>0.48429398376928101</c:v>
                </c:pt>
                <c:pt idx="325">
                  <c:v>0.4880625416953206</c:v>
                </c:pt>
                <c:pt idx="326">
                  <c:v>0.49184005978460577</c:v>
                </c:pt>
                <c:pt idx="327">
                  <c:v>0.49562629336687836</c:v>
                </c:pt>
                <c:pt idx="328">
                  <c:v>0.49942099479655749</c:v>
                </c:pt>
                <c:pt idx="329">
                  <c:v>0.50322391347100814</c:v>
                </c:pt>
                <c:pt idx="330">
                  <c:v>0.50703479584956224</c:v>
                </c:pt>
                <c:pt idx="331">
                  <c:v>0.51085338547329728</c:v>
                </c:pt>
                <c:pt idx="332">
                  <c:v>0.51467942298557068</c:v>
                </c:pt>
                <c:pt idx="333">
                  <c:v>0.51851264615331194</c:v>
                </c:pt>
                <c:pt idx="334">
                  <c:v>0.52235278988907119</c:v>
                </c:pt>
                <c:pt idx="335">
                  <c:v>0.52619958627382735</c:v>
                </c:pt>
                <c:pt idx="336">
                  <c:v>0.53005276458055239</c:v>
                </c:pt>
                <c:pt idx="337">
                  <c:v>0.53391205129853436</c:v>
                </c:pt>
                <c:pt idx="338">
                  <c:v>0.53777717015845572</c:v>
                </c:pt>
                <c:pt idx="339">
                  <c:v>0.54164784215823059</c:v>
                </c:pt>
                <c:pt idx="340">
                  <c:v>0.54552378558959436</c:v>
                </c:pt>
                <c:pt idx="341">
                  <c:v>0.54940471606544938</c:v>
                </c:pt>
                <c:pt idx="342">
                  <c:v>0.55329034654796372</c:v>
                </c:pt>
                <c:pt idx="343">
                  <c:v>0.55718038737741893</c:v>
                </c:pt>
                <c:pt idx="344">
                  <c:v>0.56107454630181008</c:v>
                </c:pt>
                <c:pt idx="345">
                  <c:v>0.56497252850718993</c:v>
                </c:pt>
                <c:pt idx="346">
                  <c:v>0.56887403664876146</c:v>
                </c:pt>
                <c:pt idx="347">
                  <c:v>0.57277877088270934</c:v>
                </c:pt>
                <c:pt idx="348">
                  <c:v>0.57668642889877375</c:v>
                </c:pt>
                <c:pt idx="349">
                  <c:v>0.58059670595355906</c:v>
                </c:pt>
                <c:pt idx="350">
                  <c:v>0.58450929490457704</c:v>
                </c:pt>
                <c:pt idx="351">
                  <c:v>0.58842388624501885</c:v>
                </c:pt>
                <c:pt idx="352">
                  <c:v>0.59234016813925428</c:v>
                </c:pt>
                <c:pt idx="353">
                  <c:v>0.59625782645905256</c:v>
                </c:pt>
                <c:pt idx="354">
                  <c:v>0.60017654482052085</c:v>
                </c:pt>
                <c:pt idx="355">
                  <c:v>0.6040960046217575</c:v>
                </c:pt>
                <c:pt idx="356">
                  <c:v>0.60801588508121307</c:v>
                </c:pt>
                <c:pt idx="357">
                  <c:v>0.61193586327675542</c:v>
                </c:pt>
                <c:pt idx="358">
                  <c:v>0.61585561418543522</c:v>
                </c:pt>
                <c:pt idx="359">
                  <c:v>0.61977481072394203</c:v>
                </c:pt>
                <c:pt idx="360">
                  <c:v>0.62369312378975161</c:v>
                </c:pt>
                <c:pt idx="361">
                  <c:v>0.62761022230295316</c:v>
                </c:pt>
                <c:pt idx="362">
                  <c:v>0.63152577324875248</c:v>
                </c:pt>
                <c:pt idx="363">
                  <c:v>0.63543944172064604</c:v>
                </c:pt>
                <c:pt idx="364">
                  <c:v>0.63935089096425735</c:v>
                </c:pt>
                <c:pt idx="365">
                  <c:v>0.64325978242182924</c:v>
                </c:pt>
                <c:pt idx="366">
                  <c:v>0.64716577577736645</c:v>
                </c:pt>
                <c:pt idx="367">
                  <c:v>0.65106852900241918</c:v>
                </c:pt>
                <c:pt idx="368">
                  <c:v>0.65496769840250213</c:v>
                </c:pt>
                <c:pt idx="369">
                  <c:v>0.65886293866413981</c:v>
                </c:pt>
                <c:pt idx="370">
                  <c:v>0.66275390290253011</c:v>
                </c:pt>
                <c:pt idx="371">
                  <c:v>0.66664024270982103</c:v>
                </c:pt>
                <c:pt idx="372">
                  <c:v>0.6705216082039861</c:v>
                </c:pt>
                <c:pt idx="373">
                  <c:v>0.67439764807829727</c:v>
                </c:pt>
                <c:pt idx="374">
                  <c:v>0.6782680096513789</c:v>
                </c:pt>
                <c:pt idx="375">
                  <c:v>0.68213233891784142</c:v>
                </c:pt>
                <c:pt idx="376">
                  <c:v>0.68599028059947798</c:v>
                </c:pt>
                <c:pt idx="377">
                  <c:v>0.68984147819702069</c:v>
                </c:pt>
                <c:pt idx="378">
                  <c:v>0.69368557404244247</c:v>
                </c:pt>
                <c:pt idx="379">
                  <c:v>0.69752220935179765</c:v>
                </c:pt>
                <c:pt idx="380">
                  <c:v>0.70135102427858798</c:v>
                </c:pt>
                <c:pt idx="381">
                  <c:v>0.70517165796764769</c:v>
                </c:pt>
                <c:pt idx="382">
                  <c:v>0.7089837486095325</c:v>
                </c:pt>
                <c:pt idx="383">
                  <c:v>0.71278693349540645</c:v>
                </c:pt>
                <c:pt idx="384">
                  <c:v>0.71658084907241093</c:v>
                </c:pt>
                <c:pt idx="385">
                  <c:v>0.72036513099950994</c:v>
                </c:pt>
                <c:pt idx="386">
                  <c:v>0.72413941420379357</c:v>
                </c:pt>
                <c:pt idx="387">
                  <c:v>0.72790333293723586</c:v>
                </c:pt>
                <c:pt idx="388">
                  <c:v>0.73165652083388832</c:v>
                </c:pt>
                <c:pt idx="389">
                  <c:v>0.73539861096750214</c:v>
                </c:pt>
                <c:pt idx="390">
                  <c:v>0.73912923590956336</c:v>
                </c:pt>
                <c:pt idx="391">
                  <c:v>0.74284802778773218</c:v>
                </c:pt>
                <c:pt idx="392">
                  <c:v>0.74655461834466985</c:v>
                </c:pt>
                <c:pt idx="393">
                  <c:v>0.75024863899724503</c:v>
                </c:pt>
                <c:pt idx="394">
                  <c:v>0.75392972089610222</c:v>
                </c:pt>
                <c:pt idx="395">
                  <c:v>0.75759749498558293</c:v>
                </c:pt>
                <c:pt idx="396">
                  <c:v>0.76125159206398396</c:v>
                </c:pt>
                <c:pt idx="397">
                  <c:v>0.76489164284414213</c:v>
                </c:pt>
                <c:pt idx="398">
                  <c:v>0.76851727801432657</c:v>
                </c:pt>
                <c:pt idx="399">
                  <c:v>0.77212812829943323</c:v>
                </c:pt>
                <c:pt idx="400">
                  <c:v>0.77572382452245925</c:v>
                </c:pt>
                <c:pt idx="401">
                  <c:v>0.77930399766624936</c:v>
                </c:pt>
                <c:pt idx="402">
                  <c:v>0.78286827893549649</c:v>
                </c:pt>
                <c:pt idx="403">
                  <c:v>0.78641629981898531</c:v>
                </c:pt>
                <c:pt idx="404">
                  <c:v>0.78994769215206118</c:v>
                </c:pt>
                <c:pt idx="405">
                  <c:v>0.79346208817931296</c:v>
                </c:pt>
                <c:pt idx="406">
                  <c:v>0.79695912061745267</c:v>
                </c:pt>
                <c:pt idx="407">
                  <c:v>0.80043842271837873</c:v>
                </c:pt>
                <c:pt idx="408">
                  <c:v>0.80389962833240769</c:v>
                </c:pt>
                <c:pt idx="409">
                  <c:v>0.80734237197165837</c:v>
                </c:pt>
                <c:pt idx="410">
                  <c:v>0.81076628887357494</c:v>
                </c:pt>
                <c:pt idx="411">
                  <c:v>0.81417101506457179</c:v>
                </c:pt>
                <c:pt idx="412">
                  <c:v>0.81755618742378766</c:v>
                </c:pt>
                <c:pt idx="413">
                  <c:v>0.8209214437469301</c:v>
                </c:pt>
                <c:pt idx="414">
                  <c:v>0.8242664228101978</c:v>
                </c:pt>
                <c:pt idx="415">
                  <c:v>0.82759076443426316</c:v>
                </c:pt>
                <c:pt idx="416">
                  <c:v>0.83089410954830112</c:v>
                </c:pt>
                <c:pt idx="417">
                  <c:v>0.83417610025404665</c:v>
                </c:pt>
                <c:pt idx="418">
                  <c:v>0.83743637988986641</c:v>
                </c:pt>
                <c:pt idx="419">
                  <c:v>0.84067459309482884</c:v>
                </c:pt>
                <c:pt idx="420">
                  <c:v>0.84389038587275544</c:v>
                </c:pt>
                <c:pt idx="421">
                  <c:v>0.84708340565623819</c:v>
                </c:pt>
                <c:pt idx="422">
                  <c:v>0.85025330137060695</c:v>
                </c:pt>
                <c:pt idx="423">
                  <c:v>0.85339972349783055</c:v>
                </c:pt>
                <c:pt idx="424">
                  <c:v>0.85652232414033524</c:v>
                </c:pt>
                <c:pt idx="425">
                  <c:v>0.85962075708472552</c:v>
                </c:pt>
                <c:pt idx="426">
                  <c:v>0.86269467786538856</c:v>
                </c:pt>
                <c:pt idx="427">
                  <c:v>0.86574374382796848</c:v>
                </c:pt>
                <c:pt idx="428">
                  <c:v>0.86876761419269388</c:v>
                </c:pt>
                <c:pt idx="429">
                  <c:v>0.87176595011754043</c:v>
                </c:pt>
                <c:pt idx="430">
                  <c:v>0.87473841476121417</c:v>
                </c:pt>
                <c:pt idx="431">
                  <c:v>0.87768467334593903</c:v>
                </c:pt>
                <c:pt idx="432">
                  <c:v>0.88060439322003059</c:v>
                </c:pt>
                <c:pt idx="433">
                  <c:v>0.88349724392024298</c:v>
                </c:pt>
                <c:pt idx="434">
                  <c:v>0.88636289723386819</c:v>
                </c:pt>
                <c:pt idx="435">
                  <c:v>0.88920102726057593</c:v>
                </c:pt>
                <c:pt idx="436">
                  <c:v>0.89201131047397531</c:v>
                </c:pt>
                <c:pt idx="437">
                  <c:v>0.89479342578288223</c:v>
                </c:pt>
                <c:pt idx="438">
                  <c:v>0.89754705459227746</c:v>
                </c:pt>
                <c:pt idx="439">
                  <c:v>0.90027188086393806</c:v>
                </c:pt>
                <c:pt idx="440">
                  <c:v>0.90296759117672654</c:v>
                </c:pt>
                <c:pt idx="441">
                  <c:v>0.9056338747865218</c:v>
                </c:pt>
                <c:pt idx="442">
                  <c:v>0.90827042368577582</c:v>
                </c:pt>
                <c:pt idx="443">
                  <c:v>0.91087693266268033</c:v>
                </c:pt>
                <c:pt idx="444">
                  <c:v>0.91345309935992602</c:v>
                </c:pt>
                <c:pt idx="445">
                  <c:v>0.91599862433304235</c:v>
                </c:pt>
                <c:pt idx="446">
                  <c:v>0.91851321110829653</c:v>
                </c:pt>
                <c:pt idx="447">
                  <c:v>0.92099656624014203</c:v>
                </c:pt>
                <c:pt idx="448">
                  <c:v>0.92344839936819623</c:v>
                </c:pt>
                <c:pt idx="449">
                  <c:v>0.92586842327373509</c:v>
                </c:pt>
                <c:pt idx="450">
                  <c:v>0.92825635393568706</c:v>
                </c:pt>
                <c:pt idx="451">
                  <c:v>0.93061191058611314</c:v>
                </c:pt>
                <c:pt idx="452">
                  <c:v>0.93293481576515591</c:v>
                </c:pt>
                <c:pt idx="453">
                  <c:v>0.9352247953754439</c:v>
                </c:pt>
                <c:pt idx="454">
                  <c:v>0.93748157873593585</c:v>
                </c:pt>
                <c:pt idx="455">
                  <c:v>0.93970489863518991</c:v>
                </c:pt>
                <c:pt idx="456">
                  <c:v>0.94189449138404369</c:v>
                </c:pt>
                <c:pt idx="457">
                  <c:v>0.94405009686769026</c:v>
                </c:pt>
                <c:pt idx="458">
                  <c:v>0.9461714585971357</c:v>
                </c:pt>
                <c:pt idx="459">
                  <c:v>0.9482583237600235</c:v>
                </c:pt>
                <c:pt idx="460">
                  <c:v>0.95031044327081293</c:v>
                </c:pt>
                <c:pt idx="461">
                  <c:v>0.95232757182029693</c:v>
                </c:pt>
                <c:pt idx="462">
                  <c:v>0.95430946792444393</c:v>
                </c:pt>
                <c:pt idx="463">
                  <c:v>0.95625589397255428</c:v>
                </c:pt>
                <c:pt idx="464">
                  <c:v>0.95816661627471289</c:v>
                </c:pt>
                <c:pt idx="465">
                  <c:v>0.96004140510852809</c:v>
                </c:pt>
                <c:pt idx="466">
                  <c:v>0.96188003476514283</c:v>
                </c:pt>
                <c:pt idx="467">
                  <c:v>0.96368228359450447</c:v>
                </c:pt>
                <c:pt idx="468">
                  <c:v>0.96544793404988194</c:v>
                </c:pt>
                <c:pt idx="469">
                  <c:v>0.96717677273161717</c:v>
                </c:pt>
                <c:pt idx="470">
                  <c:v>0.96886859043009632</c:v>
                </c:pt>
                <c:pt idx="471">
                  <c:v>0.97052318216793332</c:v>
                </c:pt>
                <c:pt idx="472">
                  <c:v>0.97214034724134957</c:v>
                </c:pt>
                <c:pt idx="473">
                  <c:v>0.9737198892607396</c:v>
                </c:pt>
                <c:pt idx="474">
                  <c:v>0.97526161619041229</c:v>
                </c:pt>
                <c:pt idx="475">
                  <c:v>0.97676534038749463</c:v>
                </c:pt>
                <c:pt idx="476">
                  <c:v>0.97823087863998803</c:v>
                </c:pt>
                <c:pt idx="477">
                  <c:v>0.9796580522039654</c:v>
                </c:pt>
                <c:pt idx="478">
                  <c:v>0.98104668683990137</c:v>
                </c:pt>
                <c:pt idx="479">
                  <c:v>0.98239661284811974</c:v>
                </c:pt>
                <c:pt idx="480">
                  <c:v>0.98370766510335439</c:v>
                </c:pt>
                <c:pt idx="481">
                  <c:v>0.98497968308840889</c:v>
                </c:pt>
                <c:pt idx="482">
                  <c:v>0.98621251092690876</c:v>
                </c:pt>
                <c:pt idx="483">
                  <c:v>0.98740599741513324</c:v>
                </c:pt>
                <c:pt idx="484">
                  <c:v>0.988559996052922</c:v>
                </c:pt>
                <c:pt idx="485">
                  <c:v>0.98967436507364392</c:v>
                </c:pt>
                <c:pt idx="486">
                  <c:v>0.99074896747322161</c:v>
                </c:pt>
                <c:pt idx="487">
                  <c:v>0.99178367103820275</c:v>
                </c:pt>
                <c:pt idx="488">
                  <c:v>0.99277834837287016</c:v>
                </c:pt>
                <c:pt idx="489">
                  <c:v>0.99373287692538281</c:v>
                </c:pt>
                <c:pt idx="490">
                  <c:v>0.99464713901294022</c:v>
                </c:pt>
                <c:pt idx="491">
                  <c:v>0.99552102184596347</c:v>
                </c:pt>
                <c:pt idx="492">
                  <c:v>0.99635441755128507</c:v>
                </c:pt>
                <c:pt idx="493">
                  <c:v>0.9971472231943419</c:v>
                </c:pt>
                <c:pt idx="494">
                  <c:v>0.99789934080036369</c:v>
                </c:pt>
                <c:pt idx="495">
                  <c:v>0.99861067737455222</c:v>
                </c:pt>
                <c:pt idx="496">
                  <c:v>0.9992811449212452</c:v>
                </c:pt>
                <c:pt idx="497">
                  <c:v>0.99991066046205712</c:v>
                </c:pt>
                <c:pt idx="498">
                  <c:v>1.0004991460529959</c:v>
                </c:pt>
                <c:pt idx="499">
                  <c:v>1.001046528800547</c:v>
                </c:pt>
                <c:pt idx="500">
                  <c:v>1.0015527408767211</c:v>
                </c:pt>
                <c:pt idx="501">
                  <c:v>1.0020177195330622</c:v>
                </c:pt>
                <c:pt idx="502">
                  <c:v>1.002441407113611</c:v>
                </c:pt>
                <c:pt idx="503">
                  <c:v>1.0028237510668194</c:v>
                </c:pt>
                <c:pt idx="504">
                  <c:v>1.0031647039564151</c:v>
                </c:pt>
                <c:pt idx="505">
                  <c:v>1.0034642234712088</c:v>
                </c:pt>
                <c:pt idx="506">
                  <c:v>1.0037222724338466</c:v>
                </c:pt>
                <c:pt idx="507">
                  <c:v>1.0039388188084997</c:v>
                </c:pt>
                <c:pt idx="508">
                  <c:v>1.0041138357074939</c:v>
                </c:pt>
                <c:pt idx="509">
                  <c:v>1.0042473013968727</c:v>
                </c:pt>
                <c:pt idx="510">
                  <c:v>1.0043391993008965</c:v>
                </c:pt>
                <c:pt idx="511">
                  <c:v>1.0043895180054727</c:v>
                </c:pt>
                <c:pt idx="512">
                  <c:v>1.0043982512605192</c:v>
                </c:pt>
                <c:pt idx="513">
                  <c:v>1.0043653979812579</c:v>
                </c:pt>
                <c:pt idx="514">
                  <c:v>1.0042909622484393</c:v>
                </c:pt>
                <c:pt idx="515">
                  <c:v>1.0041749533074973</c:v>
                </c:pt>
                <c:pt idx="516">
                  <c:v>1.0040173855666366</c:v>
                </c:pt>
                <c:pt idx="517">
                  <c:v>1.0038182785938485</c:v>
                </c:pt>
                <c:pt idx="518">
                  <c:v>1.0035776571128625</c:v>
                </c:pt>
                <c:pt idx="519">
                  <c:v>1.0032955509980286</c:v>
                </c:pt>
                <c:pt idx="520">
                  <c:v>1.0029719952681351</c:v>
                </c:pt>
                <c:pt idx="521">
                  <c:v>1.0026070300791654</c:v>
                </c:pt>
                <c:pt idx="522">
                  <c:v>1.0022007007159912</c:v>
                </c:pt>
                <c:pt idx="523">
                  <c:v>1.0017530575830069</c:v>
                </c:pt>
                <c:pt idx="524">
                  <c:v>1.0012641561937095</c:v>
                </c:pt>
                <c:pt idx="525">
                  <c:v>1.0007340571592254</c:v>
                </c:pt>
                <c:pt idx="526">
                  <c:v>1.0001628261757858</c:v>
                </c:pt>
                <c:pt idx="527">
                  <c:v>0.99955053401115768</c:v>
                </c:pt>
                <c:pt idx="528">
                  <c:v>0.99889725649003192</c:v>
                </c:pt>
                <c:pt idx="529">
                  <c:v>0.99820307447837398</c:v>
                </c:pt>
                <c:pt idx="530">
                  <c:v>0.99746807386674075</c:v>
                </c:pt>
                <c:pt idx="531">
                  <c:v>0.99669234555256858</c:v>
                </c:pt>
                <c:pt idx="532">
                  <c:v>0.99587598542143896</c:v>
                </c:pt>
                <c:pt idx="533">
                  <c:v>0.9950190943273246</c:v>
                </c:pt>
                <c:pt idx="534">
                  <c:v>0.99412177807182467</c:v>
                </c:pt>
                <c:pt idx="535">
                  <c:v>0.99318414738239236</c:v>
                </c:pt>
                <c:pt idx="536">
                  <c:v>0.99220631788956348</c:v>
                </c:pt>
                <c:pt idx="537">
                  <c:v>0.99118841010319036</c:v>
                </c:pt>
                <c:pt idx="538">
                  <c:v>0.99013054938768996</c:v>
                </c:pt>
                <c:pt idx="539">
                  <c:v>0.98903286593631246</c:v>
                </c:pt>
                <c:pt idx="540">
                  <c:v>0.98789549474443639</c:v>
                </c:pt>
                <c:pt idx="541">
                  <c:v>0.98671857558190057</c:v>
                </c:pt>
                <c:pt idx="542">
                  <c:v>0.98550225296437943</c:v>
                </c:pt>
                <c:pt idx="543">
                  <c:v>0.98424667612380856</c:v>
                </c:pt>
                <c:pt idx="544">
                  <c:v>0.982951998977872</c:v>
                </c:pt>
                <c:pt idx="545">
                  <c:v>0.98161838009855729</c:v>
                </c:pt>
                <c:pt idx="546">
                  <c:v>0.98024598267978891</c:v>
                </c:pt>
                <c:pt idx="547">
                  <c:v>0.97883497450414847</c:v>
                </c:pt>
                <c:pt idx="548">
                  <c:v>0.9773855279086916</c:v>
                </c:pt>
                <c:pt idx="549">
                  <c:v>0.975897819749871</c:v>
                </c:pt>
                <c:pt idx="550">
                  <c:v>0.97437203136757589</c:v>
                </c:pt>
                <c:pt idx="551">
                  <c:v>0.9728083485482979</c:v>
                </c:pt>
                <c:pt idx="552">
                  <c:v>0.97120696148743491</c:v>
                </c:pt>
                <c:pt idx="553">
                  <c:v>0.96956806475074042</c:v>
                </c:pt>
                <c:pt idx="554">
                  <c:v>0.96789185723493387</c:v>
                </c:pt>
                <c:pt idx="555">
                  <c:v>0.96617854212747989</c:v>
                </c:pt>
                <c:pt idx="556">
                  <c:v>0.96442832686554825</c:v>
                </c:pt>
                <c:pt idx="557">
                  <c:v>0.96264142309416723</c:v>
                </c:pt>
                <c:pt idx="558">
                  <c:v>0.96081804662358183</c:v>
                </c:pt>
                <c:pt idx="559">
                  <c:v>0.95895841738582766</c:v>
                </c:pt>
                <c:pt idx="560">
                  <c:v>0.95706275939053453</c:v>
                </c:pt>
                <c:pt idx="561">
                  <c:v>0.95513130067997143</c:v>
                </c:pt>
                <c:pt idx="562">
                  <c:v>0.95316427328334485</c:v>
                </c:pt>
                <c:pt idx="563">
                  <c:v>0.95116191317036369</c:v>
                </c:pt>
                <c:pt idx="564">
                  <c:v>0.94912446020408547</c:v>
                </c:pt>
                <c:pt idx="565">
                  <c:v>0.9470521580930531</c:v>
                </c:pt>
                <c:pt idx="566">
                  <c:v>0.94494525434273968</c:v>
                </c:pt>
                <c:pt idx="567">
                  <c:v>0.94280400020631328</c:v>
                </c:pt>
                <c:pt idx="568">
                  <c:v>0.94062865063473344</c:v>
                </c:pt>
                <c:pt idx="569">
                  <c:v>0.93841946422619715</c:v>
                </c:pt>
                <c:pt idx="570">
                  <c:v>0.93617670317494506</c:v>
                </c:pt>
                <c:pt idx="571">
                  <c:v>0.93390063321944317</c:v>
                </c:pt>
                <c:pt idx="572">
                  <c:v>0.93159152358995601</c:v>
                </c:pt>
                <c:pt idx="573">
                  <c:v>0.92924964695552137</c:v>
                </c:pt>
                <c:pt idx="574">
                  <c:v>0.92687527937034742</c:v>
                </c:pt>
                <c:pt idx="575">
                  <c:v>0.92446870021964045</c:v>
                </c:pt>
                <c:pt idx="576">
                  <c:v>0.9220301921648838</c:v>
                </c:pt>
                <c:pt idx="577">
                  <c:v>0.91956004108857792</c:v>
                </c:pt>
                <c:pt idx="578">
                  <c:v>0.91705853603846132</c:v>
                </c:pt>
                <c:pt idx="579">
                  <c:v>0.91452596917122431</c:v>
                </c:pt>
                <c:pt idx="580">
                  <c:v>0.91196263569573166</c:v>
                </c:pt>
                <c:pt idx="581">
                  <c:v>0.90936883381577083</c:v>
                </c:pt>
                <c:pt idx="582">
                  <c:v>0.90674486467233939</c:v>
                </c:pt>
                <c:pt idx="583">
                  <c:v>0.90409103228548915</c:v>
                </c:pt>
                <c:pt idx="584">
                  <c:v>0.90140764349574087</c:v>
                </c:pt>
                <c:pt idx="585">
                  <c:v>0.89869500790508661</c:v>
                </c:pt>
                <c:pt idx="586">
                  <c:v>0.89595343781759551</c:v>
                </c:pt>
                <c:pt idx="587">
                  <c:v>0.89318324817963746</c:v>
                </c:pt>
                <c:pt idx="588">
                  <c:v>0.89038475651974291</c:v>
                </c:pt>
                <c:pt idx="589">
                  <c:v>0.887558282888113</c:v>
                </c:pt>
                <c:pt idx="590">
                  <c:v>0.88470414979579659</c:v>
                </c:pt>
                <c:pt idx="591">
                  <c:v>0.88182268215355097</c:v>
                </c:pt>
                <c:pt idx="592">
                  <c:v>0.87891420721040181</c:v>
                </c:pt>
                <c:pt idx="593">
                  <c:v>0.87597905449191849</c:v>
                </c:pt>
                <c:pt idx="594">
                  <c:v>0.87301755573822104</c:v>
                </c:pt>
                <c:pt idx="595">
                  <c:v>0.87003004484173596</c:v>
                </c:pt>
                <c:pt idx="596">
                  <c:v>0.86701685778471504</c:v>
                </c:pt>
                <c:pt idx="597">
                  <c:v>0.86397833257653622</c:v>
                </c:pt>
                <c:pt idx="598">
                  <c:v>0.86091480919080077</c:v>
                </c:pt>
                <c:pt idx="599">
                  <c:v>0.85782662950224298</c:v>
                </c:pt>
                <c:pt idx="600">
                  <c:v>0.85471413722347078</c:v>
                </c:pt>
                <c:pt idx="601">
                  <c:v>0.85157767784155103</c:v>
                </c:pt>
                <c:pt idx="602">
                  <c:v>0.84841759855445731</c:v>
                </c:pt>
                <c:pt idx="603">
                  <c:v>0.84523424820739668</c:v>
                </c:pt>
                <c:pt idx="604">
                  <c:v>0.84202797722902956</c:v>
                </c:pt>
                <c:pt idx="605">
                  <c:v>0.8387991375676016</c:v>
                </c:pt>
                <c:pt idx="606">
                  <c:v>0.83554808262700286</c:v>
                </c:pt>
                <c:pt idx="607">
                  <c:v>0.83227516720276851</c:v>
                </c:pt>
                <c:pt idx="608">
                  <c:v>0.82898074741803984</c:v>
                </c:pt>
                <c:pt idx="609">
                  <c:v>0.8256651806595009</c:v>
                </c:pt>
                <c:pt idx="610">
                  <c:v>0.822328825513305</c:v>
                </c:pt>
                <c:pt idx="611">
                  <c:v>0.81897204170100935</c:v>
                </c:pt>
                <c:pt idx="612">
                  <c:v>0.81559519001553238</c:v>
                </c:pt>
                <c:pt idx="613">
                  <c:v>0.81219863225714972</c:v>
                </c:pt>
                <c:pt idx="614">
                  <c:v>0.80878273116954502</c:v>
                </c:pt>
                <c:pt idx="615">
                  <c:v>0.8053478503759306</c:v>
                </c:pt>
                <c:pt idx="616">
                  <c:v>0.80189435431525291</c:v>
                </c:pt>
                <c:pt idx="617">
                  <c:v>0.79842260817850141</c:v>
                </c:pt>
                <c:pt idx="618">
                  <c:v>0.79493297784513095</c:v>
                </c:pt>
                <c:pt idx="619">
                  <c:v>0.79142582981961829</c:v>
                </c:pt>
                <c:pt idx="620">
                  <c:v>0.7879015311681643</c:v>
                </c:pt>
                <c:pt idx="621">
                  <c:v>0.78436044945555805</c:v>
                </c:pt>
                <c:pt idx="622">
                  <c:v>0.78080295268221822</c:v>
                </c:pt>
                <c:pt idx="623">
                  <c:v>0.77722940922142647</c:v>
                </c:pt>
                <c:pt idx="624">
                  <c:v>0.77364018775676524</c:v>
                </c:pt>
                <c:pt idx="625">
                  <c:v>0.77003565721978007</c:v>
                </c:pt>
                <c:pt idx="626">
                  <c:v>0.76641618672787337</c:v>
                </c:pt>
                <c:pt idx="627">
                  <c:v>0.76278214552245016</c:v>
                </c:pt>
                <c:pt idx="628">
                  <c:v>0.75913390290732818</c:v>
                </c:pt>
                <c:pt idx="629">
                  <c:v>0.75547182818742331</c:v>
                </c:pt>
                <c:pt idx="630">
                  <c:v>0.75179629060772957</c:v>
                </c:pt>
                <c:pt idx="631">
                  <c:v>0.74810765929260237</c:v>
                </c:pt>
                <c:pt idx="632">
                  <c:v>0.74440630318536272</c:v>
                </c:pt>
                <c:pt idx="633">
                  <c:v>0.74069259098823215</c:v>
                </c:pt>
                <c:pt idx="634">
                  <c:v>0.73696689110261493</c:v>
                </c:pt>
                <c:pt idx="635">
                  <c:v>0.73322957156973756</c:v>
                </c:pt>
                <c:pt idx="636">
                  <c:v>0.72948100001166161</c:v>
                </c:pt>
                <c:pt idx="637">
                  <c:v>0.72572154357267926</c:v>
                </c:pt>
                <c:pt idx="638">
                  <c:v>0.72195156886110767</c:v>
                </c:pt>
                <c:pt idx="639">
                  <c:v>0.71817144189149162</c:v>
                </c:pt>
                <c:pt idx="640">
                  <c:v>0.71438152802722787</c:v>
                </c:pt>
                <c:pt idx="641">
                  <c:v>0.71058219192362404</c:v>
                </c:pt>
                <c:pt idx="642">
                  <c:v>0.7067737974714019</c:v>
                </c:pt>
                <c:pt idx="643">
                  <c:v>0.70295670774065833</c:v>
                </c:pt>
                <c:pt idx="644">
                  <c:v>0.69913128492529553</c:v>
                </c:pt>
                <c:pt idx="645">
                  <c:v>0.69529789028792965</c:v>
                </c:pt>
                <c:pt idx="646">
                  <c:v>0.69145688410529194</c:v>
                </c:pt>
                <c:pt idx="647">
                  <c:v>0.68760862561413016</c:v>
                </c:pt>
                <c:pt idx="648">
                  <c:v>0.6837534729576239</c:v>
                </c:pt>
                <c:pt idx="649">
                  <c:v>0.67989178313232135</c:v>
                </c:pt>
                <c:pt idx="650">
                  <c:v>0.67602391193561073</c:v>
                </c:pt>
                <c:pt idx="651">
                  <c:v>0.67215021391373309</c:v>
                </c:pt>
                <c:pt idx="652">
                  <c:v>0.66827104231034973</c:v>
                </c:pt>
                <c:pt idx="653">
                  <c:v>0.66438674901567085</c:v>
                </c:pt>
                <c:pt idx="654">
                  <c:v>0.6604976845161572</c:v>
                </c:pt>
                <c:pt idx="655">
                  <c:v>0.65660419784480162</c:v>
                </c:pt>
                <c:pt idx="656">
                  <c:v>0.65270663653200212</c:v>
                </c:pt>
                <c:pt idx="657">
                  <c:v>0.64880534655703215</c:v>
                </c:pt>
                <c:pt idx="658">
                  <c:v>0.64490067230011883</c:v>
                </c:pt>
                <c:pt idx="659">
                  <c:v>0.64099295649513732</c:v>
                </c:pt>
                <c:pt idx="660">
                  <c:v>0.63708254018292665</c:v>
                </c:pt>
                <c:pt idx="661">
                  <c:v>0.63316976266523961</c:v>
                </c:pt>
                <c:pt idx="662">
                  <c:v>0.62925496145932946</c:v>
                </c:pt>
                <c:pt idx="663">
                  <c:v>0.62533847225318362</c:v>
                </c:pt>
                <c:pt idx="664">
                  <c:v>0.62142062886141103</c:v>
                </c:pt>
                <c:pt idx="665">
                  <c:v>0.61750176318178929</c:v>
                </c:pt>
                <c:pt idx="666">
                  <c:v>0.61358220515247874</c:v>
                </c:pt>
                <c:pt idx="667">
                  <c:v>0.60966228270991063</c:v>
                </c:pt>
                <c:pt idx="668">
                  <c:v>0.60574232174735321</c:v>
                </c:pt>
                <c:pt idx="669">
                  <c:v>0.60182264607416569</c:v>
                </c:pt>
                <c:pt idx="670">
                  <c:v>0.59790357737574062</c:v>
                </c:pt>
                <c:pt idx="671">
                  <c:v>0.59398543517414504</c:v>
                </c:pt>
                <c:pt idx="672">
                  <c:v>0.59006853678946203</c:v>
                </c:pt>
                <c:pt idx="673">
                  <c:v>0.58615319730184146</c:v>
                </c:pt>
                <c:pt idx="674">
                  <c:v>0.58223972951425851</c:v>
                </c:pt>
                <c:pt idx="675">
                  <c:v>0.57832844391599292</c:v>
                </c:pt>
                <c:pt idx="676">
                  <c:v>0.57441964864682427</c:v>
                </c:pt>
                <c:pt idx="677">
                  <c:v>0.57051364946195593</c:v>
                </c:pt>
                <c:pt idx="678">
                  <c:v>0.56661074969766423</c:v>
                </c:pt>
                <c:pt idx="679">
                  <c:v>0.56271125023768109</c:v>
                </c:pt>
                <c:pt idx="680">
                  <c:v>0.55881544948031125</c:v>
                </c:pt>
                <c:pt idx="681">
                  <c:v>0.55492364330628841</c:v>
                </c:pt>
                <c:pt idx="682">
                  <c:v>0.55103612504737243</c:v>
                </c:pt>
                <c:pt idx="683">
                  <c:v>0.54715318545569025</c:v>
                </c:pt>
                <c:pt idx="684">
                  <c:v>0.54327511267382333</c:v>
                </c:pt>
                <c:pt idx="685">
                  <c:v>0.53940219220564345</c:v>
                </c:pt>
                <c:pt idx="686">
                  <c:v>0.53553470688789906</c:v>
                </c:pt>
                <c:pt idx="687">
                  <c:v>0.53167293686255346</c:v>
                </c:pt>
                <c:pt idx="688">
                  <c:v>0.52781715954987718</c:v>
                </c:pt>
                <c:pt idx="689">
                  <c:v>0.52396764962229492</c:v>
                </c:pt>
                <c:pt idx="690">
                  <c:v>0.52012467897898795</c:v>
                </c:pt>
                <c:pt idx="691">
                  <c:v>0.51628851672125431</c:v>
                </c:pt>
                <c:pt idx="692">
                  <c:v>0.5124594291286253</c:v>
                </c:pt>
                <c:pt idx="693">
                  <c:v>0.50863767963573991</c:v>
                </c:pt>
                <c:pt idx="694">
                  <c:v>0.50482352880997783</c:v>
                </c:pt>
                <c:pt idx="695">
                  <c:v>0.50101723432984835</c:v>
                </c:pt>
                <c:pt idx="696">
                  <c:v>0.49721905096413932</c:v>
                </c:pt>
                <c:pt idx="697">
                  <c:v>0.49342923055181981</c:v>
                </c:pt>
                <c:pt idx="698">
                  <c:v>0.48964802198270208</c:v>
                </c:pt>
                <c:pt idx="699">
                  <c:v>0.48587567117885633</c:v>
                </c:pt>
                <c:pt idx="700">
                  <c:v>0.48211242107678087</c:v>
                </c:pt>
                <c:pt idx="701">
                  <c:v>0.4783585116103245</c:v>
                </c:pt>
                <c:pt idx="702">
                  <c:v>0.47461417969436009</c:v>
                </c:pt>
                <c:pt idx="703">
                  <c:v>0.47087965920920738</c:v>
                </c:pt>
                <c:pt idx="704">
                  <c:v>0.46715518098580322</c:v>
                </c:pt>
                <c:pt idx="705">
                  <c:v>0.46344097279161717</c:v>
                </c:pt>
                <c:pt idx="706">
                  <c:v>0.45973725931730958</c:v>
                </c:pt>
                <c:pt idx="707">
                  <c:v>0.45604426216413002</c:v>
                </c:pt>
                <c:pt idx="708">
                  <c:v>0.45236219983205328</c:v>
                </c:pt>
                <c:pt idx="709">
                  <c:v>0.44869128770864974</c:v>
                </c:pt>
                <c:pt idx="710">
                  <c:v>0.44503173805868712</c:v>
                </c:pt>
                <c:pt idx="711">
                  <c:v>0.44138376001446017</c:v>
                </c:pt>
                <c:pt idx="712">
                  <c:v>0.4377475595668453</c:v>
                </c:pt>
                <c:pt idx="713">
                  <c:v>0.43412333955707488</c:v>
                </c:pt>
                <c:pt idx="714">
                  <c:v>0.43051129966923046</c:v>
                </c:pt>
                <c:pt idx="715">
                  <c:v>0.42691163642344637</c:v>
                </c:pt>
                <c:pt idx="716">
                  <c:v>0.4233245431698246</c:v>
                </c:pt>
                <c:pt idx="717">
                  <c:v>0.4197502100830513</c:v>
                </c:pt>
                <c:pt idx="718">
                  <c:v>0.41618882415771558</c:v>
                </c:pt>
                <c:pt idx="719">
                  <c:v>0.41264056920432135</c:v>
                </c:pt>
                <c:pt idx="720">
                  <c:v>0.40910562584599047</c:v>
                </c:pt>
                <c:pt idx="721">
                  <c:v>0.40558417151584969</c:v>
                </c:pt>
                <c:pt idx="722">
                  <c:v>0.40207638045509936</c:v>
                </c:pt>
                <c:pt idx="723">
                  <c:v>0.39858242371175512</c:v>
                </c:pt>
                <c:pt idx="724">
                  <c:v>0.3951024691400587</c:v>
                </c:pt>
                <c:pt idx="725">
                  <c:v>0.39163668140055347</c:v>
                </c:pt>
                <c:pt idx="726">
                  <c:v>0.38818522196081562</c:v>
                </c:pt>
                <c:pt idx="727">
                  <c:v>0.38474824909683919</c:v>
                </c:pt>
                <c:pt idx="728">
                  <c:v>0.38132591789506465</c:v>
                </c:pt>
                <c:pt idx="729">
                  <c:v>0.37791838025504859</c:v>
                </c:pt>
                <c:pt idx="730">
                  <c:v>0.3745257848927655</c:v>
                </c:pt>
                <c:pt idx="731">
                  <c:v>0.37114827734453681</c:v>
                </c:pt>
                <c:pt idx="732">
                  <c:v>0.36778599997157951</c:v>
                </c:pt>
                <c:pt idx="733">
                  <c:v>0.36443909196516877</c:v>
                </c:pt>
                <c:pt idx="734">
                  <c:v>0.36110768935240656</c:v>
                </c:pt>
                <c:pt idx="735">
                  <c:v>0.35779192500259072</c:v>
                </c:pt>
                <c:pt idx="736">
                  <c:v>0.35449192863417595</c:v>
                </c:pt>
                <c:pt idx="737">
                  <c:v>0.35120782682231988</c:v>
                </c:pt>
                <c:pt idx="738">
                  <c:v>0.34793974300700969</c:v>
                </c:pt>
                <c:pt idx="739">
                  <c:v>0.34468779750175654</c:v>
                </c:pt>
                <c:pt idx="740">
                  <c:v>0.34145210750285615</c:v>
                </c:pt>
                <c:pt idx="741">
                  <c:v>0.33823278709920296</c:v>
                </c:pt>
                <c:pt idx="742">
                  <c:v>0.33502994728265512</c:v>
                </c:pt>
                <c:pt idx="743">
                  <c:v>0.33184369595893815</c:v>
                </c:pt>
                <c:pt idx="744">
                  <c:v>0.32867413795908235</c:v>
                </c:pt>
                <c:pt idx="745">
                  <c:v>0.32552137505138468</c:v>
                </c:pt>
                <c:pt idx="746">
                  <c:v>0.3223855059538881</c:v>
                </c:pt>
                <c:pt idx="747">
                  <c:v>0.31926662634736963</c:v>
                </c:pt>
                <c:pt idx="748">
                  <c:v>0.31616482888882985</c:v>
                </c:pt>
                <c:pt idx="749">
                  <c:v>0.3130802032254732</c:v>
                </c:pt>
                <c:pt idx="750">
                  <c:v>0.31001283600917601</c:v>
                </c:pt>
                <c:pt idx="751">
                  <c:v>0.3069628109114278</c:v>
                </c:pt>
                <c:pt idx="752">
                  <c:v>0.30393020863874209</c:v>
                </c:pt>
                <c:pt idx="753">
                  <c:v>0.30091510694852575</c:v>
                </c:pt>
                <c:pt idx="754">
                  <c:v>0.29791758066540069</c:v>
                </c:pt>
                <c:pt idx="755">
                  <c:v>0.29493770169796663</c:v>
                </c:pt>
                <c:pt idx="756">
                  <c:v>0.29197553905599849</c:v>
                </c:pt>
                <c:pt idx="757">
                  <c:v>0.28903115886807013</c:v>
                </c:pt>
                <c:pt idx="758">
                  <c:v>0.28610462439959283</c:v>
                </c:pt>
                <c:pt idx="759">
                  <c:v>0.28319599607126422</c:v>
                </c:pt>
                <c:pt idx="760">
                  <c:v>0.28030533147791548</c:v>
                </c:pt>
                <c:pt idx="761">
                  <c:v>0.27743268540774951</c:v>
                </c:pt>
                <c:pt idx="762">
                  <c:v>0.27457810986196091</c:v>
                </c:pt>
                <c:pt idx="763">
                  <c:v>0.27174165407473</c:v>
                </c:pt>
                <c:pt idx="764">
                  <c:v>0.26892336453358151</c:v>
                </c:pt>
                <c:pt idx="765">
                  <c:v>0.2661232850000978</c:v>
                </c:pt>
                <c:pt idx="766">
                  <c:v>0.2633414565309799</c:v>
                </c:pt>
                <c:pt idx="767">
                  <c:v>0.26057791749944759</c:v>
                </c:pt>
                <c:pt idx="768">
                  <c:v>0.25783270361696686</c:v>
                </c:pt>
                <c:pt idx="769">
                  <c:v>0.25510584795530006</c:v>
                </c:pt>
                <c:pt idx="770">
                  <c:v>0.25239738096886555</c:v>
                </c:pt>
                <c:pt idx="771">
                  <c:v>0.24970733051740288</c:v>
                </c:pt>
                <c:pt idx="772">
                  <c:v>0.24703572188893</c:v>
                </c:pt>
                <c:pt idx="773">
                  <c:v>0.24438257782298675</c:v>
                </c:pt>
                <c:pt idx="774">
                  <c:v>0.24174791853415423</c:v>
                </c:pt>
                <c:pt idx="775">
                  <c:v>0.23913176173584344</c:v>
                </c:pt>
                <c:pt idx="776">
                  <c:v>0.23653412266434129</c:v>
                </c:pt>
                <c:pt idx="777">
                  <c:v>0.23395501410310776</c:v>
                </c:pt>
                <c:pt idx="778">
                  <c:v>0.2313944464073141</c:v>
                </c:pt>
                <c:pt idx="779">
                  <c:v>0.22885242752861509</c:v>
                </c:pt>
                <c:pt idx="780">
                  <c:v>0.2263289630401441</c:v>
                </c:pt>
                <c:pt idx="781">
                  <c:v>0.22382405616172496</c:v>
                </c:pt>
                <c:pt idx="782">
                  <c:v>0.22133770778528947</c:v>
                </c:pt>
                <c:pt idx="783">
                  <c:v>0.21886991650049512</c:v>
                </c:pt>
                <c:pt idx="784">
                  <c:v>0.21642067862053133</c:v>
                </c:pt>
                <c:pt idx="785">
                  <c:v>0.21398998820810777</c:v>
                </c:pt>
                <c:pt idx="786">
                  <c:v>0.21157783710161557</c:v>
                </c:pt>
                <c:pt idx="787">
                  <c:v>0.20918421494145259</c:v>
                </c:pt>
                <c:pt idx="788">
                  <c:v>0.20680910919650636</c:v>
                </c:pt>
                <c:pt idx="789">
                  <c:v>0.20445250519078331</c:v>
                </c:pt>
                <c:pt idx="790">
                  <c:v>0.20211438613017887</c:v>
                </c:pt>
                <c:pt idx="791">
                  <c:v>0.19979473312937815</c:v>
                </c:pt>
                <c:pt idx="792">
                  <c:v>0.197493525238881</c:v>
                </c:pt>
                <c:pt idx="793">
                  <c:v>0.19521073947214165</c:v>
                </c:pt>
                <c:pt idx="794">
                  <c:v>0.19294635083281556</c:v>
                </c:pt>
                <c:pt idx="795">
                  <c:v>0.19070033234210565</c:v>
                </c:pt>
                <c:pt idx="796">
                  <c:v>0.18847265506620053</c:v>
                </c:pt>
                <c:pt idx="797">
                  <c:v>0.18626328814379509</c:v>
                </c:pt>
                <c:pt idx="798">
                  <c:v>0.18407219881368816</c:v>
                </c:pt>
                <c:pt idx="799">
                  <c:v>0.18189935244244662</c:v>
                </c:pt>
                <c:pt idx="800">
                  <c:v>0.17974471255213198</c:v>
                </c:pt>
                <c:pt idx="801">
                  <c:v>0.17760824084807819</c:v>
                </c:pt>
                <c:pt idx="802">
                  <c:v>0.17548989724671554</c:v>
                </c:pt>
                <c:pt idx="803">
                  <c:v>0.17338963990343217</c:v>
                </c:pt>
                <c:pt idx="804">
                  <c:v>0.17130742524046716</c:v>
                </c:pt>
                <c:pt idx="805">
                  <c:v>0.16924320797482575</c:v>
                </c:pt>
                <c:pt idx="806">
                  <c:v>0.16719694114621181</c:v>
                </c:pt>
                <c:pt idx="807">
                  <c:v>0.16516857614496858</c:v>
                </c:pt>
                <c:pt idx="808">
                  <c:v>0.16315806274002265</c:v>
                </c:pt>
                <c:pt idx="809">
                  <c:v>0.16116534910682206</c:v>
                </c:pt>
                <c:pt idx="810">
                  <c:v>0.15919038185526346</c:v>
                </c:pt>
                <c:pt idx="811">
                  <c:v>0.15723310605760013</c:v>
                </c:pt>
                <c:pt idx="812">
                  <c:v>0.1552934652763262</c:v>
                </c:pt>
                <c:pt idx="813">
                  <c:v>0.15337140159202797</c:v>
                </c:pt>
                <c:pt idx="814">
                  <c:v>0.15146685563119786</c:v>
                </c:pt>
                <c:pt idx="815">
                  <c:v>0.14957976659400329</c:v>
                </c:pt>
                <c:pt idx="816">
                  <c:v>0.14771007228200539</c:v>
                </c:pt>
                <c:pt idx="817">
                  <c:v>0.14585770912582038</c:v>
                </c:pt>
                <c:pt idx="818">
                  <c:v>0.14402261221271745</c:v>
                </c:pt>
                <c:pt idx="819">
                  <c:v>0.14220471531414802</c:v>
                </c:pt>
                <c:pt idx="820">
                  <c:v>0.14040395091319943</c:v>
                </c:pt>
                <c:pt idx="821">
                  <c:v>0.13862025023196825</c:v>
                </c:pt>
                <c:pt idx="822">
                  <c:v>0.13685354325884636</c:v>
                </c:pt>
                <c:pt idx="823">
                  <c:v>0.13510375877571504</c:v>
                </c:pt>
                <c:pt idx="824">
                  <c:v>0.13337082438504097</c:v>
                </c:pt>
                <c:pt idx="825">
                  <c:v>0.1316546665368693</c:v>
                </c:pt>
                <c:pt idx="826">
                  <c:v>0.12995521055570772</c:v>
                </c:pt>
                <c:pt idx="827">
                  <c:v>0.12827238066729715</c:v>
                </c:pt>
                <c:pt idx="828">
                  <c:v>0.12660610002526246</c:v>
                </c:pt>
                <c:pt idx="829">
                  <c:v>0.12495629073764028</c:v>
                </c:pt>
                <c:pt idx="830">
                  <c:v>0.12332287389327722</c:v>
                </c:pt>
                <c:pt idx="831">
                  <c:v>0.1217057695880942</c:v>
                </c:pt>
                <c:pt idx="832">
                  <c:v>0.12010489695121211</c:v>
                </c:pt>
                <c:pt idx="833">
                  <c:v>0.11852017417093508</c:v>
                </c:pt>
                <c:pt idx="834">
                  <c:v>0.11695151852058482</c:v>
                </c:pt>
                <c:pt idx="835">
                  <c:v>0.1153988463841837</c:v>
                </c:pt>
                <c:pt idx="836">
                  <c:v>0.11386207328198067</c:v>
                </c:pt>
                <c:pt idx="837">
                  <c:v>0.11234111389581702</c:v>
                </c:pt>
                <c:pt idx="838">
                  <c:v>0.11083588209432703</c:v>
                </c:pt>
                <c:pt idx="839">
                  <c:v>0.10934629095796954</c:v>
                </c:pt>
                <c:pt idx="840">
                  <c:v>0.1078722528038869</c:v>
                </c:pt>
                <c:pt idx="841">
                  <c:v>0.10641367921058738</c:v>
                </c:pt>
                <c:pt idx="842">
                  <c:v>0.10497048104244731</c:v>
                </c:pt>
                <c:pt idx="843">
                  <c:v>0.10354256847402871</c:v>
                </c:pt>
                <c:pt idx="844">
                  <c:v>0.10212985101421002</c:v>
                </c:pt>
                <c:pt idx="845">
                  <c:v>0.10073223753012593</c:v>
                </c:pt>
                <c:pt idx="846">
                  <c:v>9.9349636270912769E-2</c:v>
                </c:pt>
                <c:pt idx="847">
                  <c:v>9.7981954891256495E-2</c:v>
                </c:pt>
                <c:pt idx="848">
                  <c:v>9.6629100474740229E-2</c:v>
                </c:pt>
                <c:pt idx="849">
                  <c:v>9.5290979556988661E-2</c:v>
                </c:pt>
                <c:pt idx="850">
                  <c:v>9.3967498148605305E-2</c:v>
                </c:pt>
                <c:pt idx="851">
                  <c:v>9.2658561757901145E-2</c:v>
                </c:pt>
                <c:pt idx="852">
                  <c:v>9.1364075413411003E-2</c:v>
                </c:pt>
                <c:pt idx="853">
                  <c:v>9.008394368619535E-2</c:v>
                </c:pt>
                <c:pt idx="854">
                  <c:v>8.8818070711925531E-2</c:v>
                </c:pt>
                <c:pt idx="855">
                  <c:v>8.7566360212748634E-2</c:v>
                </c:pt>
                <c:pt idx="856">
                  <c:v>8.6328715518931634E-2</c:v>
                </c:pt>
                <c:pt idx="857">
                  <c:v>8.5105039590280235E-2</c:v>
                </c:pt>
                <c:pt idx="858">
                  <c:v>8.3895235037332885E-2</c:v>
                </c:pt>
                <c:pt idx="859">
                  <c:v>8.2699204142325747E-2</c:v>
                </c:pt>
                <c:pt idx="860">
                  <c:v>8.151684887992787E-2</c:v>
                </c:pt>
                <c:pt idx="861">
                  <c:v>8.0348070937744126E-2</c:v>
                </c:pt>
                <c:pt idx="862">
                  <c:v>7.9192771736584996E-2</c:v>
                </c:pt>
                <c:pt idx="863">
                  <c:v>7.8050852450500363E-2</c:v>
                </c:pt>
                <c:pt idx="864">
                  <c:v>7.6922214026576785E-2</c:v>
                </c:pt>
                <c:pt idx="865">
                  <c:v>7.5806757204496159E-2</c:v>
                </c:pt>
                <c:pt idx="866">
                  <c:v>7.4704382535854666E-2</c:v>
                </c:pt>
                <c:pt idx="867">
                  <c:v>7.361499040324064E-2</c:v>
                </c:pt>
                <c:pt idx="868">
                  <c:v>7.2538481039070152E-2</c:v>
                </c:pt>
                <c:pt idx="869">
                  <c:v>7.1474754544178898E-2</c:v>
                </c:pt>
                <c:pt idx="870">
                  <c:v>7.0423710906170112E-2</c:v>
                </c:pt>
                <c:pt idx="871">
                  <c:v>6.9385250017516803E-2</c:v>
                </c:pt>
                <c:pt idx="872">
                  <c:v>6.8359271693417559E-2</c:v>
                </c:pt>
                <c:pt idx="873">
                  <c:v>6.7345675689405429E-2</c:v>
                </c:pt>
                <c:pt idx="874">
                  <c:v>6.6344361718709471E-2</c:v>
                </c:pt>
                <c:pt idx="875">
                  <c:v>6.5355229469367129E-2</c:v>
                </c:pt>
                <c:pt idx="876">
                  <c:v>6.4378178621088397E-2</c:v>
                </c:pt>
                <c:pt idx="877">
                  <c:v>6.3413108861870099E-2</c:v>
                </c:pt>
                <c:pt idx="878">
                  <c:v>6.2459919904360901E-2</c:v>
                </c:pt>
                <c:pt idx="879">
                  <c:v>6.1518511501975966E-2</c:v>
                </c:pt>
                <c:pt idx="880">
                  <c:v>6.0588783464761327E-2</c:v>
                </c:pt>
                <c:pt idx="881">
                  <c:v>5.9670635675008001E-2</c:v>
                </c:pt>
                <c:pt idx="882">
                  <c:v>5.876396810261561E-2</c:v>
                </c:pt>
                <c:pt idx="883">
                  <c:v>5.7868680820205277E-2</c:v>
                </c:pt>
                <c:pt idx="884">
                  <c:v>5.6984674017982379E-2</c:v>
                </c:pt>
                <c:pt idx="885">
                  <c:v>5.6111848018348884E-2</c:v>
                </c:pt>
                <c:pt idx="886">
                  <c:v>5.5250103290265376E-2</c:v>
                </c:pt>
                <c:pt idx="887">
                  <c:v>5.4399340463363886E-2</c:v>
                </c:pt>
                <c:pt idx="888">
                  <c:v>5.3559460341810694E-2</c:v>
                </c:pt>
                <c:pt idx="889">
                  <c:v>5.2730363917920381E-2</c:v>
                </c:pt>
                <c:pt idx="890">
                  <c:v>5.1911952385521078E-2</c:v>
                </c:pt>
                <c:pt idx="891">
                  <c:v>5.1104127153072207E-2</c:v>
                </c:pt>
                <c:pt idx="892">
                  <c:v>5.0306789856534223E-2</c:v>
                </c:pt>
                <c:pt idx="893">
                  <c:v>4.951984237199198E-2</c:v>
                </c:pt>
                <c:pt idx="894">
                  <c:v>4.8743186828031929E-2</c:v>
                </c:pt>
                <c:pt idx="895">
                  <c:v>4.7976725617874222E-2</c:v>
                </c:pt>
                <c:pt idx="896">
                  <c:v>4.7220361411260361E-2</c:v>
                </c:pt>
                <c:pt idx="897">
                  <c:v>4.647399716609734E-2</c:v>
                </c:pt>
                <c:pt idx="898">
                  <c:v>4.5737536139859168E-2</c:v>
                </c:pt>
                <c:pt idx="899">
                  <c:v>4.5010881900747347E-2</c:v>
                </c:pt>
                <c:pt idx="900">
                  <c:v>4.4293938338610304E-2</c:v>
                </c:pt>
                <c:pt idx="901">
                  <c:v>4.3586609675623937E-2</c:v>
                </c:pt>
                <c:pt idx="902">
                  <c:v>4.2888800476733741E-2</c:v>
                </c:pt>
                <c:pt idx="903">
                  <c:v>4.2200415659860289E-2</c:v>
                </c:pt>
                <c:pt idx="904">
                  <c:v>4.1521360505868792E-2</c:v>
                </c:pt>
                <c:pt idx="905">
                  <c:v>4.0851540668304466E-2</c:v>
                </c:pt>
                <c:pt idx="906">
                  <c:v>4.0190862182894749E-2</c:v>
                </c:pt>
                <c:pt idx="907">
                  <c:v>3.9539231476820286E-2</c:v>
                </c:pt>
                <c:pt idx="908">
                  <c:v>3.8896555377755389E-2</c:v>
                </c:pt>
                <c:pt idx="909">
                  <c:v>3.8262741122680126E-2</c:v>
                </c:pt>
                <c:pt idx="910">
                  <c:v>3.7637696366465176E-2</c:v>
                </c:pt>
                <c:pt idx="911">
                  <c:v>3.7021329190231309E-2</c:v>
                </c:pt>
                <c:pt idx="912">
                  <c:v>3.641354810948487E-2</c:v>
                </c:pt>
                <c:pt idx="913">
                  <c:v>3.5814262082030986E-2</c:v>
                </c:pt>
                <c:pt idx="914">
                  <c:v>3.5223380515666307E-2</c:v>
                </c:pt>
                <c:pt idx="915">
                  <c:v>3.4640813275652757E-2</c:v>
                </c:pt>
                <c:pt idx="916">
                  <c:v>3.4066470691974444E-2</c:v>
                </c:pt>
                <c:pt idx="917">
                  <c:v>3.3500263566379147E-2</c:v>
                </c:pt>
                <c:pt idx="918">
                  <c:v>3.2942103179206289E-2</c:v>
                </c:pt>
                <c:pt idx="919">
                  <c:v>3.2391901296003368E-2</c:v>
                </c:pt>
                <c:pt idx="920">
                  <c:v>3.1849570173932848E-2</c:v>
                </c:pt>
                <c:pt idx="921">
                  <c:v>3.1315022567970918E-2</c:v>
                </c:pt>
                <c:pt idx="922">
                  <c:v>3.0788171736900773E-2</c:v>
                </c:pt>
                <c:pt idx="923">
                  <c:v>3.0268931449101592E-2</c:v>
                </c:pt>
                <c:pt idx="924">
                  <c:v>2.9757215988136059E-2</c:v>
                </c:pt>
                <c:pt idx="925">
                  <c:v>2.9252940158137789E-2</c:v>
                </c:pt>
                <c:pt idx="926">
                  <c:v>2.8756019289000873E-2</c:v>
                </c:pt>
                <c:pt idx="927">
                  <c:v>2.8266369241373813E-2</c:v>
                </c:pt>
                <c:pt idx="928">
                  <c:v>2.7783906411459759E-2</c:v>
                </c:pt>
                <c:pt idx="929">
                  <c:v>2.730854773562515E-2</c:v>
                </c:pt>
                <c:pt idx="930">
                  <c:v>2.6840210694818914E-2</c:v>
                </c:pt>
                <c:pt idx="931">
                  <c:v>2.6378813318804338E-2</c:v>
                </c:pt>
                <c:pt idx="932">
                  <c:v>2.5924274190206015E-2</c:v>
                </c:pt>
                <c:pt idx="933">
                  <c:v>2.5476512448373557E-2</c:v>
                </c:pt>
                <c:pt idx="934">
                  <c:v>2.5035447793064772E-2</c:v>
                </c:pt>
                <c:pt idx="935">
                  <c:v>2.460100048795013E-2</c:v>
                </c:pt>
                <c:pt idx="936">
                  <c:v>2.4173091363941059E-2</c:v>
                </c:pt>
                <c:pt idx="937">
                  <c:v>2.3751641822344027E-2</c:v>
                </c:pt>
                <c:pt idx="938">
                  <c:v>2.333657383784286E-2</c:v>
                </c:pt>
                <c:pt idx="939">
                  <c:v>2.2927809961311295E-2</c:v>
                </c:pt>
                <c:pt idx="940">
                  <c:v>2.2525273322458496E-2</c:v>
                </c:pt>
                <c:pt idx="941">
                  <c:v>2.2128887632309205E-2</c:v>
                </c:pt>
                <c:pt idx="942">
                  <c:v>2.173857718552134E-2</c:v>
                </c:pt>
                <c:pt idx="943">
                  <c:v>2.1354266862542916E-2</c:v>
                </c:pt>
                <c:pt idx="944">
                  <c:v>2.0975882131610959E-2</c:v>
                </c:pt>
                <c:pt idx="945">
                  <c:v>2.0603349050594376E-2</c:v>
                </c:pt>
                <c:pt idx="946">
                  <c:v>2.0236594268683291E-2</c:v>
                </c:pt>
                <c:pt idx="947">
                  <c:v>1.9875545027927054E-2</c:v>
                </c:pt>
                <c:pt idx="948">
                  <c:v>1.9520129164623271E-2</c:v>
                </c:pt>
                <c:pt idx="949">
                  <c:v>1.9170275110560214E-2</c:v>
                </c:pt>
                <c:pt idx="950">
                  <c:v>1.8825911894114849E-2</c:v>
                </c:pt>
                <c:pt idx="951">
                  <c:v>1.848696914120871E-2</c:v>
                </c:pt>
                <c:pt idx="952">
                  <c:v>1.8153377076124147E-2</c:v>
                </c:pt>
                <c:pt idx="953">
                  <c:v>1.7825066522183155E-2</c:v>
                </c:pt>
                <c:pt idx="954">
                  <c:v>1.7501968902290953E-2</c:v>
                </c:pt>
                <c:pt idx="955">
                  <c:v>1.7184016239346914E-2</c:v>
                </c:pt>
                <c:pt idx="956">
                  <c:v>1.6871141156524789E-2</c:v>
                </c:pt>
                <c:pt idx="957">
                  <c:v>1.6563276877424839E-2</c:v>
                </c:pt>
                <c:pt idx="958">
                  <c:v>1.6260357226099982E-2</c:v>
                </c:pt>
                <c:pt idx="959">
                  <c:v>1.5962316626958344E-2</c:v>
                </c:pt>
                <c:pt idx="960">
                  <c:v>1.5669090104544432E-2</c:v>
                </c:pt>
                <c:pt idx="961">
                  <c:v>1.538061328320111E-2</c:v>
                </c:pt>
                <c:pt idx="962">
                  <c:v>1.5096822386614925E-2</c:v>
                </c:pt>
                <c:pt idx="963">
                  <c:v>1.4817654237246703E-2</c:v>
                </c:pt>
                <c:pt idx="964">
                  <c:v>1.4543046255649984E-2</c:v>
                </c:pt>
                <c:pt idx="965">
                  <c:v>1.4272936459679237E-2</c:v>
                </c:pt>
                <c:pt idx="966">
                  <c:v>1.4007263463590281E-2</c:v>
                </c:pt>
                <c:pt idx="967">
                  <c:v>1.3745966477035163E-2</c:v>
                </c:pt>
                <c:pt idx="968">
                  <c:v>1.3488985303953442E-2</c:v>
                </c:pt>
                <c:pt idx="969">
                  <c:v>1.323626034136245E-2</c:v>
                </c:pt>
                <c:pt idx="970">
                  <c:v>1.2987732578048328E-2</c:v>
                </c:pt>
                <c:pt idx="971">
                  <c:v>1.2743343593160383E-2</c:v>
                </c:pt>
                <c:pt idx="972">
                  <c:v>1.2503035554710582E-2</c:v>
                </c:pt>
                <c:pt idx="973">
                  <c:v>1.2266751217980642E-2</c:v>
                </c:pt>
                <c:pt idx="974">
                  <c:v>1.2034433923838479E-2</c:v>
                </c:pt>
                <c:pt idx="975">
                  <c:v>1.1806027596966728E-2</c:v>
                </c:pt>
                <c:pt idx="976">
                  <c:v>1.1581476744004643E-2</c:v>
                </c:pt>
                <c:pt idx="977">
                  <c:v>1.1360726451606231E-2</c:v>
                </c:pt>
                <c:pt idx="978">
                  <c:v>1.1143722384416112E-2</c:v>
                </c:pt>
                <c:pt idx="979">
                  <c:v>1.0930410782965578E-2</c:v>
                </c:pt>
                <c:pt idx="980">
                  <c:v>1.0720738461490594E-2</c:v>
                </c:pt>
                <c:pt idx="981">
                  <c:v>1.051465280567402E-2</c:v>
                </c:pt>
                <c:pt idx="982">
                  <c:v>1.0312101770313819E-2</c:v>
                </c:pt>
                <c:pt idx="983">
                  <c:v>1.0113033876919359E-2</c:v>
                </c:pt>
                <c:pt idx="984">
                  <c:v>9.9173982112379412E-3</c:v>
                </c:pt>
                <c:pt idx="985">
                  <c:v>9.7251444207131672E-3</c:v>
                </c:pt>
                <c:pt idx="986">
                  <c:v>9.5362227118773128E-3</c:v>
                </c:pt>
                <c:pt idx="987">
                  <c:v>9.350583847679679E-3</c:v>
                </c:pt>
                <c:pt idx="988">
                  <c:v>9.1681791447525765E-3</c:v>
                </c:pt>
                <c:pt idx="989">
                  <c:v>8.9889604706170859E-3</c:v>
                </c:pt>
                <c:pt idx="990">
                  <c:v>8.8128802408303092E-3</c:v>
                </c:pt>
                <c:pt idx="991">
                  <c:v>8.6398914160758719E-3</c:v>
                </c:pt>
                <c:pt idx="992">
                  <c:v>8.4699474991998865E-3</c:v>
                </c:pt>
                <c:pt idx="993">
                  <c:v>8.3030025321935864E-3</c:v>
                </c:pt>
                <c:pt idx="994">
                  <c:v>8.1390110931249659E-3</c:v>
                </c:pt>
                <c:pt idx="995">
                  <c:v>7.9779282930208355E-3</c:v>
                </c:pt>
                <c:pt idx="996">
                  <c:v>7.8197097727012079E-3</c:v>
                </c:pt>
                <c:pt idx="997">
                  <c:v>7.6643116995676608E-3</c:v>
                </c:pt>
                <c:pt idx="998">
                  <c:v>7.5116907643474149E-3</c:v>
                </c:pt>
                <c:pt idx="999">
                  <c:v>7.3618041777947282E-3</c:v>
                </c:pt>
                <c:pt idx="1000">
                  <c:v>7.2146096673514643E-3</c:v>
                </c:pt>
                <c:pt idx="1001">
                  <c:v>7.0700654737681874E-3</c:v>
                </c:pt>
                <c:pt idx="1002">
                  <c:v>6.9281303476876298E-3</c:v>
                </c:pt>
                <c:pt idx="1003">
                  <c:v>6.7887635461920028E-3</c:v>
                </c:pt>
                <c:pt idx="1004">
                  <c:v>6.6519248293157923E-3</c:v>
                </c:pt>
                <c:pt idx="1005">
                  <c:v>6.5175744565255647E-3</c:v>
                </c:pt>
                <c:pt idx="1006">
                  <c:v>6.3856731831682849E-3</c:v>
                </c:pt>
                <c:pt idx="1007">
                  <c:v>6.2561822568896336E-3</c:v>
                </c:pt>
                <c:pt idx="1008">
                  <c:v>6.1290634140240196E-3</c:v>
                </c:pt>
                <c:pt idx="1009">
                  <c:v>6.0042788759573839E-3</c:v>
                </c:pt>
                <c:pt idx="1010">
                  <c:v>5.8817913454645666E-3</c:v>
                </c:pt>
                <c:pt idx="1011">
                  <c:v>5.7615640030225053E-3</c:v>
                </c:pt>
                <c:pt idx="1012">
                  <c:v>5.6435605031006303E-3</c:v>
                </c:pt>
                <c:pt idx="1013">
                  <c:v>5.5277449704299831E-3</c:v>
                </c:pt>
                <c:pt idx="1014">
                  <c:v>5.4140819962522511E-3</c:v>
                </c:pt>
                <c:pt idx="1015">
                  <c:v>5.3025366345501391E-3</c:v>
                </c:pt>
                <c:pt idx="1016">
                  <c:v>5.1930743982603403E-3</c:v>
                </c:pt>
                <c:pt idx="1017">
                  <c:v>5.0856612554704989E-3</c:v>
                </c:pt>
                <c:pt idx="1018">
                  <c:v>4.9802636256012726E-3</c:v>
                </c:pt>
                <c:pt idx="1019">
                  <c:v>4.8768483755748408E-3</c:v>
                </c:pt>
                <c:pt idx="1020">
                  <c:v>4.7753828159710987E-3</c:v>
                </c:pt>
                <c:pt idx="1021">
                  <c:v>4.6758346971726462E-3</c:v>
                </c:pt>
                <c:pt idx="1022">
                  <c:v>4.5781722054998473E-3</c:v>
                </c:pt>
                <c:pt idx="1023">
                  <c:v>4.4823639593370669E-3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056800"/>
        <c:axId val="271065032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175">
                <a:solidFill>
                  <a:schemeClr val="accent1"/>
                </a:solidFill>
              </a:ln>
              <a:effectLst/>
            </c:spPr>
          </c:marker>
          <c:xVal>
            <c:numRef>
              <c:f>'Ex. 3.12'!$A$2:$A$1025</c:f>
              <c:numCache>
                <c:formatCode>General</c:formatCode>
                <c:ptCount val="10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'Ex. 3.12'!$B$2:$B$1025</c:f>
              <c:numCache>
                <c:formatCode>General</c:formatCode>
                <c:ptCount val="1024"/>
                <c:pt idx="0">
                  <c:v>-0.01</c:v>
                </c:pt>
                <c:pt idx="1">
                  <c:v>-0.06</c:v>
                </c:pt>
                <c:pt idx="2">
                  <c:v>0.02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0.09</c:v>
                </c:pt>
                <c:pt idx="6">
                  <c:v>-0.1</c:v>
                </c:pt>
                <c:pt idx="7">
                  <c:v>-0.01</c:v>
                </c:pt>
                <c:pt idx="8">
                  <c:v>0.06</c:v>
                </c:pt>
                <c:pt idx="9">
                  <c:v>-0.05</c:v>
                </c:pt>
                <c:pt idx="10">
                  <c:v>-0.03</c:v>
                </c:pt>
                <c:pt idx="11">
                  <c:v>-0.08</c:v>
                </c:pt>
                <c:pt idx="12">
                  <c:v>-0.09</c:v>
                </c:pt>
                <c:pt idx="13">
                  <c:v>-0.04</c:v>
                </c:pt>
                <c:pt idx="14">
                  <c:v>-0.03</c:v>
                </c:pt>
                <c:pt idx="15">
                  <c:v>-0.1</c:v>
                </c:pt>
                <c:pt idx="16">
                  <c:v>-0.02</c:v>
                </c:pt>
                <c:pt idx="17">
                  <c:v>-0.01</c:v>
                </c:pt>
                <c:pt idx="18">
                  <c:v>0.01</c:v>
                </c:pt>
                <c:pt idx="19">
                  <c:v>-0.01</c:v>
                </c:pt>
                <c:pt idx="20">
                  <c:v>-0.01</c:v>
                </c:pt>
                <c:pt idx="21">
                  <c:v>-0.01</c:v>
                </c:pt>
                <c:pt idx="22">
                  <c:v>7.0000000000000007E-2</c:v>
                </c:pt>
                <c:pt idx="23">
                  <c:v>0</c:v>
                </c:pt>
                <c:pt idx="24">
                  <c:v>0</c:v>
                </c:pt>
                <c:pt idx="25">
                  <c:v>-0.02</c:v>
                </c:pt>
                <c:pt idx="26">
                  <c:v>0.11</c:v>
                </c:pt>
                <c:pt idx="27">
                  <c:v>0.05</c:v>
                </c:pt>
                <c:pt idx="28">
                  <c:v>0.13</c:v>
                </c:pt>
                <c:pt idx="29">
                  <c:v>-0.02</c:v>
                </c:pt>
                <c:pt idx="30">
                  <c:v>0.09</c:v>
                </c:pt>
                <c:pt idx="31">
                  <c:v>-7.0000000000000007E-2</c:v>
                </c:pt>
                <c:pt idx="32">
                  <c:v>0.04</c:v>
                </c:pt>
                <c:pt idx="33">
                  <c:v>0.05</c:v>
                </c:pt>
                <c:pt idx="34">
                  <c:v>0.1</c:v>
                </c:pt>
                <c:pt idx="35">
                  <c:v>0</c:v>
                </c:pt>
                <c:pt idx="36">
                  <c:v>-0.02</c:v>
                </c:pt>
                <c:pt idx="37">
                  <c:v>0.04</c:v>
                </c:pt>
                <c:pt idx="38">
                  <c:v>-0.01</c:v>
                </c:pt>
                <c:pt idx="39">
                  <c:v>0.05</c:v>
                </c:pt>
                <c:pt idx="40">
                  <c:v>-0.06</c:v>
                </c:pt>
                <c:pt idx="41">
                  <c:v>-0.03</c:v>
                </c:pt>
                <c:pt idx="42">
                  <c:v>-7.0000000000000007E-2</c:v>
                </c:pt>
                <c:pt idx="43">
                  <c:v>-0.01</c:v>
                </c:pt>
                <c:pt idx="44">
                  <c:v>0.01</c:v>
                </c:pt>
                <c:pt idx="45">
                  <c:v>0.01</c:v>
                </c:pt>
                <c:pt idx="46">
                  <c:v>0</c:v>
                </c:pt>
                <c:pt idx="47">
                  <c:v>0.12</c:v>
                </c:pt>
                <c:pt idx="48">
                  <c:v>-0.08</c:v>
                </c:pt>
                <c:pt idx="49">
                  <c:v>-0.02</c:v>
                </c:pt>
                <c:pt idx="50">
                  <c:v>-0.12</c:v>
                </c:pt>
                <c:pt idx="51">
                  <c:v>0.08</c:v>
                </c:pt>
                <c:pt idx="52">
                  <c:v>-0.05</c:v>
                </c:pt>
                <c:pt idx="53">
                  <c:v>-0.02</c:v>
                </c:pt>
                <c:pt idx="54">
                  <c:v>0.05</c:v>
                </c:pt>
                <c:pt idx="55">
                  <c:v>0.04</c:v>
                </c:pt>
                <c:pt idx="56">
                  <c:v>0.06</c:v>
                </c:pt>
                <c:pt idx="57">
                  <c:v>0.04</c:v>
                </c:pt>
                <c:pt idx="58">
                  <c:v>-0.05</c:v>
                </c:pt>
                <c:pt idx="59">
                  <c:v>-0.04</c:v>
                </c:pt>
                <c:pt idx="60">
                  <c:v>0.05</c:v>
                </c:pt>
                <c:pt idx="61">
                  <c:v>0.03</c:v>
                </c:pt>
                <c:pt idx="62">
                  <c:v>-0.03</c:v>
                </c:pt>
                <c:pt idx="63">
                  <c:v>0</c:v>
                </c:pt>
                <c:pt idx="64">
                  <c:v>0.02</c:v>
                </c:pt>
                <c:pt idx="65">
                  <c:v>0.04</c:v>
                </c:pt>
                <c:pt idx="66">
                  <c:v>0.02</c:v>
                </c:pt>
                <c:pt idx="67">
                  <c:v>-0.03</c:v>
                </c:pt>
                <c:pt idx="68">
                  <c:v>0.11</c:v>
                </c:pt>
                <c:pt idx="69">
                  <c:v>0.04</c:v>
                </c:pt>
                <c:pt idx="70">
                  <c:v>0.02</c:v>
                </c:pt>
                <c:pt idx="71">
                  <c:v>0.06</c:v>
                </c:pt>
                <c:pt idx="72">
                  <c:v>0.06</c:v>
                </c:pt>
                <c:pt idx="73">
                  <c:v>-0.01</c:v>
                </c:pt>
                <c:pt idx="74">
                  <c:v>-0.03</c:v>
                </c:pt>
                <c:pt idx="75">
                  <c:v>7.0000000000000007E-2</c:v>
                </c:pt>
                <c:pt idx="76">
                  <c:v>-0.04</c:v>
                </c:pt>
                <c:pt idx="77">
                  <c:v>-0.06</c:v>
                </c:pt>
                <c:pt idx="78">
                  <c:v>0.06</c:v>
                </c:pt>
                <c:pt idx="79">
                  <c:v>0.05</c:v>
                </c:pt>
                <c:pt idx="80">
                  <c:v>0.13</c:v>
                </c:pt>
                <c:pt idx="81">
                  <c:v>0.09</c:v>
                </c:pt>
                <c:pt idx="82">
                  <c:v>0.09</c:v>
                </c:pt>
                <c:pt idx="83">
                  <c:v>0.03</c:v>
                </c:pt>
                <c:pt idx="84">
                  <c:v>0.02</c:v>
                </c:pt>
                <c:pt idx="85">
                  <c:v>0.05</c:v>
                </c:pt>
                <c:pt idx="86">
                  <c:v>0.02</c:v>
                </c:pt>
                <c:pt idx="87">
                  <c:v>-0.03</c:v>
                </c:pt>
                <c:pt idx="88">
                  <c:v>-0.06</c:v>
                </c:pt>
                <c:pt idx="89">
                  <c:v>7.0000000000000007E-2</c:v>
                </c:pt>
                <c:pt idx="90">
                  <c:v>0.05</c:v>
                </c:pt>
                <c:pt idx="91">
                  <c:v>0.06</c:v>
                </c:pt>
                <c:pt idx="92">
                  <c:v>0.04</c:v>
                </c:pt>
                <c:pt idx="93">
                  <c:v>-0.02</c:v>
                </c:pt>
                <c:pt idx="94">
                  <c:v>0.09</c:v>
                </c:pt>
                <c:pt idx="95">
                  <c:v>0.01</c:v>
                </c:pt>
                <c:pt idx="96">
                  <c:v>-0.01</c:v>
                </c:pt>
                <c:pt idx="97">
                  <c:v>-0.01</c:v>
                </c:pt>
                <c:pt idx="98">
                  <c:v>0.01</c:v>
                </c:pt>
                <c:pt idx="99">
                  <c:v>0.01</c:v>
                </c:pt>
                <c:pt idx="100">
                  <c:v>0</c:v>
                </c:pt>
                <c:pt idx="101">
                  <c:v>7.0000000000000007E-2</c:v>
                </c:pt>
                <c:pt idx="102">
                  <c:v>0.06</c:v>
                </c:pt>
                <c:pt idx="103">
                  <c:v>0</c:v>
                </c:pt>
                <c:pt idx="104">
                  <c:v>0.1</c:v>
                </c:pt>
                <c:pt idx="105">
                  <c:v>-0.06</c:v>
                </c:pt>
                <c:pt idx="106">
                  <c:v>0.06</c:v>
                </c:pt>
                <c:pt idx="107">
                  <c:v>0.03</c:v>
                </c:pt>
                <c:pt idx="108">
                  <c:v>0.04</c:v>
                </c:pt>
                <c:pt idx="109">
                  <c:v>0</c:v>
                </c:pt>
                <c:pt idx="110">
                  <c:v>0.01</c:v>
                </c:pt>
                <c:pt idx="111">
                  <c:v>0.08</c:v>
                </c:pt>
                <c:pt idx="112">
                  <c:v>0.08</c:v>
                </c:pt>
                <c:pt idx="113">
                  <c:v>0.06</c:v>
                </c:pt>
                <c:pt idx="114">
                  <c:v>7.0000000000000007E-2</c:v>
                </c:pt>
                <c:pt idx="115">
                  <c:v>0.12</c:v>
                </c:pt>
                <c:pt idx="116">
                  <c:v>0.05</c:v>
                </c:pt>
                <c:pt idx="117">
                  <c:v>7.0000000000000007E-2</c:v>
                </c:pt>
                <c:pt idx="118">
                  <c:v>0.13</c:v>
                </c:pt>
                <c:pt idx="119">
                  <c:v>0.02</c:v>
                </c:pt>
                <c:pt idx="120">
                  <c:v>0.09</c:v>
                </c:pt>
                <c:pt idx="121">
                  <c:v>0.05</c:v>
                </c:pt>
                <c:pt idx="122">
                  <c:v>0.1</c:v>
                </c:pt>
                <c:pt idx="123">
                  <c:v>0.04</c:v>
                </c:pt>
                <c:pt idx="124">
                  <c:v>0.01</c:v>
                </c:pt>
                <c:pt idx="125">
                  <c:v>0.1</c:v>
                </c:pt>
                <c:pt idx="126">
                  <c:v>0.02</c:v>
                </c:pt>
                <c:pt idx="127">
                  <c:v>7.0000000000000007E-2</c:v>
                </c:pt>
                <c:pt idx="128">
                  <c:v>7.0000000000000007E-2</c:v>
                </c:pt>
                <c:pt idx="129">
                  <c:v>0.03</c:v>
                </c:pt>
                <c:pt idx="130">
                  <c:v>0.03</c:v>
                </c:pt>
                <c:pt idx="131">
                  <c:v>-0.02</c:v>
                </c:pt>
                <c:pt idx="132">
                  <c:v>0.15</c:v>
                </c:pt>
                <c:pt idx="133">
                  <c:v>0.02</c:v>
                </c:pt>
                <c:pt idx="134">
                  <c:v>0.06</c:v>
                </c:pt>
                <c:pt idx="135">
                  <c:v>0.04</c:v>
                </c:pt>
                <c:pt idx="136">
                  <c:v>0.2</c:v>
                </c:pt>
                <c:pt idx="137">
                  <c:v>0.12</c:v>
                </c:pt>
                <c:pt idx="138">
                  <c:v>0.1</c:v>
                </c:pt>
                <c:pt idx="139">
                  <c:v>0.12</c:v>
                </c:pt>
                <c:pt idx="140">
                  <c:v>7.0000000000000007E-2</c:v>
                </c:pt>
                <c:pt idx="141">
                  <c:v>0.09</c:v>
                </c:pt>
                <c:pt idx="142">
                  <c:v>0.05</c:v>
                </c:pt>
                <c:pt idx="143">
                  <c:v>0</c:v>
                </c:pt>
                <c:pt idx="144">
                  <c:v>0.12</c:v>
                </c:pt>
                <c:pt idx="145">
                  <c:v>0.05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0.09</c:v>
                </c:pt>
                <c:pt idx="150">
                  <c:v>0.09</c:v>
                </c:pt>
                <c:pt idx="151">
                  <c:v>0.04</c:v>
                </c:pt>
                <c:pt idx="152">
                  <c:v>0.1</c:v>
                </c:pt>
                <c:pt idx="153">
                  <c:v>0.1</c:v>
                </c:pt>
                <c:pt idx="154">
                  <c:v>0.12</c:v>
                </c:pt>
                <c:pt idx="155">
                  <c:v>-7.0000000000000007E-2</c:v>
                </c:pt>
                <c:pt idx="156">
                  <c:v>0.1</c:v>
                </c:pt>
                <c:pt idx="157">
                  <c:v>0.15</c:v>
                </c:pt>
                <c:pt idx="158">
                  <c:v>-0.01</c:v>
                </c:pt>
                <c:pt idx="159">
                  <c:v>0.08</c:v>
                </c:pt>
                <c:pt idx="160">
                  <c:v>0.15</c:v>
                </c:pt>
                <c:pt idx="161">
                  <c:v>0.16</c:v>
                </c:pt>
                <c:pt idx="162">
                  <c:v>0.09</c:v>
                </c:pt>
                <c:pt idx="163">
                  <c:v>0.09</c:v>
                </c:pt>
                <c:pt idx="164">
                  <c:v>0.17</c:v>
                </c:pt>
                <c:pt idx="165">
                  <c:v>0.08</c:v>
                </c:pt>
                <c:pt idx="166">
                  <c:v>0.05</c:v>
                </c:pt>
                <c:pt idx="167">
                  <c:v>0.13</c:v>
                </c:pt>
                <c:pt idx="168">
                  <c:v>0.09</c:v>
                </c:pt>
                <c:pt idx="169">
                  <c:v>0.14000000000000001</c:v>
                </c:pt>
                <c:pt idx="170">
                  <c:v>0.11</c:v>
                </c:pt>
                <c:pt idx="171">
                  <c:v>0.16</c:v>
                </c:pt>
                <c:pt idx="172">
                  <c:v>0.09</c:v>
                </c:pt>
                <c:pt idx="173">
                  <c:v>0.04</c:v>
                </c:pt>
                <c:pt idx="174">
                  <c:v>0.02</c:v>
                </c:pt>
                <c:pt idx="175">
                  <c:v>-0.03</c:v>
                </c:pt>
                <c:pt idx="176">
                  <c:v>0.1</c:v>
                </c:pt>
                <c:pt idx="177">
                  <c:v>0.11</c:v>
                </c:pt>
                <c:pt idx="178">
                  <c:v>0.1</c:v>
                </c:pt>
                <c:pt idx="179">
                  <c:v>0.11</c:v>
                </c:pt>
                <c:pt idx="180">
                  <c:v>0.12</c:v>
                </c:pt>
                <c:pt idx="181">
                  <c:v>0.18</c:v>
                </c:pt>
                <c:pt idx="182">
                  <c:v>0.11</c:v>
                </c:pt>
                <c:pt idx="183">
                  <c:v>0.05</c:v>
                </c:pt>
                <c:pt idx="184">
                  <c:v>0.04</c:v>
                </c:pt>
                <c:pt idx="185">
                  <c:v>0.12</c:v>
                </c:pt>
                <c:pt idx="186">
                  <c:v>0.16</c:v>
                </c:pt>
                <c:pt idx="187">
                  <c:v>0.04</c:v>
                </c:pt>
                <c:pt idx="188">
                  <c:v>0.08</c:v>
                </c:pt>
                <c:pt idx="189">
                  <c:v>0.14000000000000001</c:v>
                </c:pt>
                <c:pt idx="190">
                  <c:v>0.11</c:v>
                </c:pt>
                <c:pt idx="191">
                  <c:v>0.1</c:v>
                </c:pt>
                <c:pt idx="192">
                  <c:v>0.11</c:v>
                </c:pt>
                <c:pt idx="193">
                  <c:v>0.1</c:v>
                </c:pt>
                <c:pt idx="194">
                  <c:v>0.08</c:v>
                </c:pt>
                <c:pt idx="195">
                  <c:v>0.16</c:v>
                </c:pt>
                <c:pt idx="196">
                  <c:v>0.13</c:v>
                </c:pt>
                <c:pt idx="197">
                  <c:v>0.19</c:v>
                </c:pt>
                <c:pt idx="198">
                  <c:v>0.14000000000000001</c:v>
                </c:pt>
                <c:pt idx="199">
                  <c:v>0.13</c:v>
                </c:pt>
                <c:pt idx="200">
                  <c:v>0.15</c:v>
                </c:pt>
                <c:pt idx="201">
                  <c:v>0.15</c:v>
                </c:pt>
                <c:pt idx="202">
                  <c:v>0.14000000000000001</c:v>
                </c:pt>
                <c:pt idx="203">
                  <c:v>0.08</c:v>
                </c:pt>
                <c:pt idx="204">
                  <c:v>0.15</c:v>
                </c:pt>
                <c:pt idx="205">
                  <c:v>0.15</c:v>
                </c:pt>
                <c:pt idx="206">
                  <c:v>0.18</c:v>
                </c:pt>
                <c:pt idx="207">
                  <c:v>0.11</c:v>
                </c:pt>
                <c:pt idx="208">
                  <c:v>0.18</c:v>
                </c:pt>
                <c:pt idx="209">
                  <c:v>0.16</c:v>
                </c:pt>
                <c:pt idx="210">
                  <c:v>0.16</c:v>
                </c:pt>
                <c:pt idx="211">
                  <c:v>0.2</c:v>
                </c:pt>
                <c:pt idx="212">
                  <c:v>0.25</c:v>
                </c:pt>
                <c:pt idx="213">
                  <c:v>0.09</c:v>
                </c:pt>
                <c:pt idx="214">
                  <c:v>0.1</c:v>
                </c:pt>
                <c:pt idx="215">
                  <c:v>0.19</c:v>
                </c:pt>
                <c:pt idx="216">
                  <c:v>0.22</c:v>
                </c:pt>
                <c:pt idx="217">
                  <c:v>0.12</c:v>
                </c:pt>
                <c:pt idx="218">
                  <c:v>0.06</c:v>
                </c:pt>
                <c:pt idx="219">
                  <c:v>0.12</c:v>
                </c:pt>
                <c:pt idx="220">
                  <c:v>0.18</c:v>
                </c:pt>
                <c:pt idx="221">
                  <c:v>0.2</c:v>
                </c:pt>
                <c:pt idx="222">
                  <c:v>0.13</c:v>
                </c:pt>
                <c:pt idx="223">
                  <c:v>0.14000000000000001</c:v>
                </c:pt>
                <c:pt idx="224">
                  <c:v>0.2</c:v>
                </c:pt>
                <c:pt idx="225">
                  <c:v>0.19</c:v>
                </c:pt>
                <c:pt idx="226">
                  <c:v>0.16</c:v>
                </c:pt>
                <c:pt idx="227">
                  <c:v>0.19</c:v>
                </c:pt>
                <c:pt idx="228">
                  <c:v>0.14000000000000001</c:v>
                </c:pt>
                <c:pt idx="229">
                  <c:v>0.15</c:v>
                </c:pt>
                <c:pt idx="230">
                  <c:v>0.25</c:v>
                </c:pt>
                <c:pt idx="231">
                  <c:v>0.28000000000000003</c:v>
                </c:pt>
                <c:pt idx="232">
                  <c:v>0.16</c:v>
                </c:pt>
                <c:pt idx="233">
                  <c:v>0.19</c:v>
                </c:pt>
                <c:pt idx="234">
                  <c:v>0.21</c:v>
                </c:pt>
                <c:pt idx="235">
                  <c:v>0.3</c:v>
                </c:pt>
                <c:pt idx="236">
                  <c:v>0.24</c:v>
                </c:pt>
                <c:pt idx="237">
                  <c:v>0.28999999999999998</c:v>
                </c:pt>
                <c:pt idx="238">
                  <c:v>0.22</c:v>
                </c:pt>
                <c:pt idx="239">
                  <c:v>0.28999999999999998</c:v>
                </c:pt>
                <c:pt idx="240">
                  <c:v>0.18</c:v>
                </c:pt>
                <c:pt idx="241">
                  <c:v>0.17</c:v>
                </c:pt>
                <c:pt idx="242">
                  <c:v>0.28000000000000003</c:v>
                </c:pt>
                <c:pt idx="243">
                  <c:v>0.27</c:v>
                </c:pt>
                <c:pt idx="244">
                  <c:v>0.14000000000000001</c:v>
                </c:pt>
                <c:pt idx="245">
                  <c:v>0.28999999999999998</c:v>
                </c:pt>
                <c:pt idx="246">
                  <c:v>0.22</c:v>
                </c:pt>
                <c:pt idx="247">
                  <c:v>0.18</c:v>
                </c:pt>
                <c:pt idx="248">
                  <c:v>0.14000000000000001</c:v>
                </c:pt>
                <c:pt idx="249">
                  <c:v>0.2</c:v>
                </c:pt>
                <c:pt idx="250">
                  <c:v>0.27</c:v>
                </c:pt>
                <c:pt idx="251">
                  <c:v>0.28999999999999998</c:v>
                </c:pt>
                <c:pt idx="252">
                  <c:v>0.24</c:v>
                </c:pt>
                <c:pt idx="253">
                  <c:v>0.25</c:v>
                </c:pt>
                <c:pt idx="254">
                  <c:v>0.26</c:v>
                </c:pt>
                <c:pt idx="255">
                  <c:v>0.24</c:v>
                </c:pt>
                <c:pt idx="256">
                  <c:v>0.3</c:v>
                </c:pt>
                <c:pt idx="257">
                  <c:v>0.24</c:v>
                </c:pt>
                <c:pt idx="258">
                  <c:v>0.38</c:v>
                </c:pt>
                <c:pt idx="259">
                  <c:v>0.3</c:v>
                </c:pt>
                <c:pt idx="260">
                  <c:v>0.3</c:v>
                </c:pt>
                <c:pt idx="261">
                  <c:v>0.22</c:v>
                </c:pt>
                <c:pt idx="262">
                  <c:v>0.32</c:v>
                </c:pt>
                <c:pt idx="263">
                  <c:v>0.35</c:v>
                </c:pt>
                <c:pt idx="264">
                  <c:v>0.24</c:v>
                </c:pt>
                <c:pt idx="265">
                  <c:v>0.27</c:v>
                </c:pt>
                <c:pt idx="266">
                  <c:v>0.22</c:v>
                </c:pt>
                <c:pt idx="267">
                  <c:v>0.36</c:v>
                </c:pt>
                <c:pt idx="268">
                  <c:v>0.34</c:v>
                </c:pt>
                <c:pt idx="269">
                  <c:v>0.3</c:v>
                </c:pt>
                <c:pt idx="270">
                  <c:v>0.19</c:v>
                </c:pt>
                <c:pt idx="271">
                  <c:v>0.33</c:v>
                </c:pt>
                <c:pt idx="272">
                  <c:v>0.33</c:v>
                </c:pt>
                <c:pt idx="273">
                  <c:v>0.37</c:v>
                </c:pt>
                <c:pt idx="274">
                  <c:v>0.26</c:v>
                </c:pt>
                <c:pt idx="275">
                  <c:v>0.37</c:v>
                </c:pt>
                <c:pt idx="276">
                  <c:v>0.28999999999999998</c:v>
                </c:pt>
                <c:pt idx="277">
                  <c:v>0.28000000000000003</c:v>
                </c:pt>
                <c:pt idx="278">
                  <c:v>0.24</c:v>
                </c:pt>
                <c:pt idx="279">
                  <c:v>0.39</c:v>
                </c:pt>
                <c:pt idx="280">
                  <c:v>0.28000000000000003</c:v>
                </c:pt>
                <c:pt idx="281">
                  <c:v>0.41</c:v>
                </c:pt>
                <c:pt idx="282">
                  <c:v>0.28000000000000003</c:v>
                </c:pt>
                <c:pt idx="283">
                  <c:v>0.32</c:v>
                </c:pt>
                <c:pt idx="284">
                  <c:v>0.28000000000000003</c:v>
                </c:pt>
                <c:pt idx="285">
                  <c:v>0.42</c:v>
                </c:pt>
                <c:pt idx="286">
                  <c:v>0.35</c:v>
                </c:pt>
                <c:pt idx="287">
                  <c:v>0.37</c:v>
                </c:pt>
                <c:pt idx="288">
                  <c:v>0.4</c:v>
                </c:pt>
                <c:pt idx="289">
                  <c:v>0.46</c:v>
                </c:pt>
                <c:pt idx="290">
                  <c:v>0.36</c:v>
                </c:pt>
                <c:pt idx="291">
                  <c:v>0.31</c:v>
                </c:pt>
                <c:pt idx="292">
                  <c:v>0.34</c:v>
                </c:pt>
                <c:pt idx="293">
                  <c:v>0.41</c:v>
                </c:pt>
                <c:pt idx="294">
                  <c:v>0.42</c:v>
                </c:pt>
                <c:pt idx="295">
                  <c:v>0.4</c:v>
                </c:pt>
                <c:pt idx="296">
                  <c:v>0.31</c:v>
                </c:pt>
                <c:pt idx="297">
                  <c:v>0.31</c:v>
                </c:pt>
                <c:pt idx="298">
                  <c:v>0.38</c:v>
                </c:pt>
                <c:pt idx="299">
                  <c:v>0.36</c:v>
                </c:pt>
                <c:pt idx="300">
                  <c:v>0.36</c:v>
                </c:pt>
                <c:pt idx="301">
                  <c:v>0.44</c:v>
                </c:pt>
                <c:pt idx="302">
                  <c:v>0.36</c:v>
                </c:pt>
                <c:pt idx="303">
                  <c:v>0.4</c:v>
                </c:pt>
                <c:pt idx="304">
                  <c:v>0.4</c:v>
                </c:pt>
                <c:pt idx="305">
                  <c:v>0.49</c:v>
                </c:pt>
                <c:pt idx="306">
                  <c:v>0.35</c:v>
                </c:pt>
                <c:pt idx="307">
                  <c:v>0.37</c:v>
                </c:pt>
                <c:pt idx="308">
                  <c:v>0.41</c:v>
                </c:pt>
                <c:pt idx="309">
                  <c:v>0.37</c:v>
                </c:pt>
                <c:pt idx="310">
                  <c:v>0.36</c:v>
                </c:pt>
                <c:pt idx="311">
                  <c:v>0.33</c:v>
                </c:pt>
                <c:pt idx="312">
                  <c:v>0.47</c:v>
                </c:pt>
                <c:pt idx="313">
                  <c:v>0.42</c:v>
                </c:pt>
                <c:pt idx="314">
                  <c:v>0.47</c:v>
                </c:pt>
                <c:pt idx="315">
                  <c:v>0.35</c:v>
                </c:pt>
                <c:pt idx="316">
                  <c:v>0.51</c:v>
                </c:pt>
                <c:pt idx="317">
                  <c:v>0.36</c:v>
                </c:pt>
                <c:pt idx="318">
                  <c:v>0.43</c:v>
                </c:pt>
                <c:pt idx="319">
                  <c:v>0.41</c:v>
                </c:pt>
                <c:pt idx="320">
                  <c:v>0.46</c:v>
                </c:pt>
                <c:pt idx="321">
                  <c:v>0.48</c:v>
                </c:pt>
                <c:pt idx="322">
                  <c:v>0.56000000000000005</c:v>
                </c:pt>
                <c:pt idx="323">
                  <c:v>0.45</c:v>
                </c:pt>
                <c:pt idx="324">
                  <c:v>0.44</c:v>
                </c:pt>
                <c:pt idx="325">
                  <c:v>0.45</c:v>
                </c:pt>
                <c:pt idx="326">
                  <c:v>0.52</c:v>
                </c:pt>
                <c:pt idx="327">
                  <c:v>0.56000000000000005</c:v>
                </c:pt>
                <c:pt idx="328">
                  <c:v>0.43</c:v>
                </c:pt>
                <c:pt idx="329">
                  <c:v>0.55000000000000004</c:v>
                </c:pt>
                <c:pt idx="330">
                  <c:v>0.57999999999999996</c:v>
                </c:pt>
                <c:pt idx="331">
                  <c:v>0.47</c:v>
                </c:pt>
                <c:pt idx="332">
                  <c:v>0.52</c:v>
                </c:pt>
                <c:pt idx="333">
                  <c:v>0.47</c:v>
                </c:pt>
                <c:pt idx="334">
                  <c:v>0.55000000000000004</c:v>
                </c:pt>
                <c:pt idx="335">
                  <c:v>0.54</c:v>
                </c:pt>
                <c:pt idx="336">
                  <c:v>0.53</c:v>
                </c:pt>
                <c:pt idx="337">
                  <c:v>0.48</c:v>
                </c:pt>
                <c:pt idx="338">
                  <c:v>0.52</c:v>
                </c:pt>
                <c:pt idx="339">
                  <c:v>0.57999999999999996</c:v>
                </c:pt>
                <c:pt idx="340">
                  <c:v>0.54</c:v>
                </c:pt>
                <c:pt idx="341">
                  <c:v>0.6</c:v>
                </c:pt>
                <c:pt idx="342">
                  <c:v>0.5</c:v>
                </c:pt>
                <c:pt idx="343">
                  <c:v>0.59</c:v>
                </c:pt>
                <c:pt idx="344">
                  <c:v>0.62</c:v>
                </c:pt>
                <c:pt idx="345">
                  <c:v>0.5</c:v>
                </c:pt>
                <c:pt idx="346">
                  <c:v>0.59</c:v>
                </c:pt>
                <c:pt idx="347">
                  <c:v>0.48</c:v>
                </c:pt>
                <c:pt idx="348">
                  <c:v>0.57999999999999996</c:v>
                </c:pt>
                <c:pt idx="349">
                  <c:v>0.63</c:v>
                </c:pt>
                <c:pt idx="350">
                  <c:v>0.63</c:v>
                </c:pt>
                <c:pt idx="351">
                  <c:v>0.59</c:v>
                </c:pt>
                <c:pt idx="352">
                  <c:v>0.55000000000000004</c:v>
                </c:pt>
                <c:pt idx="353">
                  <c:v>0.62</c:v>
                </c:pt>
                <c:pt idx="354">
                  <c:v>0.62</c:v>
                </c:pt>
                <c:pt idx="355">
                  <c:v>0.64</c:v>
                </c:pt>
                <c:pt idx="356">
                  <c:v>0.56000000000000005</c:v>
                </c:pt>
                <c:pt idx="357">
                  <c:v>0.64</c:v>
                </c:pt>
                <c:pt idx="358">
                  <c:v>0.69</c:v>
                </c:pt>
                <c:pt idx="359">
                  <c:v>0.63</c:v>
                </c:pt>
                <c:pt idx="360">
                  <c:v>0.6</c:v>
                </c:pt>
                <c:pt idx="361">
                  <c:v>0.64</c:v>
                </c:pt>
                <c:pt idx="362">
                  <c:v>0.72</c:v>
                </c:pt>
                <c:pt idx="363">
                  <c:v>0.51</c:v>
                </c:pt>
                <c:pt idx="364">
                  <c:v>0.64</c:v>
                </c:pt>
                <c:pt idx="365">
                  <c:v>0.63</c:v>
                </c:pt>
                <c:pt idx="366">
                  <c:v>0.69</c:v>
                </c:pt>
                <c:pt idx="367">
                  <c:v>0.71</c:v>
                </c:pt>
                <c:pt idx="368">
                  <c:v>0.73</c:v>
                </c:pt>
                <c:pt idx="369">
                  <c:v>0.56000000000000005</c:v>
                </c:pt>
                <c:pt idx="370">
                  <c:v>0.7</c:v>
                </c:pt>
                <c:pt idx="371">
                  <c:v>0.68</c:v>
                </c:pt>
                <c:pt idx="372">
                  <c:v>0.7</c:v>
                </c:pt>
                <c:pt idx="373">
                  <c:v>0.7</c:v>
                </c:pt>
                <c:pt idx="374">
                  <c:v>0.67</c:v>
                </c:pt>
                <c:pt idx="375">
                  <c:v>0.76</c:v>
                </c:pt>
                <c:pt idx="376">
                  <c:v>0.71</c:v>
                </c:pt>
                <c:pt idx="377">
                  <c:v>0.68</c:v>
                </c:pt>
                <c:pt idx="378">
                  <c:v>0.69</c:v>
                </c:pt>
                <c:pt idx="379">
                  <c:v>0.69</c:v>
                </c:pt>
                <c:pt idx="380">
                  <c:v>0.61</c:v>
                </c:pt>
                <c:pt idx="381">
                  <c:v>0.72</c:v>
                </c:pt>
                <c:pt idx="382">
                  <c:v>0.71</c:v>
                </c:pt>
                <c:pt idx="383">
                  <c:v>0.74</c:v>
                </c:pt>
                <c:pt idx="384">
                  <c:v>0.7</c:v>
                </c:pt>
                <c:pt idx="385">
                  <c:v>0.76</c:v>
                </c:pt>
                <c:pt idx="386">
                  <c:v>0.79</c:v>
                </c:pt>
                <c:pt idx="387">
                  <c:v>0.82</c:v>
                </c:pt>
                <c:pt idx="388">
                  <c:v>0.66</c:v>
                </c:pt>
                <c:pt idx="389">
                  <c:v>0.76</c:v>
                </c:pt>
                <c:pt idx="390">
                  <c:v>0.72</c:v>
                </c:pt>
                <c:pt idx="391">
                  <c:v>0.7</c:v>
                </c:pt>
                <c:pt idx="392">
                  <c:v>0.78</c:v>
                </c:pt>
                <c:pt idx="393">
                  <c:v>0.86</c:v>
                </c:pt>
                <c:pt idx="394">
                  <c:v>0.82</c:v>
                </c:pt>
                <c:pt idx="395">
                  <c:v>0.76</c:v>
                </c:pt>
                <c:pt idx="396">
                  <c:v>0.73</c:v>
                </c:pt>
                <c:pt idx="397">
                  <c:v>0.75</c:v>
                </c:pt>
                <c:pt idx="398">
                  <c:v>0.71</c:v>
                </c:pt>
                <c:pt idx="399">
                  <c:v>0.77</c:v>
                </c:pt>
                <c:pt idx="400">
                  <c:v>0.76</c:v>
                </c:pt>
                <c:pt idx="401">
                  <c:v>0.81</c:v>
                </c:pt>
                <c:pt idx="402">
                  <c:v>0.72</c:v>
                </c:pt>
                <c:pt idx="403">
                  <c:v>0.81</c:v>
                </c:pt>
                <c:pt idx="404">
                  <c:v>0.83</c:v>
                </c:pt>
                <c:pt idx="405">
                  <c:v>0.75</c:v>
                </c:pt>
                <c:pt idx="406">
                  <c:v>0.81</c:v>
                </c:pt>
                <c:pt idx="407">
                  <c:v>0.82</c:v>
                </c:pt>
                <c:pt idx="408">
                  <c:v>0.85</c:v>
                </c:pt>
                <c:pt idx="409">
                  <c:v>0.79</c:v>
                </c:pt>
                <c:pt idx="410">
                  <c:v>0.82</c:v>
                </c:pt>
                <c:pt idx="411">
                  <c:v>0.79</c:v>
                </c:pt>
                <c:pt idx="412">
                  <c:v>0.84</c:v>
                </c:pt>
                <c:pt idx="413">
                  <c:v>0.9</c:v>
                </c:pt>
                <c:pt idx="414">
                  <c:v>0.81</c:v>
                </c:pt>
                <c:pt idx="415">
                  <c:v>0.77</c:v>
                </c:pt>
                <c:pt idx="416">
                  <c:v>0.78</c:v>
                </c:pt>
                <c:pt idx="417">
                  <c:v>0.87</c:v>
                </c:pt>
                <c:pt idx="418">
                  <c:v>0.91</c:v>
                </c:pt>
                <c:pt idx="419">
                  <c:v>0.8</c:v>
                </c:pt>
                <c:pt idx="420">
                  <c:v>0.8</c:v>
                </c:pt>
                <c:pt idx="421">
                  <c:v>0.89</c:v>
                </c:pt>
                <c:pt idx="422">
                  <c:v>0.86</c:v>
                </c:pt>
                <c:pt idx="423">
                  <c:v>0.87</c:v>
                </c:pt>
                <c:pt idx="424">
                  <c:v>0.98</c:v>
                </c:pt>
                <c:pt idx="425">
                  <c:v>0.83</c:v>
                </c:pt>
                <c:pt idx="426">
                  <c:v>0.82</c:v>
                </c:pt>
                <c:pt idx="427">
                  <c:v>0.92</c:v>
                </c:pt>
                <c:pt idx="428">
                  <c:v>0.85</c:v>
                </c:pt>
                <c:pt idx="429">
                  <c:v>0.8</c:v>
                </c:pt>
                <c:pt idx="430">
                  <c:v>0.93</c:v>
                </c:pt>
                <c:pt idx="431">
                  <c:v>0.81</c:v>
                </c:pt>
                <c:pt idx="432">
                  <c:v>0.86</c:v>
                </c:pt>
                <c:pt idx="433">
                  <c:v>0.81</c:v>
                </c:pt>
                <c:pt idx="434">
                  <c:v>0.83</c:v>
                </c:pt>
                <c:pt idx="435">
                  <c:v>0.92</c:v>
                </c:pt>
                <c:pt idx="436">
                  <c:v>0.89</c:v>
                </c:pt>
                <c:pt idx="437">
                  <c:v>0.8</c:v>
                </c:pt>
                <c:pt idx="438">
                  <c:v>0.99</c:v>
                </c:pt>
                <c:pt idx="439">
                  <c:v>0.91</c:v>
                </c:pt>
                <c:pt idx="440">
                  <c:v>0.97</c:v>
                </c:pt>
                <c:pt idx="441">
                  <c:v>0.9</c:v>
                </c:pt>
                <c:pt idx="442">
                  <c:v>0.89</c:v>
                </c:pt>
                <c:pt idx="443">
                  <c:v>0.91</c:v>
                </c:pt>
                <c:pt idx="444">
                  <c:v>0.82</c:v>
                </c:pt>
                <c:pt idx="445">
                  <c:v>0.88</c:v>
                </c:pt>
                <c:pt idx="446">
                  <c:v>0.98</c:v>
                </c:pt>
                <c:pt idx="447">
                  <c:v>0.92</c:v>
                </c:pt>
                <c:pt idx="448">
                  <c:v>0.9</c:v>
                </c:pt>
                <c:pt idx="449">
                  <c:v>0.89</c:v>
                </c:pt>
                <c:pt idx="450">
                  <c:v>0.87</c:v>
                </c:pt>
                <c:pt idx="451">
                  <c:v>0.99</c:v>
                </c:pt>
                <c:pt idx="452">
                  <c:v>1.05</c:v>
                </c:pt>
                <c:pt idx="453">
                  <c:v>0.98</c:v>
                </c:pt>
                <c:pt idx="454">
                  <c:v>0.93</c:v>
                </c:pt>
                <c:pt idx="455">
                  <c:v>0.89</c:v>
                </c:pt>
                <c:pt idx="456">
                  <c:v>0.93</c:v>
                </c:pt>
                <c:pt idx="457">
                  <c:v>0.93</c:v>
                </c:pt>
                <c:pt idx="458">
                  <c:v>0.92</c:v>
                </c:pt>
                <c:pt idx="459">
                  <c:v>0.99</c:v>
                </c:pt>
                <c:pt idx="460">
                  <c:v>0.93</c:v>
                </c:pt>
                <c:pt idx="461">
                  <c:v>0.96</c:v>
                </c:pt>
                <c:pt idx="462">
                  <c:v>0.99</c:v>
                </c:pt>
                <c:pt idx="463">
                  <c:v>0.96</c:v>
                </c:pt>
                <c:pt idx="464">
                  <c:v>0.87</c:v>
                </c:pt>
                <c:pt idx="465">
                  <c:v>0.96</c:v>
                </c:pt>
                <c:pt idx="466">
                  <c:v>0.99</c:v>
                </c:pt>
                <c:pt idx="467">
                  <c:v>0.95</c:v>
                </c:pt>
                <c:pt idx="468">
                  <c:v>0.88</c:v>
                </c:pt>
                <c:pt idx="469">
                  <c:v>0.88</c:v>
                </c:pt>
                <c:pt idx="470">
                  <c:v>0.92</c:v>
                </c:pt>
                <c:pt idx="471">
                  <c:v>0.98</c:v>
                </c:pt>
                <c:pt idx="472">
                  <c:v>0.94</c:v>
                </c:pt>
                <c:pt idx="473">
                  <c:v>1.07</c:v>
                </c:pt>
                <c:pt idx="474">
                  <c:v>0.96</c:v>
                </c:pt>
                <c:pt idx="475">
                  <c:v>1.02</c:v>
                </c:pt>
                <c:pt idx="476">
                  <c:v>1.04</c:v>
                </c:pt>
                <c:pt idx="477">
                  <c:v>0.95</c:v>
                </c:pt>
                <c:pt idx="478">
                  <c:v>0.88</c:v>
                </c:pt>
                <c:pt idx="479">
                  <c:v>0.93</c:v>
                </c:pt>
                <c:pt idx="480">
                  <c:v>0.98</c:v>
                </c:pt>
                <c:pt idx="481">
                  <c:v>0.99</c:v>
                </c:pt>
                <c:pt idx="482">
                  <c:v>1.03</c:v>
                </c:pt>
                <c:pt idx="483">
                  <c:v>0.88</c:v>
                </c:pt>
                <c:pt idx="484">
                  <c:v>0.95</c:v>
                </c:pt>
                <c:pt idx="485">
                  <c:v>0.99</c:v>
                </c:pt>
                <c:pt idx="486">
                  <c:v>0.99</c:v>
                </c:pt>
                <c:pt idx="487">
                  <c:v>0.98</c:v>
                </c:pt>
                <c:pt idx="488">
                  <c:v>0.98</c:v>
                </c:pt>
                <c:pt idx="489">
                  <c:v>1.06</c:v>
                </c:pt>
                <c:pt idx="490">
                  <c:v>1.03</c:v>
                </c:pt>
                <c:pt idx="491">
                  <c:v>0.92</c:v>
                </c:pt>
                <c:pt idx="492">
                  <c:v>0.97</c:v>
                </c:pt>
                <c:pt idx="493">
                  <c:v>0.98</c:v>
                </c:pt>
                <c:pt idx="494">
                  <c:v>0.95</c:v>
                </c:pt>
                <c:pt idx="495">
                  <c:v>0.98</c:v>
                </c:pt>
                <c:pt idx="496">
                  <c:v>1</c:v>
                </c:pt>
                <c:pt idx="497">
                  <c:v>0.95</c:v>
                </c:pt>
                <c:pt idx="498">
                  <c:v>1.04</c:v>
                </c:pt>
                <c:pt idx="499">
                  <c:v>0.99</c:v>
                </c:pt>
                <c:pt idx="500">
                  <c:v>1.03</c:v>
                </c:pt>
                <c:pt idx="501">
                  <c:v>0.96</c:v>
                </c:pt>
                <c:pt idx="502">
                  <c:v>1.01</c:v>
                </c:pt>
                <c:pt idx="503">
                  <c:v>0.94</c:v>
                </c:pt>
                <c:pt idx="504">
                  <c:v>1.1100000000000001</c:v>
                </c:pt>
                <c:pt idx="505">
                  <c:v>1.04</c:v>
                </c:pt>
                <c:pt idx="506">
                  <c:v>0.94</c:v>
                </c:pt>
                <c:pt idx="507">
                  <c:v>1.07</c:v>
                </c:pt>
                <c:pt idx="508">
                  <c:v>0.99</c:v>
                </c:pt>
                <c:pt idx="509">
                  <c:v>0.93</c:v>
                </c:pt>
                <c:pt idx="510">
                  <c:v>0.98</c:v>
                </c:pt>
                <c:pt idx="511">
                  <c:v>1.01</c:v>
                </c:pt>
                <c:pt idx="512">
                  <c:v>0.96</c:v>
                </c:pt>
                <c:pt idx="513">
                  <c:v>1.03</c:v>
                </c:pt>
                <c:pt idx="514">
                  <c:v>0.99</c:v>
                </c:pt>
                <c:pt idx="515">
                  <c:v>1.03</c:v>
                </c:pt>
                <c:pt idx="516">
                  <c:v>0.9</c:v>
                </c:pt>
                <c:pt idx="517">
                  <c:v>0.94</c:v>
                </c:pt>
                <c:pt idx="518">
                  <c:v>1.07</c:v>
                </c:pt>
                <c:pt idx="519">
                  <c:v>1.01</c:v>
                </c:pt>
                <c:pt idx="520">
                  <c:v>1.04</c:v>
                </c:pt>
                <c:pt idx="521">
                  <c:v>0.94</c:v>
                </c:pt>
                <c:pt idx="522">
                  <c:v>0.93</c:v>
                </c:pt>
                <c:pt idx="523">
                  <c:v>0.99</c:v>
                </c:pt>
                <c:pt idx="524">
                  <c:v>0.99</c:v>
                </c:pt>
                <c:pt idx="525">
                  <c:v>1.05</c:v>
                </c:pt>
                <c:pt idx="526">
                  <c:v>1.05</c:v>
                </c:pt>
                <c:pt idx="527">
                  <c:v>0.98</c:v>
                </c:pt>
                <c:pt idx="528">
                  <c:v>1.02</c:v>
                </c:pt>
                <c:pt idx="529">
                  <c:v>1.04</c:v>
                </c:pt>
                <c:pt idx="530">
                  <c:v>0.95</c:v>
                </c:pt>
                <c:pt idx="531">
                  <c:v>0.96</c:v>
                </c:pt>
                <c:pt idx="532">
                  <c:v>0.98</c:v>
                </c:pt>
                <c:pt idx="533">
                  <c:v>1.02</c:v>
                </c:pt>
                <c:pt idx="534">
                  <c:v>0.9</c:v>
                </c:pt>
                <c:pt idx="535">
                  <c:v>1.05</c:v>
                </c:pt>
                <c:pt idx="536">
                  <c:v>1.08</c:v>
                </c:pt>
                <c:pt idx="537">
                  <c:v>0.99</c:v>
                </c:pt>
                <c:pt idx="538">
                  <c:v>0.92</c:v>
                </c:pt>
                <c:pt idx="539">
                  <c:v>0.99</c:v>
                </c:pt>
                <c:pt idx="540">
                  <c:v>1.06</c:v>
                </c:pt>
                <c:pt idx="541">
                  <c:v>0.99</c:v>
                </c:pt>
                <c:pt idx="542">
                  <c:v>1.04</c:v>
                </c:pt>
                <c:pt idx="543">
                  <c:v>1.03</c:v>
                </c:pt>
                <c:pt idx="544">
                  <c:v>1</c:v>
                </c:pt>
                <c:pt idx="545">
                  <c:v>0.94</c:v>
                </c:pt>
                <c:pt idx="546">
                  <c:v>0.95</c:v>
                </c:pt>
                <c:pt idx="547">
                  <c:v>1.04</c:v>
                </c:pt>
                <c:pt idx="548">
                  <c:v>1</c:v>
                </c:pt>
                <c:pt idx="549">
                  <c:v>1.01</c:v>
                </c:pt>
                <c:pt idx="550">
                  <c:v>0.92</c:v>
                </c:pt>
                <c:pt idx="551">
                  <c:v>0.86</c:v>
                </c:pt>
                <c:pt idx="552">
                  <c:v>0.96</c:v>
                </c:pt>
                <c:pt idx="553">
                  <c:v>1.02</c:v>
                </c:pt>
                <c:pt idx="554">
                  <c:v>1.01</c:v>
                </c:pt>
                <c:pt idx="555">
                  <c:v>0.94</c:v>
                </c:pt>
                <c:pt idx="556">
                  <c:v>0.93</c:v>
                </c:pt>
                <c:pt idx="557">
                  <c:v>0.97</c:v>
                </c:pt>
                <c:pt idx="558">
                  <c:v>0.9</c:v>
                </c:pt>
                <c:pt idx="559">
                  <c:v>0.98</c:v>
                </c:pt>
                <c:pt idx="560">
                  <c:v>0.87</c:v>
                </c:pt>
                <c:pt idx="561">
                  <c:v>1.02</c:v>
                </c:pt>
                <c:pt idx="562">
                  <c:v>1.03</c:v>
                </c:pt>
                <c:pt idx="563">
                  <c:v>0.91</c:v>
                </c:pt>
                <c:pt idx="564">
                  <c:v>1.01</c:v>
                </c:pt>
                <c:pt idx="565">
                  <c:v>0.98</c:v>
                </c:pt>
                <c:pt idx="566">
                  <c:v>0.99</c:v>
                </c:pt>
                <c:pt idx="567">
                  <c:v>0.88</c:v>
                </c:pt>
                <c:pt idx="568">
                  <c:v>1</c:v>
                </c:pt>
                <c:pt idx="569">
                  <c:v>0.91</c:v>
                </c:pt>
                <c:pt idx="570">
                  <c:v>1</c:v>
                </c:pt>
                <c:pt idx="571">
                  <c:v>0.85</c:v>
                </c:pt>
                <c:pt idx="572">
                  <c:v>0.88</c:v>
                </c:pt>
                <c:pt idx="573">
                  <c:v>1.08</c:v>
                </c:pt>
                <c:pt idx="574">
                  <c:v>0.9</c:v>
                </c:pt>
                <c:pt idx="575">
                  <c:v>0.9</c:v>
                </c:pt>
                <c:pt idx="576">
                  <c:v>0.95</c:v>
                </c:pt>
                <c:pt idx="577">
                  <c:v>0.9</c:v>
                </c:pt>
                <c:pt idx="578">
                  <c:v>0.83</c:v>
                </c:pt>
                <c:pt idx="579">
                  <c:v>0.91</c:v>
                </c:pt>
                <c:pt idx="580">
                  <c:v>0.95</c:v>
                </c:pt>
                <c:pt idx="581">
                  <c:v>0.95</c:v>
                </c:pt>
                <c:pt idx="582">
                  <c:v>0.89</c:v>
                </c:pt>
                <c:pt idx="583">
                  <c:v>0.92</c:v>
                </c:pt>
                <c:pt idx="584">
                  <c:v>0.99</c:v>
                </c:pt>
                <c:pt idx="585">
                  <c:v>0.92</c:v>
                </c:pt>
                <c:pt idx="586">
                  <c:v>0.9</c:v>
                </c:pt>
                <c:pt idx="587">
                  <c:v>0.86</c:v>
                </c:pt>
                <c:pt idx="588">
                  <c:v>0.9</c:v>
                </c:pt>
                <c:pt idx="589">
                  <c:v>0.88</c:v>
                </c:pt>
                <c:pt idx="590">
                  <c:v>0.96</c:v>
                </c:pt>
                <c:pt idx="591">
                  <c:v>1.02</c:v>
                </c:pt>
                <c:pt idx="592">
                  <c:v>0.78</c:v>
                </c:pt>
                <c:pt idx="593">
                  <c:v>0.88</c:v>
                </c:pt>
                <c:pt idx="594">
                  <c:v>0.95</c:v>
                </c:pt>
                <c:pt idx="595">
                  <c:v>0.92</c:v>
                </c:pt>
                <c:pt idx="596">
                  <c:v>0.87</c:v>
                </c:pt>
                <c:pt idx="597">
                  <c:v>0.92</c:v>
                </c:pt>
                <c:pt idx="598">
                  <c:v>0.91</c:v>
                </c:pt>
                <c:pt idx="599">
                  <c:v>0.85</c:v>
                </c:pt>
                <c:pt idx="600">
                  <c:v>0.81</c:v>
                </c:pt>
                <c:pt idx="601">
                  <c:v>0.8</c:v>
                </c:pt>
                <c:pt idx="602">
                  <c:v>0.79</c:v>
                </c:pt>
                <c:pt idx="603">
                  <c:v>0.72</c:v>
                </c:pt>
                <c:pt idx="604">
                  <c:v>0.78</c:v>
                </c:pt>
                <c:pt idx="605">
                  <c:v>0.87</c:v>
                </c:pt>
                <c:pt idx="606">
                  <c:v>0.87</c:v>
                </c:pt>
                <c:pt idx="607">
                  <c:v>0.89</c:v>
                </c:pt>
                <c:pt idx="608">
                  <c:v>0.8</c:v>
                </c:pt>
                <c:pt idx="609">
                  <c:v>0.76</c:v>
                </c:pt>
                <c:pt idx="610">
                  <c:v>0.73</c:v>
                </c:pt>
                <c:pt idx="611">
                  <c:v>0.79</c:v>
                </c:pt>
                <c:pt idx="612">
                  <c:v>0.79</c:v>
                </c:pt>
                <c:pt idx="613">
                  <c:v>0.86</c:v>
                </c:pt>
                <c:pt idx="614">
                  <c:v>0.77</c:v>
                </c:pt>
                <c:pt idx="615">
                  <c:v>0.85</c:v>
                </c:pt>
                <c:pt idx="616">
                  <c:v>0.81</c:v>
                </c:pt>
                <c:pt idx="617">
                  <c:v>0.84</c:v>
                </c:pt>
                <c:pt idx="618">
                  <c:v>0.85</c:v>
                </c:pt>
                <c:pt idx="619">
                  <c:v>0.82</c:v>
                </c:pt>
                <c:pt idx="620">
                  <c:v>0.8</c:v>
                </c:pt>
                <c:pt idx="621">
                  <c:v>0.77</c:v>
                </c:pt>
                <c:pt idx="622">
                  <c:v>0.8</c:v>
                </c:pt>
                <c:pt idx="623">
                  <c:v>0.75</c:v>
                </c:pt>
                <c:pt idx="624">
                  <c:v>0.81</c:v>
                </c:pt>
                <c:pt idx="625">
                  <c:v>0.76</c:v>
                </c:pt>
                <c:pt idx="626">
                  <c:v>0.73</c:v>
                </c:pt>
                <c:pt idx="627">
                  <c:v>0.72</c:v>
                </c:pt>
                <c:pt idx="628">
                  <c:v>0.85</c:v>
                </c:pt>
                <c:pt idx="629">
                  <c:v>0.77</c:v>
                </c:pt>
                <c:pt idx="630">
                  <c:v>0.75</c:v>
                </c:pt>
                <c:pt idx="631">
                  <c:v>0.8</c:v>
                </c:pt>
                <c:pt idx="632">
                  <c:v>0.7</c:v>
                </c:pt>
                <c:pt idx="633">
                  <c:v>0.74</c:v>
                </c:pt>
                <c:pt idx="634">
                  <c:v>0.73</c:v>
                </c:pt>
                <c:pt idx="635">
                  <c:v>0.76</c:v>
                </c:pt>
                <c:pt idx="636">
                  <c:v>0.82</c:v>
                </c:pt>
                <c:pt idx="637">
                  <c:v>0.7</c:v>
                </c:pt>
                <c:pt idx="638">
                  <c:v>0.79</c:v>
                </c:pt>
                <c:pt idx="639">
                  <c:v>0.75</c:v>
                </c:pt>
                <c:pt idx="640">
                  <c:v>0.79</c:v>
                </c:pt>
                <c:pt idx="641">
                  <c:v>0.81</c:v>
                </c:pt>
                <c:pt idx="642">
                  <c:v>0.75</c:v>
                </c:pt>
                <c:pt idx="643">
                  <c:v>0.8</c:v>
                </c:pt>
                <c:pt idx="644">
                  <c:v>0.7</c:v>
                </c:pt>
                <c:pt idx="645">
                  <c:v>0.69</c:v>
                </c:pt>
                <c:pt idx="646">
                  <c:v>0.77</c:v>
                </c:pt>
                <c:pt idx="647">
                  <c:v>0.65</c:v>
                </c:pt>
                <c:pt idx="648">
                  <c:v>0.69</c:v>
                </c:pt>
                <c:pt idx="649">
                  <c:v>0.62</c:v>
                </c:pt>
                <c:pt idx="650">
                  <c:v>0.67</c:v>
                </c:pt>
                <c:pt idx="651">
                  <c:v>0.74</c:v>
                </c:pt>
                <c:pt idx="652">
                  <c:v>0.68</c:v>
                </c:pt>
                <c:pt idx="653">
                  <c:v>0.67</c:v>
                </c:pt>
                <c:pt idx="654">
                  <c:v>0.62</c:v>
                </c:pt>
                <c:pt idx="655">
                  <c:v>0.56000000000000005</c:v>
                </c:pt>
                <c:pt idx="656">
                  <c:v>0.62</c:v>
                </c:pt>
                <c:pt idx="657">
                  <c:v>0.56999999999999995</c:v>
                </c:pt>
                <c:pt idx="658">
                  <c:v>0.7</c:v>
                </c:pt>
                <c:pt idx="659">
                  <c:v>0.64</c:v>
                </c:pt>
                <c:pt idx="660">
                  <c:v>0.69</c:v>
                </c:pt>
                <c:pt idx="661">
                  <c:v>0.69</c:v>
                </c:pt>
                <c:pt idx="662">
                  <c:v>0.67</c:v>
                </c:pt>
                <c:pt idx="663">
                  <c:v>0.65</c:v>
                </c:pt>
                <c:pt idx="664">
                  <c:v>0.66</c:v>
                </c:pt>
                <c:pt idx="665">
                  <c:v>0.63</c:v>
                </c:pt>
                <c:pt idx="666">
                  <c:v>0.61</c:v>
                </c:pt>
                <c:pt idx="667">
                  <c:v>0.59</c:v>
                </c:pt>
                <c:pt idx="668">
                  <c:v>0.56999999999999995</c:v>
                </c:pt>
                <c:pt idx="669">
                  <c:v>0.59</c:v>
                </c:pt>
                <c:pt idx="670">
                  <c:v>0.69</c:v>
                </c:pt>
                <c:pt idx="671">
                  <c:v>0.59</c:v>
                </c:pt>
                <c:pt idx="672">
                  <c:v>0.67</c:v>
                </c:pt>
                <c:pt idx="673">
                  <c:v>0.55000000000000004</c:v>
                </c:pt>
                <c:pt idx="674">
                  <c:v>0.67</c:v>
                </c:pt>
                <c:pt idx="675">
                  <c:v>0.51</c:v>
                </c:pt>
                <c:pt idx="676">
                  <c:v>0.59</c:v>
                </c:pt>
                <c:pt idx="677">
                  <c:v>0.59</c:v>
                </c:pt>
                <c:pt idx="678">
                  <c:v>0.51</c:v>
                </c:pt>
                <c:pt idx="679">
                  <c:v>0.69</c:v>
                </c:pt>
                <c:pt idx="680">
                  <c:v>0.59</c:v>
                </c:pt>
                <c:pt idx="681">
                  <c:v>0.5</c:v>
                </c:pt>
                <c:pt idx="682">
                  <c:v>0.48</c:v>
                </c:pt>
                <c:pt idx="683">
                  <c:v>0.46</c:v>
                </c:pt>
                <c:pt idx="684">
                  <c:v>0.52</c:v>
                </c:pt>
                <c:pt idx="685">
                  <c:v>0.46</c:v>
                </c:pt>
                <c:pt idx="686">
                  <c:v>0.47</c:v>
                </c:pt>
                <c:pt idx="687">
                  <c:v>0.44</c:v>
                </c:pt>
                <c:pt idx="688">
                  <c:v>0.49</c:v>
                </c:pt>
                <c:pt idx="689">
                  <c:v>0.51</c:v>
                </c:pt>
                <c:pt idx="690">
                  <c:v>0.56999999999999995</c:v>
                </c:pt>
                <c:pt idx="691">
                  <c:v>0.55000000000000004</c:v>
                </c:pt>
                <c:pt idx="692">
                  <c:v>0.5</c:v>
                </c:pt>
                <c:pt idx="693">
                  <c:v>0.5</c:v>
                </c:pt>
                <c:pt idx="694">
                  <c:v>0.46</c:v>
                </c:pt>
                <c:pt idx="695">
                  <c:v>0.56999999999999995</c:v>
                </c:pt>
                <c:pt idx="696">
                  <c:v>0.55000000000000004</c:v>
                </c:pt>
                <c:pt idx="697">
                  <c:v>0.46</c:v>
                </c:pt>
                <c:pt idx="698">
                  <c:v>0.56999999999999995</c:v>
                </c:pt>
                <c:pt idx="699">
                  <c:v>0.44</c:v>
                </c:pt>
                <c:pt idx="700">
                  <c:v>0.52</c:v>
                </c:pt>
                <c:pt idx="701">
                  <c:v>0.55000000000000004</c:v>
                </c:pt>
                <c:pt idx="702">
                  <c:v>0.49</c:v>
                </c:pt>
                <c:pt idx="703">
                  <c:v>0.44</c:v>
                </c:pt>
                <c:pt idx="704">
                  <c:v>0.46</c:v>
                </c:pt>
                <c:pt idx="705">
                  <c:v>0.5</c:v>
                </c:pt>
                <c:pt idx="706">
                  <c:v>0.37</c:v>
                </c:pt>
                <c:pt idx="707">
                  <c:v>0.41</c:v>
                </c:pt>
                <c:pt idx="708">
                  <c:v>0.47</c:v>
                </c:pt>
                <c:pt idx="709">
                  <c:v>0.43</c:v>
                </c:pt>
                <c:pt idx="710">
                  <c:v>0.39</c:v>
                </c:pt>
                <c:pt idx="711">
                  <c:v>0.45</c:v>
                </c:pt>
                <c:pt idx="712">
                  <c:v>0.48</c:v>
                </c:pt>
                <c:pt idx="713">
                  <c:v>0.35</c:v>
                </c:pt>
                <c:pt idx="714">
                  <c:v>0.41</c:v>
                </c:pt>
                <c:pt idx="715">
                  <c:v>0.39</c:v>
                </c:pt>
                <c:pt idx="716">
                  <c:v>0.44</c:v>
                </c:pt>
                <c:pt idx="717">
                  <c:v>0.41</c:v>
                </c:pt>
                <c:pt idx="718">
                  <c:v>0.39</c:v>
                </c:pt>
                <c:pt idx="719">
                  <c:v>0.42</c:v>
                </c:pt>
                <c:pt idx="720">
                  <c:v>0.36</c:v>
                </c:pt>
                <c:pt idx="721">
                  <c:v>0.36</c:v>
                </c:pt>
                <c:pt idx="722">
                  <c:v>0.38</c:v>
                </c:pt>
                <c:pt idx="723">
                  <c:v>0.49</c:v>
                </c:pt>
                <c:pt idx="724">
                  <c:v>0.3</c:v>
                </c:pt>
                <c:pt idx="725">
                  <c:v>0.38</c:v>
                </c:pt>
                <c:pt idx="726">
                  <c:v>0.41</c:v>
                </c:pt>
                <c:pt idx="727">
                  <c:v>0.4</c:v>
                </c:pt>
                <c:pt idx="728">
                  <c:v>0.46</c:v>
                </c:pt>
                <c:pt idx="729">
                  <c:v>0.28999999999999998</c:v>
                </c:pt>
                <c:pt idx="730">
                  <c:v>0.39</c:v>
                </c:pt>
                <c:pt idx="731">
                  <c:v>0.32</c:v>
                </c:pt>
                <c:pt idx="732">
                  <c:v>0.39</c:v>
                </c:pt>
                <c:pt idx="733">
                  <c:v>0.4</c:v>
                </c:pt>
                <c:pt idx="734">
                  <c:v>0.32</c:v>
                </c:pt>
                <c:pt idx="735">
                  <c:v>0.35</c:v>
                </c:pt>
                <c:pt idx="736">
                  <c:v>0.33</c:v>
                </c:pt>
                <c:pt idx="737">
                  <c:v>0.28999999999999998</c:v>
                </c:pt>
                <c:pt idx="738">
                  <c:v>0.37</c:v>
                </c:pt>
                <c:pt idx="739">
                  <c:v>0.37</c:v>
                </c:pt>
                <c:pt idx="740">
                  <c:v>0.33</c:v>
                </c:pt>
                <c:pt idx="741">
                  <c:v>0.36</c:v>
                </c:pt>
                <c:pt idx="742">
                  <c:v>0.35</c:v>
                </c:pt>
                <c:pt idx="743">
                  <c:v>0.45</c:v>
                </c:pt>
                <c:pt idx="744">
                  <c:v>0.28999999999999998</c:v>
                </c:pt>
                <c:pt idx="745">
                  <c:v>0.34</c:v>
                </c:pt>
                <c:pt idx="746">
                  <c:v>0.22</c:v>
                </c:pt>
                <c:pt idx="747">
                  <c:v>0.31</c:v>
                </c:pt>
                <c:pt idx="748">
                  <c:v>0.37</c:v>
                </c:pt>
                <c:pt idx="749">
                  <c:v>0.27</c:v>
                </c:pt>
                <c:pt idx="750">
                  <c:v>0.28999999999999998</c:v>
                </c:pt>
                <c:pt idx="751">
                  <c:v>0.28000000000000003</c:v>
                </c:pt>
                <c:pt idx="752">
                  <c:v>0.28999999999999998</c:v>
                </c:pt>
                <c:pt idx="753">
                  <c:v>0.34</c:v>
                </c:pt>
                <c:pt idx="754">
                  <c:v>0.28999999999999998</c:v>
                </c:pt>
                <c:pt idx="755">
                  <c:v>0.39</c:v>
                </c:pt>
                <c:pt idx="756">
                  <c:v>0.27</c:v>
                </c:pt>
                <c:pt idx="757">
                  <c:v>0.23</c:v>
                </c:pt>
                <c:pt idx="758">
                  <c:v>0.32</c:v>
                </c:pt>
                <c:pt idx="759">
                  <c:v>0.28000000000000003</c:v>
                </c:pt>
                <c:pt idx="760">
                  <c:v>0.27</c:v>
                </c:pt>
                <c:pt idx="761">
                  <c:v>0.2</c:v>
                </c:pt>
                <c:pt idx="762">
                  <c:v>0.23</c:v>
                </c:pt>
                <c:pt idx="763">
                  <c:v>0.24</c:v>
                </c:pt>
                <c:pt idx="764">
                  <c:v>0.23</c:v>
                </c:pt>
                <c:pt idx="765">
                  <c:v>0.2</c:v>
                </c:pt>
                <c:pt idx="766">
                  <c:v>0.26</c:v>
                </c:pt>
                <c:pt idx="767">
                  <c:v>0.32</c:v>
                </c:pt>
                <c:pt idx="768">
                  <c:v>0.23</c:v>
                </c:pt>
                <c:pt idx="769">
                  <c:v>0.25</c:v>
                </c:pt>
                <c:pt idx="770">
                  <c:v>0.25</c:v>
                </c:pt>
                <c:pt idx="771">
                  <c:v>0.28999999999999998</c:v>
                </c:pt>
                <c:pt idx="772">
                  <c:v>0.24</c:v>
                </c:pt>
                <c:pt idx="773">
                  <c:v>0.37</c:v>
                </c:pt>
                <c:pt idx="774">
                  <c:v>0.12</c:v>
                </c:pt>
                <c:pt idx="775">
                  <c:v>0.24</c:v>
                </c:pt>
                <c:pt idx="776">
                  <c:v>0.2</c:v>
                </c:pt>
                <c:pt idx="777">
                  <c:v>0.23</c:v>
                </c:pt>
                <c:pt idx="778">
                  <c:v>0.3</c:v>
                </c:pt>
                <c:pt idx="779">
                  <c:v>0.25</c:v>
                </c:pt>
                <c:pt idx="780">
                  <c:v>0.21</c:v>
                </c:pt>
                <c:pt idx="781">
                  <c:v>0.16</c:v>
                </c:pt>
                <c:pt idx="782">
                  <c:v>0.2</c:v>
                </c:pt>
                <c:pt idx="783">
                  <c:v>0.18</c:v>
                </c:pt>
                <c:pt idx="784">
                  <c:v>0.28000000000000003</c:v>
                </c:pt>
                <c:pt idx="785">
                  <c:v>0.19</c:v>
                </c:pt>
                <c:pt idx="786">
                  <c:v>0.19</c:v>
                </c:pt>
                <c:pt idx="787">
                  <c:v>0.21</c:v>
                </c:pt>
                <c:pt idx="788">
                  <c:v>0.18</c:v>
                </c:pt>
                <c:pt idx="789">
                  <c:v>0.26</c:v>
                </c:pt>
                <c:pt idx="790">
                  <c:v>0.21</c:v>
                </c:pt>
                <c:pt idx="791">
                  <c:v>0.2</c:v>
                </c:pt>
                <c:pt idx="792">
                  <c:v>0.19</c:v>
                </c:pt>
                <c:pt idx="793">
                  <c:v>0.14000000000000001</c:v>
                </c:pt>
                <c:pt idx="794">
                  <c:v>0.2</c:v>
                </c:pt>
                <c:pt idx="795">
                  <c:v>0.18</c:v>
                </c:pt>
                <c:pt idx="796">
                  <c:v>0.13</c:v>
                </c:pt>
                <c:pt idx="797">
                  <c:v>0.15</c:v>
                </c:pt>
                <c:pt idx="798">
                  <c:v>0.22</c:v>
                </c:pt>
                <c:pt idx="799">
                  <c:v>0.23</c:v>
                </c:pt>
                <c:pt idx="800">
                  <c:v>0.21</c:v>
                </c:pt>
                <c:pt idx="801">
                  <c:v>0.2</c:v>
                </c:pt>
                <c:pt idx="802">
                  <c:v>0.13</c:v>
                </c:pt>
                <c:pt idx="803">
                  <c:v>0.23</c:v>
                </c:pt>
                <c:pt idx="804">
                  <c:v>0.11</c:v>
                </c:pt>
                <c:pt idx="805">
                  <c:v>0.2</c:v>
                </c:pt>
                <c:pt idx="806">
                  <c:v>0.09</c:v>
                </c:pt>
                <c:pt idx="807">
                  <c:v>0.22</c:v>
                </c:pt>
                <c:pt idx="808">
                  <c:v>0.24</c:v>
                </c:pt>
                <c:pt idx="809">
                  <c:v>0.17</c:v>
                </c:pt>
                <c:pt idx="810">
                  <c:v>0.2</c:v>
                </c:pt>
                <c:pt idx="811">
                  <c:v>0.17</c:v>
                </c:pt>
                <c:pt idx="812">
                  <c:v>0.08</c:v>
                </c:pt>
                <c:pt idx="813">
                  <c:v>7.0000000000000007E-2</c:v>
                </c:pt>
                <c:pt idx="814">
                  <c:v>0.2</c:v>
                </c:pt>
                <c:pt idx="815">
                  <c:v>0.2</c:v>
                </c:pt>
                <c:pt idx="816">
                  <c:v>0.16</c:v>
                </c:pt>
                <c:pt idx="817">
                  <c:v>0.12</c:v>
                </c:pt>
                <c:pt idx="818">
                  <c:v>0.1</c:v>
                </c:pt>
                <c:pt idx="819">
                  <c:v>0.11</c:v>
                </c:pt>
                <c:pt idx="820">
                  <c:v>0.08</c:v>
                </c:pt>
                <c:pt idx="821">
                  <c:v>0.1</c:v>
                </c:pt>
                <c:pt idx="822">
                  <c:v>0.16</c:v>
                </c:pt>
                <c:pt idx="823">
                  <c:v>0.09</c:v>
                </c:pt>
                <c:pt idx="824">
                  <c:v>0.23</c:v>
                </c:pt>
                <c:pt idx="825">
                  <c:v>0.16</c:v>
                </c:pt>
                <c:pt idx="826">
                  <c:v>0.12</c:v>
                </c:pt>
                <c:pt idx="827">
                  <c:v>0.11</c:v>
                </c:pt>
                <c:pt idx="828">
                  <c:v>0.1</c:v>
                </c:pt>
                <c:pt idx="829">
                  <c:v>0.15</c:v>
                </c:pt>
                <c:pt idx="830">
                  <c:v>0.19</c:v>
                </c:pt>
                <c:pt idx="831">
                  <c:v>0.04</c:v>
                </c:pt>
                <c:pt idx="832">
                  <c:v>0.03</c:v>
                </c:pt>
                <c:pt idx="833">
                  <c:v>0.09</c:v>
                </c:pt>
                <c:pt idx="834">
                  <c:v>0.11</c:v>
                </c:pt>
                <c:pt idx="835">
                  <c:v>0.2</c:v>
                </c:pt>
                <c:pt idx="836">
                  <c:v>0.1</c:v>
                </c:pt>
                <c:pt idx="837">
                  <c:v>0.12</c:v>
                </c:pt>
                <c:pt idx="838">
                  <c:v>7.0000000000000007E-2</c:v>
                </c:pt>
                <c:pt idx="839">
                  <c:v>7.0000000000000007E-2</c:v>
                </c:pt>
                <c:pt idx="840">
                  <c:v>0.04</c:v>
                </c:pt>
                <c:pt idx="841">
                  <c:v>0.17</c:v>
                </c:pt>
                <c:pt idx="842">
                  <c:v>0.11</c:v>
                </c:pt>
                <c:pt idx="843">
                  <c:v>0.04</c:v>
                </c:pt>
                <c:pt idx="844">
                  <c:v>0.2</c:v>
                </c:pt>
                <c:pt idx="845">
                  <c:v>0.02</c:v>
                </c:pt>
                <c:pt idx="846">
                  <c:v>0.18</c:v>
                </c:pt>
                <c:pt idx="847">
                  <c:v>0.03</c:v>
                </c:pt>
                <c:pt idx="848">
                  <c:v>0.05</c:v>
                </c:pt>
                <c:pt idx="849">
                  <c:v>0.06</c:v>
                </c:pt>
                <c:pt idx="850">
                  <c:v>0.06</c:v>
                </c:pt>
                <c:pt idx="851">
                  <c:v>0.15</c:v>
                </c:pt>
                <c:pt idx="852">
                  <c:v>0.08</c:v>
                </c:pt>
                <c:pt idx="853">
                  <c:v>0.15</c:v>
                </c:pt>
                <c:pt idx="854">
                  <c:v>0.04</c:v>
                </c:pt>
                <c:pt idx="855">
                  <c:v>0.06</c:v>
                </c:pt>
                <c:pt idx="856">
                  <c:v>0.1</c:v>
                </c:pt>
                <c:pt idx="857">
                  <c:v>-0.01</c:v>
                </c:pt>
                <c:pt idx="858">
                  <c:v>0.11</c:v>
                </c:pt>
                <c:pt idx="859">
                  <c:v>0.12</c:v>
                </c:pt>
                <c:pt idx="860">
                  <c:v>0.17</c:v>
                </c:pt>
                <c:pt idx="861">
                  <c:v>0.2</c:v>
                </c:pt>
                <c:pt idx="862">
                  <c:v>0.06</c:v>
                </c:pt>
                <c:pt idx="863">
                  <c:v>0.08</c:v>
                </c:pt>
                <c:pt idx="864">
                  <c:v>0.02</c:v>
                </c:pt>
                <c:pt idx="865">
                  <c:v>7.0000000000000007E-2</c:v>
                </c:pt>
                <c:pt idx="866">
                  <c:v>-0.03</c:v>
                </c:pt>
                <c:pt idx="867">
                  <c:v>0.01</c:v>
                </c:pt>
                <c:pt idx="868">
                  <c:v>7.0000000000000007E-2</c:v>
                </c:pt>
                <c:pt idx="869">
                  <c:v>0.04</c:v>
                </c:pt>
                <c:pt idx="870">
                  <c:v>0.04</c:v>
                </c:pt>
                <c:pt idx="871">
                  <c:v>0.02</c:v>
                </c:pt>
                <c:pt idx="872">
                  <c:v>0.05</c:v>
                </c:pt>
                <c:pt idx="873">
                  <c:v>0.11</c:v>
                </c:pt>
                <c:pt idx="874">
                  <c:v>-0.01</c:v>
                </c:pt>
                <c:pt idx="875">
                  <c:v>0.1</c:v>
                </c:pt>
                <c:pt idx="876">
                  <c:v>0.06</c:v>
                </c:pt>
                <c:pt idx="877">
                  <c:v>0.04</c:v>
                </c:pt>
                <c:pt idx="878">
                  <c:v>0.05</c:v>
                </c:pt>
                <c:pt idx="879">
                  <c:v>0.01</c:v>
                </c:pt>
                <c:pt idx="880">
                  <c:v>0.14000000000000001</c:v>
                </c:pt>
                <c:pt idx="881">
                  <c:v>-0.01</c:v>
                </c:pt>
                <c:pt idx="882">
                  <c:v>0.09</c:v>
                </c:pt>
                <c:pt idx="883">
                  <c:v>0.09</c:v>
                </c:pt>
                <c:pt idx="884">
                  <c:v>0.1</c:v>
                </c:pt>
                <c:pt idx="885">
                  <c:v>0.09</c:v>
                </c:pt>
                <c:pt idx="886">
                  <c:v>0.1</c:v>
                </c:pt>
                <c:pt idx="887">
                  <c:v>0.01</c:v>
                </c:pt>
                <c:pt idx="888">
                  <c:v>0.15</c:v>
                </c:pt>
                <c:pt idx="889">
                  <c:v>0.09</c:v>
                </c:pt>
                <c:pt idx="890">
                  <c:v>0.03</c:v>
                </c:pt>
                <c:pt idx="891">
                  <c:v>0.01</c:v>
                </c:pt>
                <c:pt idx="892">
                  <c:v>0.06</c:v>
                </c:pt>
                <c:pt idx="893">
                  <c:v>0.16</c:v>
                </c:pt>
                <c:pt idx="894">
                  <c:v>0.15</c:v>
                </c:pt>
                <c:pt idx="895">
                  <c:v>0.09</c:v>
                </c:pt>
                <c:pt idx="896">
                  <c:v>0.1</c:v>
                </c:pt>
                <c:pt idx="897">
                  <c:v>-0.04</c:v>
                </c:pt>
                <c:pt idx="898">
                  <c:v>7.0000000000000007E-2</c:v>
                </c:pt>
                <c:pt idx="899">
                  <c:v>0.01</c:v>
                </c:pt>
                <c:pt idx="900">
                  <c:v>0.08</c:v>
                </c:pt>
                <c:pt idx="901">
                  <c:v>0.08</c:v>
                </c:pt>
                <c:pt idx="902">
                  <c:v>7.0000000000000007E-2</c:v>
                </c:pt>
                <c:pt idx="903">
                  <c:v>0.05</c:v>
                </c:pt>
                <c:pt idx="904">
                  <c:v>-0.06</c:v>
                </c:pt>
                <c:pt idx="905">
                  <c:v>0.04</c:v>
                </c:pt>
                <c:pt idx="906">
                  <c:v>-0.01</c:v>
                </c:pt>
                <c:pt idx="907">
                  <c:v>-0.03</c:v>
                </c:pt>
                <c:pt idx="908">
                  <c:v>-0.02</c:v>
                </c:pt>
                <c:pt idx="909">
                  <c:v>0</c:v>
                </c:pt>
                <c:pt idx="910">
                  <c:v>0.01</c:v>
                </c:pt>
                <c:pt idx="911">
                  <c:v>7.0000000000000007E-2</c:v>
                </c:pt>
                <c:pt idx="912">
                  <c:v>-0.01</c:v>
                </c:pt>
                <c:pt idx="913">
                  <c:v>0.03</c:v>
                </c:pt>
                <c:pt idx="914">
                  <c:v>0.14000000000000001</c:v>
                </c:pt>
                <c:pt idx="915">
                  <c:v>0.01</c:v>
                </c:pt>
                <c:pt idx="916">
                  <c:v>0.04</c:v>
                </c:pt>
                <c:pt idx="917">
                  <c:v>0.08</c:v>
                </c:pt>
                <c:pt idx="918">
                  <c:v>7.0000000000000007E-2</c:v>
                </c:pt>
                <c:pt idx="919">
                  <c:v>0.03</c:v>
                </c:pt>
                <c:pt idx="920">
                  <c:v>0</c:v>
                </c:pt>
                <c:pt idx="921">
                  <c:v>0.02</c:v>
                </c:pt>
                <c:pt idx="922">
                  <c:v>-0.03</c:v>
                </c:pt>
                <c:pt idx="923">
                  <c:v>-0.01</c:v>
                </c:pt>
                <c:pt idx="924">
                  <c:v>0.14000000000000001</c:v>
                </c:pt>
                <c:pt idx="925">
                  <c:v>0.04</c:v>
                </c:pt>
                <c:pt idx="926">
                  <c:v>0</c:v>
                </c:pt>
                <c:pt idx="927">
                  <c:v>0.05</c:v>
                </c:pt>
                <c:pt idx="928">
                  <c:v>7.0000000000000007E-2</c:v>
                </c:pt>
                <c:pt idx="929">
                  <c:v>0.02</c:v>
                </c:pt>
                <c:pt idx="930">
                  <c:v>-0.01</c:v>
                </c:pt>
                <c:pt idx="931">
                  <c:v>-0.01</c:v>
                </c:pt>
                <c:pt idx="932">
                  <c:v>0.11</c:v>
                </c:pt>
                <c:pt idx="933">
                  <c:v>-0.04</c:v>
                </c:pt>
                <c:pt idx="934">
                  <c:v>0.03</c:v>
                </c:pt>
                <c:pt idx="935">
                  <c:v>0.09</c:v>
                </c:pt>
                <c:pt idx="936">
                  <c:v>0</c:v>
                </c:pt>
                <c:pt idx="937">
                  <c:v>0.03</c:v>
                </c:pt>
                <c:pt idx="938">
                  <c:v>0.08</c:v>
                </c:pt>
                <c:pt idx="939">
                  <c:v>0.03</c:v>
                </c:pt>
                <c:pt idx="940">
                  <c:v>0.09</c:v>
                </c:pt>
                <c:pt idx="941">
                  <c:v>-0.02</c:v>
                </c:pt>
                <c:pt idx="942">
                  <c:v>0.01</c:v>
                </c:pt>
                <c:pt idx="943">
                  <c:v>0.1</c:v>
                </c:pt>
                <c:pt idx="944">
                  <c:v>7.0000000000000007E-2</c:v>
                </c:pt>
                <c:pt idx="945">
                  <c:v>0.04</c:v>
                </c:pt>
                <c:pt idx="946">
                  <c:v>-0.01</c:v>
                </c:pt>
                <c:pt idx="947">
                  <c:v>7.0000000000000007E-2</c:v>
                </c:pt>
                <c:pt idx="948">
                  <c:v>0.08</c:v>
                </c:pt>
                <c:pt idx="949">
                  <c:v>-0.01</c:v>
                </c:pt>
                <c:pt idx="950">
                  <c:v>0.06</c:v>
                </c:pt>
                <c:pt idx="951">
                  <c:v>-0.03</c:v>
                </c:pt>
                <c:pt idx="952">
                  <c:v>0.01</c:v>
                </c:pt>
                <c:pt idx="953">
                  <c:v>-0.05</c:v>
                </c:pt>
                <c:pt idx="954">
                  <c:v>-0.05</c:v>
                </c:pt>
                <c:pt idx="955">
                  <c:v>-0.03</c:v>
                </c:pt>
                <c:pt idx="956">
                  <c:v>-0.03</c:v>
                </c:pt>
                <c:pt idx="957">
                  <c:v>7.0000000000000007E-2</c:v>
                </c:pt>
                <c:pt idx="958">
                  <c:v>-0.03</c:v>
                </c:pt>
                <c:pt idx="959">
                  <c:v>0.02</c:v>
                </c:pt>
                <c:pt idx="960">
                  <c:v>-0.01</c:v>
                </c:pt>
                <c:pt idx="961">
                  <c:v>0.08</c:v>
                </c:pt>
                <c:pt idx="962">
                  <c:v>0.02</c:v>
                </c:pt>
                <c:pt idx="963">
                  <c:v>0.05</c:v>
                </c:pt>
                <c:pt idx="964">
                  <c:v>-0.06</c:v>
                </c:pt>
                <c:pt idx="965">
                  <c:v>0.03</c:v>
                </c:pt>
                <c:pt idx="966">
                  <c:v>-0.03</c:v>
                </c:pt>
                <c:pt idx="967">
                  <c:v>7.0000000000000007E-2</c:v>
                </c:pt>
                <c:pt idx="968">
                  <c:v>-0.04</c:v>
                </c:pt>
                <c:pt idx="969">
                  <c:v>0.03</c:v>
                </c:pt>
                <c:pt idx="970">
                  <c:v>-0.06</c:v>
                </c:pt>
                <c:pt idx="971">
                  <c:v>0.01</c:v>
                </c:pt>
                <c:pt idx="972">
                  <c:v>-0.09</c:v>
                </c:pt>
                <c:pt idx="973">
                  <c:v>-0.08</c:v>
                </c:pt>
                <c:pt idx="974">
                  <c:v>0.1</c:v>
                </c:pt>
                <c:pt idx="975">
                  <c:v>-0.02</c:v>
                </c:pt>
                <c:pt idx="976">
                  <c:v>0.04</c:v>
                </c:pt>
                <c:pt idx="977">
                  <c:v>0.04</c:v>
                </c:pt>
                <c:pt idx="978">
                  <c:v>0.11</c:v>
                </c:pt>
                <c:pt idx="979">
                  <c:v>0.02</c:v>
                </c:pt>
                <c:pt idx="980">
                  <c:v>0.02</c:v>
                </c:pt>
                <c:pt idx="981">
                  <c:v>0</c:v>
                </c:pt>
                <c:pt idx="982">
                  <c:v>-0.08</c:v>
                </c:pt>
                <c:pt idx="983">
                  <c:v>0.06</c:v>
                </c:pt>
                <c:pt idx="984">
                  <c:v>0.01</c:v>
                </c:pt>
                <c:pt idx="985">
                  <c:v>0.01</c:v>
                </c:pt>
                <c:pt idx="986">
                  <c:v>-0.03</c:v>
                </c:pt>
                <c:pt idx="987">
                  <c:v>-0.01</c:v>
                </c:pt>
                <c:pt idx="988">
                  <c:v>0.01</c:v>
                </c:pt>
                <c:pt idx="989">
                  <c:v>-0.06</c:v>
                </c:pt>
                <c:pt idx="990">
                  <c:v>-0.02</c:v>
                </c:pt>
                <c:pt idx="991">
                  <c:v>-0.1</c:v>
                </c:pt>
                <c:pt idx="992">
                  <c:v>0.02</c:v>
                </c:pt>
                <c:pt idx="993">
                  <c:v>-0.04</c:v>
                </c:pt>
                <c:pt idx="994">
                  <c:v>0</c:v>
                </c:pt>
                <c:pt idx="995">
                  <c:v>0.02</c:v>
                </c:pt>
                <c:pt idx="996">
                  <c:v>-0.01</c:v>
                </c:pt>
                <c:pt idx="997">
                  <c:v>0.03</c:v>
                </c:pt>
                <c:pt idx="998">
                  <c:v>0.04</c:v>
                </c:pt>
                <c:pt idx="999">
                  <c:v>0.02</c:v>
                </c:pt>
                <c:pt idx="1000">
                  <c:v>-0.03</c:v>
                </c:pt>
                <c:pt idx="1001">
                  <c:v>0.03</c:v>
                </c:pt>
                <c:pt idx="1002">
                  <c:v>0.05</c:v>
                </c:pt>
                <c:pt idx="1003">
                  <c:v>-0.04</c:v>
                </c:pt>
                <c:pt idx="1004">
                  <c:v>7.0000000000000007E-2</c:v>
                </c:pt>
                <c:pt idx="1005">
                  <c:v>0</c:v>
                </c:pt>
                <c:pt idx="1006">
                  <c:v>0.04</c:v>
                </c:pt>
                <c:pt idx="1007">
                  <c:v>0.02</c:v>
                </c:pt>
                <c:pt idx="1008">
                  <c:v>-0.02</c:v>
                </c:pt>
                <c:pt idx="1009">
                  <c:v>-0.04</c:v>
                </c:pt>
                <c:pt idx="1010">
                  <c:v>0</c:v>
                </c:pt>
                <c:pt idx="1011">
                  <c:v>0.01</c:v>
                </c:pt>
                <c:pt idx="1012">
                  <c:v>-0.01</c:v>
                </c:pt>
                <c:pt idx="1013">
                  <c:v>0.03</c:v>
                </c:pt>
                <c:pt idx="1014">
                  <c:v>-0.01</c:v>
                </c:pt>
                <c:pt idx="1015">
                  <c:v>-0.02</c:v>
                </c:pt>
                <c:pt idx="1016">
                  <c:v>0.12</c:v>
                </c:pt>
                <c:pt idx="1017">
                  <c:v>-0.06</c:v>
                </c:pt>
                <c:pt idx="1018">
                  <c:v>0.01</c:v>
                </c:pt>
                <c:pt idx="1019">
                  <c:v>-0.13</c:v>
                </c:pt>
                <c:pt idx="1020">
                  <c:v>0.01</c:v>
                </c:pt>
                <c:pt idx="1021">
                  <c:v>0.02</c:v>
                </c:pt>
                <c:pt idx="1022">
                  <c:v>0.01</c:v>
                </c:pt>
                <c:pt idx="1023">
                  <c:v>-0.03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056800"/>
        <c:axId val="271065032"/>
      </c:scatterChart>
      <c:valAx>
        <c:axId val="271056800"/>
        <c:scaling>
          <c:orientation val="minMax"/>
          <c:max val="10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065032"/>
        <c:crosses val="autoZero"/>
        <c:crossBetween val="midCat"/>
      </c:valAx>
      <c:valAx>
        <c:axId val="271065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056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pulse hight</a:t>
            </a:r>
            <a:r>
              <a:rPr lang="en-US" baseline="0"/>
              <a:t> spectrum</a:t>
            </a:r>
            <a:endParaRPr lang="en-US"/>
          </a:p>
        </c:rich>
      </c:tx>
      <c:layout>
        <c:manualLayout>
          <c:xMode val="edge"/>
          <c:yMode val="edge"/>
          <c:x val="0.38370822397200349"/>
          <c:y val="4.36569080636877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090988626421706E-2"/>
          <c:y val="1.5639445300462251E-2"/>
          <c:w val="0.91413123359580051"/>
          <c:h val="0.845176508175307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 3.13'!$C$8:$C$1007</c:f>
              <c:numCache>
                <c:formatCode>General</c:formatCode>
                <c:ptCount val="1000"/>
                <c:pt idx="0">
                  <c:v>1</c:v>
                </c:pt>
                <c:pt idx="1">
                  <c:v>1.0991</c:v>
                </c:pt>
                <c:pt idx="2">
                  <c:v>1.1981999999999999</c:v>
                </c:pt>
                <c:pt idx="3">
                  <c:v>1.2972999999999999</c:v>
                </c:pt>
                <c:pt idx="4">
                  <c:v>1.3964000000000001</c:v>
                </c:pt>
                <c:pt idx="5">
                  <c:v>1.4955000000000001</c:v>
                </c:pt>
                <c:pt idx="6">
                  <c:v>1.59459</c:v>
                </c:pt>
                <c:pt idx="7">
                  <c:v>1.6936899999999999</c:v>
                </c:pt>
                <c:pt idx="8">
                  <c:v>1.7927900000000001</c:v>
                </c:pt>
                <c:pt idx="9">
                  <c:v>1.8918900000000001</c:v>
                </c:pt>
                <c:pt idx="10">
                  <c:v>1.99099</c:v>
                </c:pt>
                <c:pt idx="11">
                  <c:v>2.09009</c:v>
                </c:pt>
                <c:pt idx="12">
                  <c:v>2.18919</c:v>
                </c:pt>
                <c:pt idx="13">
                  <c:v>2.2882899999999999</c:v>
                </c:pt>
                <c:pt idx="14">
                  <c:v>2.3873899999999999</c:v>
                </c:pt>
                <c:pt idx="15">
                  <c:v>2.4864899999999999</c:v>
                </c:pt>
                <c:pt idx="16">
                  <c:v>2.5855899999999998</c:v>
                </c:pt>
                <c:pt idx="17">
                  <c:v>2.6846800000000002</c:v>
                </c:pt>
                <c:pt idx="18">
                  <c:v>2.7837800000000001</c:v>
                </c:pt>
                <c:pt idx="19">
                  <c:v>2.8828800000000001</c:v>
                </c:pt>
                <c:pt idx="20">
                  <c:v>2.9819800000000001</c:v>
                </c:pt>
                <c:pt idx="21">
                  <c:v>3.08108</c:v>
                </c:pt>
                <c:pt idx="22">
                  <c:v>3.18018</c:v>
                </c:pt>
                <c:pt idx="23">
                  <c:v>3.27928</c:v>
                </c:pt>
                <c:pt idx="24">
                  <c:v>3.3783799999999999</c:v>
                </c:pt>
                <c:pt idx="25">
                  <c:v>3.4774799999999999</c:v>
                </c:pt>
                <c:pt idx="26">
                  <c:v>3.5765799999999999</c:v>
                </c:pt>
                <c:pt idx="27">
                  <c:v>3.6756799999999998</c:v>
                </c:pt>
                <c:pt idx="28">
                  <c:v>3.7747700000000002</c:v>
                </c:pt>
                <c:pt idx="29">
                  <c:v>3.8738700000000001</c:v>
                </c:pt>
                <c:pt idx="30">
                  <c:v>3.9729700000000001</c:v>
                </c:pt>
                <c:pt idx="31">
                  <c:v>4.0720700000000001</c:v>
                </c:pt>
                <c:pt idx="32">
                  <c:v>4.17117</c:v>
                </c:pt>
                <c:pt idx="33">
                  <c:v>4.27027</c:v>
                </c:pt>
                <c:pt idx="34">
                  <c:v>4.36937</c:v>
                </c:pt>
                <c:pt idx="35">
                  <c:v>4.4684699999999999</c:v>
                </c:pt>
                <c:pt idx="36">
                  <c:v>4.5675699999999999</c:v>
                </c:pt>
                <c:pt idx="37">
                  <c:v>4.6666699999999999</c:v>
                </c:pt>
                <c:pt idx="38">
                  <c:v>4.7657699999999998</c:v>
                </c:pt>
                <c:pt idx="39">
                  <c:v>4.8648600000000002</c:v>
                </c:pt>
                <c:pt idx="40">
                  <c:v>4.9639600000000002</c:v>
                </c:pt>
                <c:pt idx="41">
                  <c:v>5.0630600000000001</c:v>
                </c:pt>
                <c:pt idx="42">
                  <c:v>5.1621600000000001</c:v>
                </c:pt>
                <c:pt idx="43">
                  <c:v>5.26126</c:v>
                </c:pt>
                <c:pt idx="44">
                  <c:v>5.36036</c:v>
                </c:pt>
                <c:pt idx="45">
                  <c:v>5.45946</c:v>
                </c:pt>
                <c:pt idx="46">
                  <c:v>5.5585599999999999</c:v>
                </c:pt>
                <c:pt idx="47">
                  <c:v>5.6576599999999999</c:v>
                </c:pt>
                <c:pt idx="48">
                  <c:v>5.7567599999999999</c:v>
                </c:pt>
                <c:pt idx="49">
                  <c:v>5.8558599999999998</c:v>
                </c:pt>
                <c:pt idx="50">
                  <c:v>5.9549500000000002</c:v>
                </c:pt>
                <c:pt idx="51">
                  <c:v>6.0540500000000002</c:v>
                </c:pt>
                <c:pt idx="52">
                  <c:v>6.1531500000000001</c:v>
                </c:pt>
                <c:pt idx="53">
                  <c:v>6.2522500000000001</c:v>
                </c:pt>
                <c:pt idx="54">
                  <c:v>6.3513500000000001</c:v>
                </c:pt>
                <c:pt idx="55">
                  <c:v>6.45045</c:v>
                </c:pt>
                <c:pt idx="56">
                  <c:v>6.54955</c:v>
                </c:pt>
                <c:pt idx="57">
                  <c:v>6.6486499999999999</c:v>
                </c:pt>
                <c:pt idx="58">
                  <c:v>6.7477499999999999</c:v>
                </c:pt>
                <c:pt idx="59">
                  <c:v>6.8468499999999999</c:v>
                </c:pt>
                <c:pt idx="60">
                  <c:v>6.9459499999999998</c:v>
                </c:pt>
                <c:pt idx="61">
                  <c:v>7.0450499999999998</c:v>
                </c:pt>
                <c:pt idx="62">
                  <c:v>7.1441400000000002</c:v>
                </c:pt>
                <c:pt idx="63">
                  <c:v>7.2432400000000001</c:v>
                </c:pt>
                <c:pt idx="64">
                  <c:v>7.3423400000000001</c:v>
                </c:pt>
                <c:pt idx="65">
                  <c:v>7.4414400000000001</c:v>
                </c:pt>
                <c:pt idx="66">
                  <c:v>7.54054</c:v>
                </c:pt>
                <c:pt idx="67">
                  <c:v>7.63964</c:v>
                </c:pt>
                <c:pt idx="68">
                  <c:v>7.73874</c:v>
                </c:pt>
                <c:pt idx="69">
                  <c:v>7.8378399999999999</c:v>
                </c:pt>
                <c:pt idx="70">
                  <c:v>7.9369399999999999</c:v>
                </c:pt>
                <c:pt idx="71">
                  <c:v>8.0360399999999998</c:v>
                </c:pt>
                <c:pt idx="72">
                  <c:v>8.1351399999999998</c:v>
                </c:pt>
                <c:pt idx="73">
                  <c:v>8.2342300000000002</c:v>
                </c:pt>
                <c:pt idx="74">
                  <c:v>8.3333300000000001</c:v>
                </c:pt>
                <c:pt idx="75">
                  <c:v>8.4324300000000001</c:v>
                </c:pt>
                <c:pt idx="76">
                  <c:v>8.5315300000000001</c:v>
                </c:pt>
                <c:pt idx="77">
                  <c:v>8.63063</c:v>
                </c:pt>
                <c:pt idx="78">
                  <c:v>8.72973</c:v>
                </c:pt>
                <c:pt idx="79">
                  <c:v>8.82883</c:v>
                </c:pt>
                <c:pt idx="80">
                  <c:v>8.9279299999999999</c:v>
                </c:pt>
                <c:pt idx="81">
                  <c:v>9.0270299999999999</c:v>
                </c:pt>
                <c:pt idx="82">
                  <c:v>9.1261299999999999</c:v>
                </c:pt>
                <c:pt idx="83">
                  <c:v>9.2252299999999998</c:v>
                </c:pt>
                <c:pt idx="84">
                  <c:v>9.3243200000000002</c:v>
                </c:pt>
                <c:pt idx="85">
                  <c:v>9.4234200000000001</c:v>
                </c:pt>
                <c:pt idx="86">
                  <c:v>9.5225200000000001</c:v>
                </c:pt>
                <c:pt idx="87">
                  <c:v>9.6216200000000001</c:v>
                </c:pt>
                <c:pt idx="88">
                  <c:v>9.72072</c:v>
                </c:pt>
                <c:pt idx="89">
                  <c:v>9.81982</c:v>
                </c:pt>
                <c:pt idx="90">
                  <c:v>9.91892</c:v>
                </c:pt>
                <c:pt idx="91">
                  <c:v>10.01802</c:v>
                </c:pt>
                <c:pt idx="92">
                  <c:v>10.11712</c:v>
                </c:pt>
                <c:pt idx="93">
                  <c:v>10.21622</c:v>
                </c:pt>
                <c:pt idx="94">
                  <c:v>10.31532</c:v>
                </c:pt>
                <c:pt idx="95">
                  <c:v>10.41441</c:v>
                </c:pt>
                <c:pt idx="96">
                  <c:v>10.51351</c:v>
                </c:pt>
                <c:pt idx="97">
                  <c:v>10.61261</c:v>
                </c:pt>
                <c:pt idx="98">
                  <c:v>10.71171</c:v>
                </c:pt>
                <c:pt idx="99">
                  <c:v>10.81081</c:v>
                </c:pt>
                <c:pt idx="100">
                  <c:v>10.90991</c:v>
                </c:pt>
                <c:pt idx="101">
                  <c:v>11.00901</c:v>
                </c:pt>
                <c:pt idx="102">
                  <c:v>11.10811</c:v>
                </c:pt>
                <c:pt idx="103">
                  <c:v>11.20721</c:v>
                </c:pt>
                <c:pt idx="104">
                  <c:v>11.30631</c:v>
                </c:pt>
                <c:pt idx="105">
                  <c:v>11.40541</c:v>
                </c:pt>
                <c:pt idx="106">
                  <c:v>11.5045</c:v>
                </c:pt>
                <c:pt idx="107">
                  <c:v>11.6036</c:v>
                </c:pt>
                <c:pt idx="108">
                  <c:v>11.7027</c:v>
                </c:pt>
                <c:pt idx="109">
                  <c:v>11.8018</c:v>
                </c:pt>
                <c:pt idx="110">
                  <c:v>11.9009</c:v>
                </c:pt>
                <c:pt idx="111">
                  <c:v>12</c:v>
                </c:pt>
                <c:pt idx="112">
                  <c:v>12.0991</c:v>
                </c:pt>
                <c:pt idx="113">
                  <c:v>12.1982</c:v>
                </c:pt>
                <c:pt idx="114">
                  <c:v>12.2973</c:v>
                </c:pt>
                <c:pt idx="115">
                  <c:v>12.3964</c:v>
                </c:pt>
                <c:pt idx="116">
                  <c:v>12.4955</c:v>
                </c:pt>
                <c:pt idx="117">
                  <c:v>12.59459</c:v>
                </c:pt>
                <c:pt idx="118">
                  <c:v>12.69369</c:v>
                </c:pt>
                <c:pt idx="119">
                  <c:v>12.79279</c:v>
                </c:pt>
                <c:pt idx="120">
                  <c:v>12.89189</c:v>
                </c:pt>
                <c:pt idx="121">
                  <c:v>12.99099</c:v>
                </c:pt>
                <c:pt idx="122">
                  <c:v>13.09009</c:v>
                </c:pt>
                <c:pt idx="123">
                  <c:v>13.18919</c:v>
                </c:pt>
                <c:pt idx="124">
                  <c:v>13.28829</c:v>
                </c:pt>
                <c:pt idx="125">
                  <c:v>13.38739</c:v>
                </c:pt>
                <c:pt idx="126">
                  <c:v>13.48649</c:v>
                </c:pt>
                <c:pt idx="127">
                  <c:v>13.58559</c:v>
                </c:pt>
                <c:pt idx="128">
                  <c:v>13.68468</c:v>
                </c:pt>
                <c:pt idx="129">
                  <c:v>13.78378</c:v>
                </c:pt>
                <c:pt idx="130">
                  <c:v>13.88288</c:v>
                </c:pt>
                <c:pt idx="131">
                  <c:v>13.98198</c:v>
                </c:pt>
                <c:pt idx="132">
                  <c:v>14.08108</c:v>
                </c:pt>
                <c:pt idx="133">
                  <c:v>14.18018</c:v>
                </c:pt>
                <c:pt idx="134">
                  <c:v>14.27928</c:v>
                </c:pt>
                <c:pt idx="135">
                  <c:v>14.37838</c:v>
                </c:pt>
                <c:pt idx="136">
                  <c:v>14.47748</c:v>
                </c:pt>
                <c:pt idx="137">
                  <c:v>14.57658</c:v>
                </c:pt>
                <c:pt idx="138">
                  <c:v>14.67568</c:v>
                </c:pt>
                <c:pt idx="139">
                  <c:v>14.77477</c:v>
                </c:pt>
                <c:pt idx="140">
                  <c:v>14.87387</c:v>
                </c:pt>
                <c:pt idx="141">
                  <c:v>14.97297</c:v>
                </c:pt>
                <c:pt idx="142">
                  <c:v>15.07207</c:v>
                </c:pt>
                <c:pt idx="143">
                  <c:v>15.17117</c:v>
                </c:pt>
                <c:pt idx="144">
                  <c:v>15.27027</c:v>
                </c:pt>
                <c:pt idx="145">
                  <c:v>15.36937</c:v>
                </c:pt>
                <c:pt idx="146">
                  <c:v>15.46847</c:v>
                </c:pt>
                <c:pt idx="147">
                  <c:v>15.56757</c:v>
                </c:pt>
                <c:pt idx="148">
                  <c:v>15.66667</c:v>
                </c:pt>
                <c:pt idx="149">
                  <c:v>15.76577</c:v>
                </c:pt>
                <c:pt idx="150">
                  <c:v>15.86486</c:v>
                </c:pt>
                <c:pt idx="151">
                  <c:v>15.96396</c:v>
                </c:pt>
                <c:pt idx="152">
                  <c:v>16.06306</c:v>
                </c:pt>
                <c:pt idx="153">
                  <c:v>16.16216</c:v>
                </c:pt>
                <c:pt idx="154">
                  <c:v>16.26126</c:v>
                </c:pt>
                <c:pt idx="155">
                  <c:v>16.36036</c:v>
                </c:pt>
                <c:pt idx="156">
                  <c:v>16.45946</c:v>
                </c:pt>
                <c:pt idx="157">
                  <c:v>16.55856</c:v>
                </c:pt>
                <c:pt idx="158">
                  <c:v>16.65766</c:v>
                </c:pt>
                <c:pt idx="159">
                  <c:v>16.75676</c:v>
                </c:pt>
                <c:pt idx="160">
                  <c:v>16.85586</c:v>
                </c:pt>
                <c:pt idx="161">
                  <c:v>16.95495</c:v>
                </c:pt>
                <c:pt idx="162">
                  <c:v>17.05405</c:v>
                </c:pt>
                <c:pt idx="163">
                  <c:v>17.15315</c:v>
                </c:pt>
                <c:pt idx="164">
                  <c:v>17.25225</c:v>
                </c:pt>
                <c:pt idx="165">
                  <c:v>17.35135</c:v>
                </c:pt>
                <c:pt idx="166">
                  <c:v>17.45045</c:v>
                </c:pt>
                <c:pt idx="167">
                  <c:v>17.54955</c:v>
                </c:pt>
                <c:pt idx="168">
                  <c:v>17.64865</c:v>
                </c:pt>
                <c:pt idx="169">
                  <c:v>17.74775</c:v>
                </c:pt>
                <c:pt idx="170">
                  <c:v>17.84685</c:v>
                </c:pt>
                <c:pt idx="171">
                  <c:v>17.94595</c:v>
                </c:pt>
                <c:pt idx="172">
                  <c:v>18.04505</c:v>
                </c:pt>
                <c:pt idx="173">
                  <c:v>18.14414</c:v>
                </c:pt>
                <c:pt idx="174">
                  <c:v>18.24324</c:v>
                </c:pt>
                <c:pt idx="175">
                  <c:v>18.34234</c:v>
                </c:pt>
                <c:pt idx="176">
                  <c:v>18.44144</c:v>
                </c:pt>
                <c:pt idx="177">
                  <c:v>18.54054</c:v>
                </c:pt>
                <c:pt idx="178">
                  <c:v>18.63964</c:v>
                </c:pt>
                <c:pt idx="179">
                  <c:v>18.73874</c:v>
                </c:pt>
                <c:pt idx="180">
                  <c:v>18.83784</c:v>
                </c:pt>
                <c:pt idx="181">
                  <c:v>18.93694</c:v>
                </c:pt>
                <c:pt idx="182">
                  <c:v>19.03604</c:v>
                </c:pt>
                <c:pt idx="183">
                  <c:v>19.13514</c:v>
                </c:pt>
                <c:pt idx="184">
                  <c:v>19.23423</c:v>
                </c:pt>
                <c:pt idx="185">
                  <c:v>19.33333</c:v>
                </c:pt>
                <c:pt idx="186">
                  <c:v>19.43243</c:v>
                </c:pt>
                <c:pt idx="187">
                  <c:v>19.53153</c:v>
                </c:pt>
                <c:pt idx="188">
                  <c:v>19.63063</c:v>
                </c:pt>
                <c:pt idx="189">
                  <c:v>19.72973</c:v>
                </c:pt>
                <c:pt idx="190">
                  <c:v>19.82883</c:v>
                </c:pt>
                <c:pt idx="191">
                  <c:v>19.92793</c:v>
                </c:pt>
                <c:pt idx="192">
                  <c:v>20.02703</c:v>
                </c:pt>
                <c:pt idx="193">
                  <c:v>20.12613</c:v>
                </c:pt>
                <c:pt idx="194">
                  <c:v>20.22523</c:v>
                </c:pt>
                <c:pt idx="195">
                  <c:v>20.32432</c:v>
                </c:pt>
                <c:pt idx="196">
                  <c:v>20.42342</c:v>
                </c:pt>
                <c:pt idx="197">
                  <c:v>20.52252</c:v>
                </c:pt>
                <c:pt idx="198">
                  <c:v>20.62162</c:v>
                </c:pt>
                <c:pt idx="199">
                  <c:v>20.72072</c:v>
                </c:pt>
                <c:pt idx="200">
                  <c:v>20.81982</c:v>
                </c:pt>
                <c:pt idx="201">
                  <c:v>20.91892</c:v>
                </c:pt>
                <c:pt idx="202">
                  <c:v>21.01802</c:v>
                </c:pt>
                <c:pt idx="203">
                  <c:v>21.11712</c:v>
                </c:pt>
                <c:pt idx="204">
                  <c:v>21.21622</c:v>
                </c:pt>
                <c:pt idx="205">
                  <c:v>21.31532</c:v>
                </c:pt>
                <c:pt idx="206">
                  <c:v>21.41441</c:v>
                </c:pt>
                <c:pt idx="207">
                  <c:v>21.51351</c:v>
                </c:pt>
                <c:pt idx="208">
                  <c:v>21.61261</c:v>
                </c:pt>
                <c:pt idx="209">
                  <c:v>21.71171</c:v>
                </c:pt>
                <c:pt idx="210">
                  <c:v>21.81081</c:v>
                </c:pt>
                <c:pt idx="211">
                  <c:v>21.90991</c:v>
                </c:pt>
                <c:pt idx="212">
                  <c:v>22.00901</c:v>
                </c:pt>
                <c:pt idx="213">
                  <c:v>22.10811</c:v>
                </c:pt>
                <c:pt idx="214">
                  <c:v>22.20721</c:v>
                </c:pt>
                <c:pt idx="215">
                  <c:v>22.30631</c:v>
                </c:pt>
                <c:pt idx="216">
                  <c:v>22.40541</c:v>
                </c:pt>
                <c:pt idx="217">
                  <c:v>22.5045</c:v>
                </c:pt>
                <c:pt idx="218">
                  <c:v>22.6036</c:v>
                </c:pt>
                <c:pt idx="219">
                  <c:v>22.7027</c:v>
                </c:pt>
                <c:pt idx="220">
                  <c:v>22.8018</c:v>
                </c:pt>
                <c:pt idx="221">
                  <c:v>22.9009</c:v>
                </c:pt>
                <c:pt idx="222">
                  <c:v>23</c:v>
                </c:pt>
                <c:pt idx="223">
                  <c:v>23.0991</c:v>
                </c:pt>
                <c:pt idx="224">
                  <c:v>23.1982</c:v>
                </c:pt>
                <c:pt idx="225">
                  <c:v>23.2973</c:v>
                </c:pt>
                <c:pt idx="226">
                  <c:v>23.3964</c:v>
                </c:pt>
                <c:pt idx="227">
                  <c:v>23.4955</c:v>
                </c:pt>
                <c:pt idx="228">
                  <c:v>23.59459</c:v>
                </c:pt>
                <c:pt idx="229">
                  <c:v>23.69369</c:v>
                </c:pt>
                <c:pt idx="230">
                  <c:v>23.79279</c:v>
                </c:pt>
                <c:pt idx="231">
                  <c:v>23.89189</c:v>
                </c:pt>
                <c:pt idx="232">
                  <c:v>23.99099</c:v>
                </c:pt>
                <c:pt idx="233">
                  <c:v>24.09009</c:v>
                </c:pt>
                <c:pt idx="234">
                  <c:v>24.18919</c:v>
                </c:pt>
                <c:pt idx="235">
                  <c:v>24.28829</c:v>
                </c:pt>
                <c:pt idx="236">
                  <c:v>24.38739</c:v>
                </c:pt>
                <c:pt idx="237">
                  <c:v>24.48649</c:v>
                </c:pt>
                <c:pt idx="238">
                  <c:v>24.58559</c:v>
                </c:pt>
                <c:pt idx="239">
                  <c:v>24.68468</c:v>
                </c:pt>
                <c:pt idx="240">
                  <c:v>24.78378</c:v>
                </c:pt>
                <c:pt idx="241">
                  <c:v>24.88288</c:v>
                </c:pt>
                <c:pt idx="242">
                  <c:v>24.98198</c:v>
                </c:pt>
                <c:pt idx="243">
                  <c:v>25.08108</c:v>
                </c:pt>
                <c:pt idx="244">
                  <c:v>25.18018</c:v>
                </c:pt>
                <c:pt idx="245">
                  <c:v>25.27928</c:v>
                </c:pt>
                <c:pt idx="246">
                  <c:v>25.37838</c:v>
                </c:pt>
                <c:pt idx="247">
                  <c:v>25.47748</c:v>
                </c:pt>
                <c:pt idx="248">
                  <c:v>25.57658</c:v>
                </c:pt>
                <c:pt idx="249">
                  <c:v>25.67568</c:v>
                </c:pt>
                <c:pt idx="250">
                  <c:v>25.77477</c:v>
                </c:pt>
                <c:pt idx="251">
                  <c:v>25.87387</c:v>
                </c:pt>
                <c:pt idx="252">
                  <c:v>25.97297</c:v>
                </c:pt>
                <c:pt idx="253">
                  <c:v>26.07207</c:v>
                </c:pt>
                <c:pt idx="254">
                  <c:v>26.17117</c:v>
                </c:pt>
                <c:pt idx="255">
                  <c:v>26.27027</c:v>
                </c:pt>
                <c:pt idx="256">
                  <c:v>26.36937</c:v>
                </c:pt>
                <c:pt idx="257">
                  <c:v>26.46847</c:v>
                </c:pt>
                <c:pt idx="258">
                  <c:v>26.56757</c:v>
                </c:pt>
                <c:pt idx="259">
                  <c:v>26.66667</c:v>
                </c:pt>
                <c:pt idx="260">
                  <c:v>26.76577</c:v>
                </c:pt>
                <c:pt idx="261">
                  <c:v>26.86486</c:v>
                </c:pt>
                <c:pt idx="262">
                  <c:v>26.96396</c:v>
                </c:pt>
                <c:pt idx="263">
                  <c:v>27.06306</c:v>
                </c:pt>
                <c:pt idx="264">
                  <c:v>27.16216</c:v>
                </c:pt>
                <c:pt idx="265">
                  <c:v>27.26126</c:v>
                </c:pt>
                <c:pt idx="266">
                  <c:v>27.36036</c:v>
                </c:pt>
                <c:pt idx="267">
                  <c:v>27.45946</c:v>
                </c:pt>
                <c:pt idx="268">
                  <c:v>27.55856</c:v>
                </c:pt>
                <c:pt idx="269">
                  <c:v>27.65766</c:v>
                </c:pt>
                <c:pt idx="270">
                  <c:v>27.75676</c:v>
                </c:pt>
                <c:pt idx="271">
                  <c:v>27.85586</c:v>
                </c:pt>
                <c:pt idx="272">
                  <c:v>27.95495</c:v>
                </c:pt>
                <c:pt idx="273">
                  <c:v>28.05405</c:v>
                </c:pt>
                <c:pt idx="274">
                  <c:v>28.15315</c:v>
                </c:pt>
                <c:pt idx="275">
                  <c:v>28.25225</c:v>
                </c:pt>
                <c:pt idx="276">
                  <c:v>28.35135</c:v>
                </c:pt>
                <c:pt idx="277">
                  <c:v>28.45045</c:v>
                </c:pt>
                <c:pt idx="278">
                  <c:v>28.54955</c:v>
                </c:pt>
                <c:pt idx="279">
                  <c:v>28.64865</c:v>
                </c:pt>
                <c:pt idx="280">
                  <c:v>28.74775</c:v>
                </c:pt>
                <c:pt idx="281">
                  <c:v>28.84685</c:v>
                </c:pt>
                <c:pt idx="282">
                  <c:v>28.94595</c:v>
                </c:pt>
                <c:pt idx="283">
                  <c:v>29.04505</c:v>
                </c:pt>
                <c:pt idx="284">
                  <c:v>29.14414</c:v>
                </c:pt>
                <c:pt idx="285">
                  <c:v>29.24324</c:v>
                </c:pt>
                <c:pt idx="286">
                  <c:v>29.34234</c:v>
                </c:pt>
                <c:pt idx="287">
                  <c:v>29.44144</c:v>
                </c:pt>
                <c:pt idx="288">
                  <c:v>29.54054</c:v>
                </c:pt>
                <c:pt idx="289">
                  <c:v>29.63964</c:v>
                </c:pt>
                <c:pt idx="290">
                  <c:v>29.73874</c:v>
                </c:pt>
                <c:pt idx="291">
                  <c:v>29.83784</c:v>
                </c:pt>
                <c:pt idx="292">
                  <c:v>29.93694</c:v>
                </c:pt>
                <c:pt idx="293">
                  <c:v>30.03604</c:v>
                </c:pt>
                <c:pt idx="294">
                  <c:v>30.13514</c:v>
                </c:pt>
                <c:pt idx="295">
                  <c:v>30.23423</c:v>
                </c:pt>
                <c:pt idx="296">
                  <c:v>30.33333</c:v>
                </c:pt>
                <c:pt idx="297">
                  <c:v>30.43243</c:v>
                </c:pt>
                <c:pt idx="298">
                  <c:v>30.53153</c:v>
                </c:pt>
                <c:pt idx="299">
                  <c:v>30.63063</c:v>
                </c:pt>
                <c:pt idx="300">
                  <c:v>30.72973</c:v>
                </c:pt>
                <c:pt idx="301">
                  <c:v>30.82883</c:v>
                </c:pt>
                <c:pt idx="302">
                  <c:v>30.92793</c:v>
                </c:pt>
                <c:pt idx="303">
                  <c:v>31.02703</c:v>
                </c:pt>
                <c:pt idx="304">
                  <c:v>31.12613</c:v>
                </c:pt>
                <c:pt idx="305">
                  <c:v>31.22523</c:v>
                </c:pt>
                <c:pt idx="306">
                  <c:v>31.32432</c:v>
                </c:pt>
                <c:pt idx="307">
                  <c:v>31.42342</c:v>
                </c:pt>
                <c:pt idx="308">
                  <c:v>31.52252</c:v>
                </c:pt>
                <c:pt idx="309">
                  <c:v>31.62162</c:v>
                </c:pt>
                <c:pt idx="310">
                  <c:v>31.72072</c:v>
                </c:pt>
                <c:pt idx="311">
                  <c:v>31.81982</c:v>
                </c:pt>
                <c:pt idx="312">
                  <c:v>31.91892</c:v>
                </c:pt>
                <c:pt idx="313">
                  <c:v>32.01802</c:v>
                </c:pt>
                <c:pt idx="314">
                  <c:v>32.11712</c:v>
                </c:pt>
                <c:pt idx="315">
                  <c:v>32.21622</c:v>
                </c:pt>
                <c:pt idx="316">
                  <c:v>32.31532</c:v>
                </c:pt>
                <c:pt idx="317">
                  <c:v>32.414409999999997</c:v>
                </c:pt>
                <c:pt idx="318">
                  <c:v>32.513509999999997</c:v>
                </c:pt>
                <c:pt idx="319">
                  <c:v>32.612609999999997</c:v>
                </c:pt>
                <c:pt idx="320">
                  <c:v>32.711709999999997</c:v>
                </c:pt>
                <c:pt idx="321">
                  <c:v>32.810809999999996</c:v>
                </c:pt>
                <c:pt idx="322">
                  <c:v>32.909910000000004</c:v>
                </c:pt>
                <c:pt idx="323">
                  <c:v>33.009010000000004</c:v>
                </c:pt>
                <c:pt idx="324">
                  <c:v>33.108110000000003</c:v>
                </c:pt>
                <c:pt idx="325">
                  <c:v>33.207210000000003</c:v>
                </c:pt>
                <c:pt idx="326">
                  <c:v>33.306310000000003</c:v>
                </c:pt>
                <c:pt idx="327">
                  <c:v>33.405410000000003</c:v>
                </c:pt>
                <c:pt idx="328">
                  <c:v>33.5045</c:v>
                </c:pt>
                <c:pt idx="329">
                  <c:v>33.6036</c:v>
                </c:pt>
                <c:pt idx="330">
                  <c:v>33.7027</c:v>
                </c:pt>
                <c:pt idx="331">
                  <c:v>33.8018</c:v>
                </c:pt>
                <c:pt idx="332">
                  <c:v>33.9009</c:v>
                </c:pt>
                <c:pt idx="333">
                  <c:v>34</c:v>
                </c:pt>
                <c:pt idx="334">
                  <c:v>34.0991</c:v>
                </c:pt>
                <c:pt idx="335">
                  <c:v>34.1982</c:v>
                </c:pt>
                <c:pt idx="336">
                  <c:v>34.2973</c:v>
                </c:pt>
                <c:pt idx="337">
                  <c:v>34.3964</c:v>
                </c:pt>
                <c:pt idx="338">
                  <c:v>34.4955</c:v>
                </c:pt>
                <c:pt idx="339">
                  <c:v>34.594589999999997</c:v>
                </c:pt>
                <c:pt idx="340">
                  <c:v>34.693689999999997</c:v>
                </c:pt>
                <c:pt idx="341">
                  <c:v>34.792789999999997</c:v>
                </c:pt>
                <c:pt idx="342">
                  <c:v>34.891889999999997</c:v>
                </c:pt>
                <c:pt idx="343">
                  <c:v>34.990989999999996</c:v>
                </c:pt>
                <c:pt idx="344">
                  <c:v>35.090089999999996</c:v>
                </c:pt>
                <c:pt idx="345">
                  <c:v>35.189190000000004</c:v>
                </c:pt>
                <c:pt idx="346">
                  <c:v>35.288290000000003</c:v>
                </c:pt>
                <c:pt idx="347">
                  <c:v>35.387390000000003</c:v>
                </c:pt>
                <c:pt idx="348">
                  <c:v>35.486490000000003</c:v>
                </c:pt>
                <c:pt idx="349">
                  <c:v>35.585590000000003</c:v>
                </c:pt>
                <c:pt idx="350">
                  <c:v>35.68468</c:v>
                </c:pt>
                <c:pt idx="351">
                  <c:v>35.78378</c:v>
                </c:pt>
                <c:pt idx="352">
                  <c:v>35.88288</c:v>
                </c:pt>
                <c:pt idx="353">
                  <c:v>35.98198</c:v>
                </c:pt>
                <c:pt idx="354">
                  <c:v>36.08108</c:v>
                </c:pt>
                <c:pt idx="355">
                  <c:v>36.18018</c:v>
                </c:pt>
                <c:pt idx="356">
                  <c:v>36.27928</c:v>
                </c:pt>
                <c:pt idx="357">
                  <c:v>36.37838</c:v>
                </c:pt>
                <c:pt idx="358">
                  <c:v>36.47748</c:v>
                </c:pt>
                <c:pt idx="359">
                  <c:v>36.57658</c:v>
                </c:pt>
                <c:pt idx="360">
                  <c:v>36.67568</c:v>
                </c:pt>
                <c:pt idx="361">
                  <c:v>36.774769999999997</c:v>
                </c:pt>
                <c:pt idx="362">
                  <c:v>36.873869999999997</c:v>
                </c:pt>
                <c:pt idx="363">
                  <c:v>36.972969999999997</c:v>
                </c:pt>
                <c:pt idx="364">
                  <c:v>37.072069999999997</c:v>
                </c:pt>
                <c:pt idx="365">
                  <c:v>37.171169999999996</c:v>
                </c:pt>
                <c:pt idx="366">
                  <c:v>37.270269999999996</c:v>
                </c:pt>
                <c:pt idx="367">
                  <c:v>37.369370000000004</c:v>
                </c:pt>
                <c:pt idx="368">
                  <c:v>37.468470000000003</c:v>
                </c:pt>
                <c:pt idx="369">
                  <c:v>37.567570000000003</c:v>
                </c:pt>
                <c:pt idx="370">
                  <c:v>37.666670000000003</c:v>
                </c:pt>
                <c:pt idx="371">
                  <c:v>37.765770000000003</c:v>
                </c:pt>
                <c:pt idx="372">
                  <c:v>37.86486</c:v>
                </c:pt>
                <c:pt idx="373">
                  <c:v>37.96396</c:v>
                </c:pt>
                <c:pt idx="374">
                  <c:v>38.06306</c:v>
                </c:pt>
                <c:pt idx="375">
                  <c:v>38.16216</c:v>
                </c:pt>
                <c:pt idx="376">
                  <c:v>38.26126</c:v>
                </c:pt>
                <c:pt idx="377">
                  <c:v>38.36036</c:v>
                </c:pt>
                <c:pt idx="378">
                  <c:v>38.45946</c:v>
                </c:pt>
                <c:pt idx="379">
                  <c:v>38.55856</c:v>
                </c:pt>
                <c:pt idx="380">
                  <c:v>38.65766</c:v>
                </c:pt>
                <c:pt idx="381">
                  <c:v>38.75676</c:v>
                </c:pt>
                <c:pt idx="382">
                  <c:v>38.85586</c:v>
                </c:pt>
                <c:pt idx="383">
                  <c:v>38.954949999999997</c:v>
                </c:pt>
                <c:pt idx="384">
                  <c:v>39.054049999999997</c:v>
                </c:pt>
                <c:pt idx="385">
                  <c:v>39.153149999999997</c:v>
                </c:pt>
                <c:pt idx="386">
                  <c:v>39.252249999999997</c:v>
                </c:pt>
                <c:pt idx="387">
                  <c:v>39.351349999999996</c:v>
                </c:pt>
                <c:pt idx="388">
                  <c:v>39.450449999999996</c:v>
                </c:pt>
                <c:pt idx="389">
                  <c:v>39.549550000000004</c:v>
                </c:pt>
                <c:pt idx="390">
                  <c:v>39.648650000000004</c:v>
                </c:pt>
                <c:pt idx="391">
                  <c:v>39.747750000000003</c:v>
                </c:pt>
                <c:pt idx="392">
                  <c:v>39.846850000000003</c:v>
                </c:pt>
                <c:pt idx="393">
                  <c:v>39.945950000000003</c:v>
                </c:pt>
                <c:pt idx="394">
                  <c:v>40.045050000000003</c:v>
                </c:pt>
                <c:pt idx="395">
                  <c:v>40.14414</c:v>
                </c:pt>
                <c:pt idx="396">
                  <c:v>40.24324</c:v>
                </c:pt>
                <c:pt idx="397">
                  <c:v>40.34234</c:v>
                </c:pt>
                <c:pt idx="398">
                  <c:v>40.44144</c:v>
                </c:pt>
                <c:pt idx="399">
                  <c:v>40.54054</c:v>
                </c:pt>
                <c:pt idx="400">
                  <c:v>40.63964</c:v>
                </c:pt>
                <c:pt idx="401">
                  <c:v>40.73874</c:v>
                </c:pt>
                <c:pt idx="402">
                  <c:v>40.83784</c:v>
                </c:pt>
                <c:pt idx="403">
                  <c:v>40.93694</c:v>
                </c:pt>
                <c:pt idx="404">
                  <c:v>41.03604</c:v>
                </c:pt>
                <c:pt idx="405">
                  <c:v>41.13514</c:v>
                </c:pt>
                <c:pt idx="406">
                  <c:v>41.234229999999997</c:v>
                </c:pt>
                <c:pt idx="407">
                  <c:v>41.333329999999997</c:v>
                </c:pt>
                <c:pt idx="408">
                  <c:v>41.432429999999997</c:v>
                </c:pt>
                <c:pt idx="409">
                  <c:v>41.531529999999997</c:v>
                </c:pt>
                <c:pt idx="410">
                  <c:v>41.630629999999996</c:v>
                </c:pt>
                <c:pt idx="411">
                  <c:v>41.729730000000004</c:v>
                </c:pt>
                <c:pt idx="412">
                  <c:v>41.828830000000004</c:v>
                </c:pt>
                <c:pt idx="413">
                  <c:v>41.927930000000003</c:v>
                </c:pt>
                <c:pt idx="414">
                  <c:v>42.027030000000003</c:v>
                </c:pt>
                <c:pt idx="415">
                  <c:v>42.126130000000003</c:v>
                </c:pt>
                <c:pt idx="416">
                  <c:v>42.225230000000003</c:v>
                </c:pt>
                <c:pt idx="417">
                  <c:v>42.32432</c:v>
                </c:pt>
                <c:pt idx="418">
                  <c:v>42.42342</c:v>
                </c:pt>
                <c:pt idx="419">
                  <c:v>42.52252</c:v>
                </c:pt>
                <c:pt idx="420">
                  <c:v>42.62162</c:v>
                </c:pt>
                <c:pt idx="421">
                  <c:v>42.72072</c:v>
                </c:pt>
                <c:pt idx="422">
                  <c:v>42.81982</c:v>
                </c:pt>
                <c:pt idx="423">
                  <c:v>42.91892</c:v>
                </c:pt>
                <c:pt idx="424">
                  <c:v>43.01802</c:v>
                </c:pt>
                <c:pt idx="425">
                  <c:v>43.11712</c:v>
                </c:pt>
                <c:pt idx="426">
                  <c:v>43.21622</c:v>
                </c:pt>
                <c:pt idx="427">
                  <c:v>43.31532</c:v>
                </c:pt>
                <c:pt idx="428">
                  <c:v>43.414409999999997</c:v>
                </c:pt>
                <c:pt idx="429">
                  <c:v>43.513509999999997</c:v>
                </c:pt>
                <c:pt idx="430">
                  <c:v>43.612609999999997</c:v>
                </c:pt>
                <c:pt idx="431">
                  <c:v>43.711709999999997</c:v>
                </c:pt>
                <c:pt idx="432">
                  <c:v>43.810809999999996</c:v>
                </c:pt>
                <c:pt idx="433">
                  <c:v>43.909910000000004</c:v>
                </c:pt>
                <c:pt idx="434">
                  <c:v>44.009010000000004</c:v>
                </c:pt>
                <c:pt idx="435">
                  <c:v>44.108110000000003</c:v>
                </c:pt>
                <c:pt idx="436">
                  <c:v>44.207210000000003</c:v>
                </c:pt>
                <c:pt idx="437">
                  <c:v>44.306310000000003</c:v>
                </c:pt>
                <c:pt idx="438">
                  <c:v>44.405410000000003</c:v>
                </c:pt>
                <c:pt idx="439">
                  <c:v>44.5045</c:v>
                </c:pt>
                <c:pt idx="440">
                  <c:v>44.6036</c:v>
                </c:pt>
                <c:pt idx="441">
                  <c:v>44.7027</c:v>
                </c:pt>
                <c:pt idx="442">
                  <c:v>44.8018</c:v>
                </c:pt>
                <c:pt idx="443">
                  <c:v>44.9009</c:v>
                </c:pt>
                <c:pt idx="444">
                  <c:v>45</c:v>
                </c:pt>
                <c:pt idx="445">
                  <c:v>45.0991</c:v>
                </c:pt>
                <c:pt idx="446">
                  <c:v>45.1982</c:v>
                </c:pt>
                <c:pt idx="447">
                  <c:v>45.2973</c:v>
                </c:pt>
                <c:pt idx="448">
                  <c:v>45.3964</c:v>
                </c:pt>
                <c:pt idx="449">
                  <c:v>45.4955</c:v>
                </c:pt>
                <c:pt idx="450">
                  <c:v>45.594589999999997</c:v>
                </c:pt>
                <c:pt idx="451">
                  <c:v>45.693689999999997</c:v>
                </c:pt>
                <c:pt idx="452">
                  <c:v>45.792789999999997</c:v>
                </c:pt>
                <c:pt idx="453">
                  <c:v>45.891889999999997</c:v>
                </c:pt>
                <c:pt idx="454">
                  <c:v>45.990989999999996</c:v>
                </c:pt>
                <c:pt idx="455">
                  <c:v>46.090089999999996</c:v>
                </c:pt>
                <c:pt idx="456">
                  <c:v>46.189190000000004</c:v>
                </c:pt>
                <c:pt idx="457">
                  <c:v>46.288290000000003</c:v>
                </c:pt>
                <c:pt idx="458">
                  <c:v>46.387390000000003</c:v>
                </c:pt>
                <c:pt idx="459">
                  <c:v>46.486490000000003</c:v>
                </c:pt>
                <c:pt idx="460">
                  <c:v>46.585590000000003</c:v>
                </c:pt>
                <c:pt idx="461">
                  <c:v>46.68468</c:v>
                </c:pt>
                <c:pt idx="462">
                  <c:v>46.78378</c:v>
                </c:pt>
                <c:pt idx="463">
                  <c:v>46.88288</c:v>
                </c:pt>
                <c:pt idx="464">
                  <c:v>46.98198</c:v>
                </c:pt>
                <c:pt idx="465">
                  <c:v>47.08108</c:v>
                </c:pt>
                <c:pt idx="466">
                  <c:v>47.18018</c:v>
                </c:pt>
                <c:pt idx="467">
                  <c:v>47.27928</c:v>
                </c:pt>
                <c:pt idx="468">
                  <c:v>47.37838</c:v>
                </c:pt>
                <c:pt idx="469">
                  <c:v>47.47748</c:v>
                </c:pt>
                <c:pt idx="470">
                  <c:v>47.57658</c:v>
                </c:pt>
                <c:pt idx="471">
                  <c:v>47.67568</c:v>
                </c:pt>
                <c:pt idx="472">
                  <c:v>47.774769999999997</c:v>
                </c:pt>
                <c:pt idx="473">
                  <c:v>47.873869999999997</c:v>
                </c:pt>
                <c:pt idx="474">
                  <c:v>47.972969999999997</c:v>
                </c:pt>
                <c:pt idx="475">
                  <c:v>48.072069999999997</c:v>
                </c:pt>
                <c:pt idx="476">
                  <c:v>48.171169999999996</c:v>
                </c:pt>
                <c:pt idx="477">
                  <c:v>48.270269999999996</c:v>
                </c:pt>
                <c:pt idx="478">
                  <c:v>48.369370000000004</c:v>
                </c:pt>
                <c:pt idx="479">
                  <c:v>48.468470000000003</c:v>
                </c:pt>
                <c:pt idx="480">
                  <c:v>48.567570000000003</c:v>
                </c:pt>
                <c:pt idx="481">
                  <c:v>48.666670000000003</c:v>
                </c:pt>
                <c:pt idx="482">
                  <c:v>48.765770000000003</c:v>
                </c:pt>
                <c:pt idx="483">
                  <c:v>48.86486</c:v>
                </c:pt>
                <c:pt idx="484">
                  <c:v>48.96396</c:v>
                </c:pt>
                <c:pt idx="485">
                  <c:v>49.06306</c:v>
                </c:pt>
                <c:pt idx="486">
                  <c:v>49.16216</c:v>
                </c:pt>
                <c:pt idx="487">
                  <c:v>49.26126</c:v>
                </c:pt>
                <c:pt idx="488">
                  <c:v>49.36036</c:v>
                </c:pt>
                <c:pt idx="489">
                  <c:v>49.45946</c:v>
                </c:pt>
                <c:pt idx="490">
                  <c:v>49.55856</c:v>
                </c:pt>
                <c:pt idx="491">
                  <c:v>49.65766</c:v>
                </c:pt>
                <c:pt idx="492">
                  <c:v>49.75676</c:v>
                </c:pt>
                <c:pt idx="493">
                  <c:v>49.85586</c:v>
                </c:pt>
                <c:pt idx="494">
                  <c:v>49.954949999999997</c:v>
                </c:pt>
                <c:pt idx="495">
                  <c:v>50.054049999999997</c:v>
                </c:pt>
                <c:pt idx="496">
                  <c:v>50.153149999999997</c:v>
                </c:pt>
                <c:pt idx="497">
                  <c:v>50.252249999999997</c:v>
                </c:pt>
                <c:pt idx="498">
                  <c:v>50.351349999999996</c:v>
                </c:pt>
                <c:pt idx="499">
                  <c:v>50.450449999999996</c:v>
                </c:pt>
                <c:pt idx="500">
                  <c:v>50.549550000000004</c:v>
                </c:pt>
                <c:pt idx="501">
                  <c:v>50.648650000000004</c:v>
                </c:pt>
                <c:pt idx="502">
                  <c:v>50.747750000000003</c:v>
                </c:pt>
                <c:pt idx="503">
                  <c:v>50.846850000000003</c:v>
                </c:pt>
                <c:pt idx="504">
                  <c:v>50.945950000000003</c:v>
                </c:pt>
                <c:pt idx="505">
                  <c:v>51.045050000000003</c:v>
                </c:pt>
                <c:pt idx="506">
                  <c:v>51.14414</c:v>
                </c:pt>
                <c:pt idx="507">
                  <c:v>51.24324</c:v>
                </c:pt>
                <c:pt idx="508">
                  <c:v>51.34234</c:v>
                </c:pt>
                <c:pt idx="509">
                  <c:v>51.44144</c:v>
                </c:pt>
                <c:pt idx="510">
                  <c:v>51.54054</c:v>
                </c:pt>
                <c:pt idx="511">
                  <c:v>51.63964</c:v>
                </c:pt>
                <c:pt idx="512">
                  <c:v>51.73874</c:v>
                </c:pt>
                <c:pt idx="513">
                  <c:v>51.83784</c:v>
                </c:pt>
                <c:pt idx="514">
                  <c:v>51.93694</c:v>
                </c:pt>
                <c:pt idx="515">
                  <c:v>52.03604</c:v>
                </c:pt>
                <c:pt idx="516">
                  <c:v>52.13514</c:v>
                </c:pt>
                <c:pt idx="517">
                  <c:v>52.234229999999997</c:v>
                </c:pt>
                <c:pt idx="518">
                  <c:v>52.333329999999997</c:v>
                </c:pt>
                <c:pt idx="519">
                  <c:v>52.432429999999997</c:v>
                </c:pt>
                <c:pt idx="520">
                  <c:v>52.531529999999997</c:v>
                </c:pt>
                <c:pt idx="521">
                  <c:v>52.630629999999996</c:v>
                </c:pt>
                <c:pt idx="522">
                  <c:v>52.729730000000004</c:v>
                </c:pt>
                <c:pt idx="523">
                  <c:v>52.828830000000004</c:v>
                </c:pt>
                <c:pt idx="524">
                  <c:v>52.927930000000003</c:v>
                </c:pt>
                <c:pt idx="525">
                  <c:v>53.027030000000003</c:v>
                </c:pt>
                <c:pt idx="526">
                  <c:v>53.126130000000003</c:v>
                </c:pt>
                <c:pt idx="527">
                  <c:v>53.225230000000003</c:v>
                </c:pt>
                <c:pt idx="528">
                  <c:v>53.32432</c:v>
                </c:pt>
                <c:pt idx="529">
                  <c:v>53.42342</c:v>
                </c:pt>
                <c:pt idx="530">
                  <c:v>53.52252</c:v>
                </c:pt>
                <c:pt idx="531">
                  <c:v>53.62162</c:v>
                </c:pt>
                <c:pt idx="532">
                  <c:v>53.72072</c:v>
                </c:pt>
                <c:pt idx="533">
                  <c:v>53.81982</c:v>
                </c:pt>
                <c:pt idx="534">
                  <c:v>53.91892</c:v>
                </c:pt>
                <c:pt idx="535">
                  <c:v>54.01802</c:v>
                </c:pt>
                <c:pt idx="536">
                  <c:v>54.11712</c:v>
                </c:pt>
                <c:pt idx="537">
                  <c:v>54.21622</c:v>
                </c:pt>
                <c:pt idx="538">
                  <c:v>54.31532</c:v>
                </c:pt>
                <c:pt idx="539">
                  <c:v>54.414409999999997</c:v>
                </c:pt>
                <c:pt idx="540">
                  <c:v>54.513509999999997</c:v>
                </c:pt>
                <c:pt idx="541">
                  <c:v>54.612609999999997</c:v>
                </c:pt>
                <c:pt idx="542">
                  <c:v>54.711709999999997</c:v>
                </c:pt>
                <c:pt idx="543">
                  <c:v>54.810809999999996</c:v>
                </c:pt>
                <c:pt idx="544">
                  <c:v>54.909910000000004</c:v>
                </c:pt>
                <c:pt idx="545">
                  <c:v>55.009010000000004</c:v>
                </c:pt>
                <c:pt idx="546">
                  <c:v>55.108110000000003</c:v>
                </c:pt>
                <c:pt idx="547">
                  <c:v>55.207210000000003</c:v>
                </c:pt>
                <c:pt idx="548">
                  <c:v>55.306310000000003</c:v>
                </c:pt>
                <c:pt idx="549">
                  <c:v>55.405410000000003</c:v>
                </c:pt>
                <c:pt idx="550">
                  <c:v>55.5045</c:v>
                </c:pt>
                <c:pt idx="551">
                  <c:v>55.6036</c:v>
                </c:pt>
                <c:pt idx="552">
                  <c:v>55.7027</c:v>
                </c:pt>
                <c:pt idx="553">
                  <c:v>55.8018</c:v>
                </c:pt>
                <c:pt idx="554">
                  <c:v>55.9009</c:v>
                </c:pt>
                <c:pt idx="555">
                  <c:v>56</c:v>
                </c:pt>
                <c:pt idx="556">
                  <c:v>56.0991</c:v>
                </c:pt>
                <c:pt idx="557">
                  <c:v>56.1982</c:v>
                </c:pt>
                <c:pt idx="558">
                  <c:v>56.2973</c:v>
                </c:pt>
                <c:pt idx="559">
                  <c:v>56.3964</c:v>
                </c:pt>
                <c:pt idx="560">
                  <c:v>56.4955</c:v>
                </c:pt>
                <c:pt idx="561">
                  <c:v>56.594589999999997</c:v>
                </c:pt>
                <c:pt idx="562">
                  <c:v>56.693689999999997</c:v>
                </c:pt>
                <c:pt idx="563">
                  <c:v>56.792789999999997</c:v>
                </c:pt>
                <c:pt idx="564">
                  <c:v>56.891889999999997</c:v>
                </c:pt>
                <c:pt idx="565">
                  <c:v>56.990989999999996</c:v>
                </c:pt>
                <c:pt idx="566">
                  <c:v>57.090089999999996</c:v>
                </c:pt>
                <c:pt idx="567">
                  <c:v>57.189190000000004</c:v>
                </c:pt>
                <c:pt idx="568">
                  <c:v>57.288290000000003</c:v>
                </c:pt>
                <c:pt idx="569">
                  <c:v>57.387390000000003</c:v>
                </c:pt>
                <c:pt idx="570">
                  <c:v>57.486490000000003</c:v>
                </c:pt>
                <c:pt idx="571">
                  <c:v>57.585590000000003</c:v>
                </c:pt>
                <c:pt idx="572">
                  <c:v>57.68468</c:v>
                </c:pt>
                <c:pt idx="573">
                  <c:v>57.78378</c:v>
                </c:pt>
                <c:pt idx="574">
                  <c:v>57.88288</c:v>
                </c:pt>
                <c:pt idx="575">
                  <c:v>57.98198</c:v>
                </c:pt>
                <c:pt idx="576">
                  <c:v>58.08108</c:v>
                </c:pt>
                <c:pt idx="577">
                  <c:v>58.18018</c:v>
                </c:pt>
                <c:pt idx="578">
                  <c:v>58.27928</c:v>
                </c:pt>
                <c:pt idx="579">
                  <c:v>58.37838</c:v>
                </c:pt>
                <c:pt idx="580">
                  <c:v>58.47748</c:v>
                </c:pt>
                <c:pt idx="581">
                  <c:v>58.57658</c:v>
                </c:pt>
                <c:pt idx="582">
                  <c:v>58.67568</c:v>
                </c:pt>
                <c:pt idx="583">
                  <c:v>58.774769999999997</c:v>
                </c:pt>
                <c:pt idx="584">
                  <c:v>58.873869999999997</c:v>
                </c:pt>
                <c:pt idx="585">
                  <c:v>58.972969999999997</c:v>
                </c:pt>
                <c:pt idx="586">
                  <c:v>59.072069999999997</c:v>
                </c:pt>
                <c:pt idx="587">
                  <c:v>59.171169999999996</c:v>
                </c:pt>
                <c:pt idx="588">
                  <c:v>59.270269999999996</c:v>
                </c:pt>
                <c:pt idx="589">
                  <c:v>59.369370000000004</c:v>
                </c:pt>
                <c:pt idx="590">
                  <c:v>59.468470000000003</c:v>
                </c:pt>
                <c:pt idx="591">
                  <c:v>59.567570000000003</c:v>
                </c:pt>
                <c:pt idx="592">
                  <c:v>59.666670000000003</c:v>
                </c:pt>
                <c:pt idx="593">
                  <c:v>59.765770000000003</c:v>
                </c:pt>
                <c:pt idx="594">
                  <c:v>59.86486</c:v>
                </c:pt>
                <c:pt idx="595">
                  <c:v>59.96396</c:v>
                </c:pt>
                <c:pt idx="596">
                  <c:v>60.06306</c:v>
                </c:pt>
                <c:pt idx="597">
                  <c:v>60.16216</c:v>
                </c:pt>
                <c:pt idx="598">
                  <c:v>60.26126</c:v>
                </c:pt>
                <c:pt idx="599">
                  <c:v>60.36036</c:v>
                </c:pt>
                <c:pt idx="600">
                  <c:v>60.45946</c:v>
                </c:pt>
                <c:pt idx="601">
                  <c:v>60.55856</c:v>
                </c:pt>
                <c:pt idx="602">
                  <c:v>60.65766</c:v>
                </c:pt>
                <c:pt idx="603">
                  <c:v>60.75676</c:v>
                </c:pt>
                <c:pt idx="604">
                  <c:v>60.85586</c:v>
                </c:pt>
                <c:pt idx="605">
                  <c:v>60.954949999999997</c:v>
                </c:pt>
                <c:pt idx="606">
                  <c:v>61.054049999999997</c:v>
                </c:pt>
                <c:pt idx="607">
                  <c:v>61.153149999999997</c:v>
                </c:pt>
                <c:pt idx="608">
                  <c:v>61.252249999999997</c:v>
                </c:pt>
                <c:pt idx="609">
                  <c:v>61.351349999999996</c:v>
                </c:pt>
                <c:pt idx="610">
                  <c:v>61.450449999999996</c:v>
                </c:pt>
                <c:pt idx="611">
                  <c:v>61.549550000000004</c:v>
                </c:pt>
                <c:pt idx="612">
                  <c:v>61.648650000000004</c:v>
                </c:pt>
                <c:pt idx="613">
                  <c:v>61.747750000000003</c:v>
                </c:pt>
                <c:pt idx="614">
                  <c:v>61.846850000000003</c:v>
                </c:pt>
                <c:pt idx="615">
                  <c:v>61.945950000000003</c:v>
                </c:pt>
                <c:pt idx="616">
                  <c:v>62.045050000000003</c:v>
                </c:pt>
                <c:pt idx="617">
                  <c:v>62.14414</c:v>
                </c:pt>
                <c:pt idx="618">
                  <c:v>62.24324</c:v>
                </c:pt>
                <c:pt idx="619">
                  <c:v>62.34234</c:v>
                </c:pt>
                <c:pt idx="620">
                  <c:v>62.44144</c:v>
                </c:pt>
                <c:pt idx="621">
                  <c:v>62.54054</c:v>
                </c:pt>
                <c:pt idx="622">
                  <c:v>62.63964</c:v>
                </c:pt>
                <c:pt idx="623">
                  <c:v>62.73874</c:v>
                </c:pt>
                <c:pt idx="624">
                  <c:v>62.83784</c:v>
                </c:pt>
                <c:pt idx="625">
                  <c:v>62.93694</c:v>
                </c:pt>
                <c:pt idx="626">
                  <c:v>63.03604</c:v>
                </c:pt>
                <c:pt idx="627">
                  <c:v>63.13514</c:v>
                </c:pt>
                <c:pt idx="628">
                  <c:v>63.234229999999997</c:v>
                </c:pt>
                <c:pt idx="629">
                  <c:v>63.333329999999997</c:v>
                </c:pt>
                <c:pt idx="630">
                  <c:v>63.432429999999997</c:v>
                </c:pt>
                <c:pt idx="631">
                  <c:v>63.531529999999997</c:v>
                </c:pt>
                <c:pt idx="632">
                  <c:v>63.630629999999996</c:v>
                </c:pt>
                <c:pt idx="633">
                  <c:v>63.729730000000004</c:v>
                </c:pt>
                <c:pt idx="634">
                  <c:v>63.828830000000004</c:v>
                </c:pt>
                <c:pt idx="635">
                  <c:v>63.927930000000003</c:v>
                </c:pt>
                <c:pt idx="636">
                  <c:v>64.027029999999996</c:v>
                </c:pt>
                <c:pt idx="637">
                  <c:v>64.126130000000003</c:v>
                </c:pt>
                <c:pt idx="638">
                  <c:v>64.225229999999996</c:v>
                </c:pt>
                <c:pt idx="639">
                  <c:v>64.32432</c:v>
                </c:pt>
                <c:pt idx="640">
                  <c:v>64.423419999999993</c:v>
                </c:pt>
                <c:pt idx="641">
                  <c:v>64.52252</c:v>
                </c:pt>
                <c:pt idx="642">
                  <c:v>64.621619999999993</c:v>
                </c:pt>
                <c:pt idx="643">
                  <c:v>64.72072</c:v>
                </c:pt>
                <c:pt idx="644">
                  <c:v>64.819820000000007</c:v>
                </c:pt>
                <c:pt idx="645">
                  <c:v>64.91892</c:v>
                </c:pt>
                <c:pt idx="646">
                  <c:v>65.018020000000007</c:v>
                </c:pt>
                <c:pt idx="647">
                  <c:v>65.11712</c:v>
                </c:pt>
                <c:pt idx="648">
                  <c:v>65.216220000000007</c:v>
                </c:pt>
                <c:pt idx="649">
                  <c:v>65.31532</c:v>
                </c:pt>
                <c:pt idx="650">
                  <c:v>65.414410000000004</c:v>
                </c:pt>
                <c:pt idx="651">
                  <c:v>65.513509999999997</c:v>
                </c:pt>
                <c:pt idx="652">
                  <c:v>65.612610000000004</c:v>
                </c:pt>
                <c:pt idx="653">
                  <c:v>65.711709999999997</c:v>
                </c:pt>
                <c:pt idx="654">
                  <c:v>65.810810000000004</c:v>
                </c:pt>
                <c:pt idx="655">
                  <c:v>65.909909999999996</c:v>
                </c:pt>
                <c:pt idx="656">
                  <c:v>66.009010000000004</c:v>
                </c:pt>
                <c:pt idx="657">
                  <c:v>66.108109999999996</c:v>
                </c:pt>
                <c:pt idx="658">
                  <c:v>66.207210000000003</c:v>
                </c:pt>
                <c:pt idx="659">
                  <c:v>66.306309999999996</c:v>
                </c:pt>
                <c:pt idx="660">
                  <c:v>66.405410000000003</c:v>
                </c:pt>
                <c:pt idx="661">
                  <c:v>66.504499999999993</c:v>
                </c:pt>
                <c:pt idx="662">
                  <c:v>66.6036</c:v>
                </c:pt>
                <c:pt idx="663">
                  <c:v>66.702699999999993</c:v>
                </c:pt>
                <c:pt idx="664">
                  <c:v>66.8018</c:v>
                </c:pt>
                <c:pt idx="665">
                  <c:v>66.900899999999993</c:v>
                </c:pt>
                <c:pt idx="666">
                  <c:v>67</c:v>
                </c:pt>
                <c:pt idx="667">
                  <c:v>67.099100000000007</c:v>
                </c:pt>
                <c:pt idx="668">
                  <c:v>67.1982</c:v>
                </c:pt>
                <c:pt idx="669">
                  <c:v>67.297300000000007</c:v>
                </c:pt>
                <c:pt idx="670">
                  <c:v>67.3964</c:v>
                </c:pt>
                <c:pt idx="671">
                  <c:v>67.495500000000007</c:v>
                </c:pt>
                <c:pt idx="672">
                  <c:v>67.594589999999997</c:v>
                </c:pt>
                <c:pt idx="673">
                  <c:v>67.693690000000004</c:v>
                </c:pt>
                <c:pt idx="674">
                  <c:v>67.792789999999997</c:v>
                </c:pt>
                <c:pt idx="675">
                  <c:v>67.891890000000004</c:v>
                </c:pt>
                <c:pt idx="676">
                  <c:v>67.990989999999996</c:v>
                </c:pt>
                <c:pt idx="677">
                  <c:v>68.090090000000004</c:v>
                </c:pt>
                <c:pt idx="678">
                  <c:v>68.189189999999996</c:v>
                </c:pt>
                <c:pt idx="679">
                  <c:v>68.288290000000003</c:v>
                </c:pt>
                <c:pt idx="680">
                  <c:v>68.387389999999996</c:v>
                </c:pt>
                <c:pt idx="681">
                  <c:v>68.486490000000003</c:v>
                </c:pt>
                <c:pt idx="682">
                  <c:v>68.585589999999996</c:v>
                </c:pt>
                <c:pt idx="683">
                  <c:v>68.68468</c:v>
                </c:pt>
                <c:pt idx="684">
                  <c:v>68.783779999999993</c:v>
                </c:pt>
                <c:pt idx="685">
                  <c:v>68.88288</c:v>
                </c:pt>
                <c:pt idx="686">
                  <c:v>68.981979999999993</c:v>
                </c:pt>
                <c:pt idx="687">
                  <c:v>69.08108</c:v>
                </c:pt>
                <c:pt idx="688">
                  <c:v>69.180179999999993</c:v>
                </c:pt>
                <c:pt idx="689">
                  <c:v>69.27928</c:v>
                </c:pt>
                <c:pt idx="690">
                  <c:v>69.378380000000007</c:v>
                </c:pt>
                <c:pt idx="691">
                  <c:v>69.47748</c:v>
                </c:pt>
                <c:pt idx="692">
                  <c:v>69.576580000000007</c:v>
                </c:pt>
                <c:pt idx="693">
                  <c:v>69.67568</c:v>
                </c:pt>
                <c:pt idx="694">
                  <c:v>69.774770000000004</c:v>
                </c:pt>
                <c:pt idx="695">
                  <c:v>69.873869999999997</c:v>
                </c:pt>
                <c:pt idx="696">
                  <c:v>69.972970000000004</c:v>
                </c:pt>
                <c:pt idx="697">
                  <c:v>70.072069999999997</c:v>
                </c:pt>
                <c:pt idx="698">
                  <c:v>70.171170000000004</c:v>
                </c:pt>
                <c:pt idx="699">
                  <c:v>70.270269999999996</c:v>
                </c:pt>
                <c:pt idx="700">
                  <c:v>70.369370000000004</c:v>
                </c:pt>
                <c:pt idx="701">
                  <c:v>70.468469999999996</c:v>
                </c:pt>
                <c:pt idx="702">
                  <c:v>70.567570000000003</c:v>
                </c:pt>
                <c:pt idx="703">
                  <c:v>70.666669999999996</c:v>
                </c:pt>
                <c:pt idx="704">
                  <c:v>70.765770000000003</c:v>
                </c:pt>
                <c:pt idx="705">
                  <c:v>70.864859999999993</c:v>
                </c:pt>
                <c:pt idx="706">
                  <c:v>70.96396</c:v>
                </c:pt>
                <c:pt idx="707">
                  <c:v>71.063059999999993</c:v>
                </c:pt>
                <c:pt idx="708">
                  <c:v>71.16216</c:v>
                </c:pt>
                <c:pt idx="709">
                  <c:v>71.261259999999993</c:v>
                </c:pt>
                <c:pt idx="710">
                  <c:v>71.36036</c:v>
                </c:pt>
                <c:pt idx="711">
                  <c:v>71.459460000000007</c:v>
                </c:pt>
                <c:pt idx="712">
                  <c:v>71.55856</c:v>
                </c:pt>
                <c:pt idx="713">
                  <c:v>71.657660000000007</c:v>
                </c:pt>
                <c:pt idx="714">
                  <c:v>71.75676</c:v>
                </c:pt>
                <c:pt idx="715">
                  <c:v>71.855860000000007</c:v>
                </c:pt>
                <c:pt idx="716">
                  <c:v>71.954949999999997</c:v>
                </c:pt>
                <c:pt idx="717">
                  <c:v>72.054050000000004</c:v>
                </c:pt>
                <c:pt idx="718">
                  <c:v>72.153149999999997</c:v>
                </c:pt>
                <c:pt idx="719">
                  <c:v>72.252250000000004</c:v>
                </c:pt>
                <c:pt idx="720">
                  <c:v>72.351349999999996</c:v>
                </c:pt>
                <c:pt idx="721">
                  <c:v>72.450450000000004</c:v>
                </c:pt>
                <c:pt idx="722">
                  <c:v>72.549549999999996</c:v>
                </c:pt>
                <c:pt idx="723">
                  <c:v>72.648650000000004</c:v>
                </c:pt>
                <c:pt idx="724">
                  <c:v>72.747749999999996</c:v>
                </c:pt>
                <c:pt idx="725">
                  <c:v>72.846850000000003</c:v>
                </c:pt>
                <c:pt idx="726">
                  <c:v>72.945949999999996</c:v>
                </c:pt>
                <c:pt idx="727">
                  <c:v>73.045050000000003</c:v>
                </c:pt>
                <c:pt idx="728">
                  <c:v>73.144139999999993</c:v>
                </c:pt>
                <c:pt idx="729">
                  <c:v>73.24324</c:v>
                </c:pt>
                <c:pt idx="730">
                  <c:v>73.342339999999993</c:v>
                </c:pt>
                <c:pt idx="731">
                  <c:v>73.44144</c:v>
                </c:pt>
                <c:pt idx="732">
                  <c:v>73.540539999999993</c:v>
                </c:pt>
                <c:pt idx="733">
                  <c:v>73.63964</c:v>
                </c:pt>
                <c:pt idx="734">
                  <c:v>73.738740000000007</c:v>
                </c:pt>
                <c:pt idx="735">
                  <c:v>73.83784</c:v>
                </c:pt>
                <c:pt idx="736">
                  <c:v>73.936940000000007</c:v>
                </c:pt>
                <c:pt idx="737">
                  <c:v>74.03604</c:v>
                </c:pt>
                <c:pt idx="738">
                  <c:v>74.135140000000007</c:v>
                </c:pt>
                <c:pt idx="739">
                  <c:v>74.234229999999997</c:v>
                </c:pt>
                <c:pt idx="740">
                  <c:v>74.333330000000004</c:v>
                </c:pt>
                <c:pt idx="741">
                  <c:v>74.432429999999997</c:v>
                </c:pt>
                <c:pt idx="742">
                  <c:v>74.531530000000004</c:v>
                </c:pt>
                <c:pt idx="743">
                  <c:v>74.630629999999996</c:v>
                </c:pt>
                <c:pt idx="744">
                  <c:v>74.729730000000004</c:v>
                </c:pt>
                <c:pt idx="745">
                  <c:v>74.828829999999996</c:v>
                </c:pt>
                <c:pt idx="746">
                  <c:v>74.927930000000003</c:v>
                </c:pt>
                <c:pt idx="747">
                  <c:v>75.027029999999996</c:v>
                </c:pt>
                <c:pt idx="748">
                  <c:v>75.126130000000003</c:v>
                </c:pt>
                <c:pt idx="749">
                  <c:v>75.225229999999996</c:v>
                </c:pt>
                <c:pt idx="750">
                  <c:v>75.32432</c:v>
                </c:pt>
                <c:pt idx="751">
                  <c:v>75.423419999999993</c:v>
                </c:pt>
                <c:pt idx="752">
                  <c:v>75.52252</c:v>
                </c:pt>
                <c:pt idx="753">
                  <c:v>75.621619999999993</c:v>
                </c:pt>
                <c:pt idx="754">
                  <c:v>75.72072</c:v>
                </c:pt>
                <c:pt idx="755">
                  <c:v>75.819820000000007</c:v>
                </c:pt>
                <c:pt idx="756">
                  <c:v>75.91892</c:v>
                </c:pt>
                <c:pt idx="757">
                  <c:v>76.018020000000007</c:v>
                </c:pt>
                <c:pt idx="758">
                  <c:v>76.11712</c:v>
                </c:pt>
                <c:pt idx="759">
                  <c:v>76.216220000000007</c:v>
                </c:pt>
                <c:pt idx="760">
                  <c:v>76.31532</c:v>
                </c:pt>
                <c:pt idx="761">
                  <c:v>76.414410000000004</c:v>
                </c:pt>
                <c:pt idx="762">
                  <c:v>76.513509999999997</c:v>
                </c:pt>
                <c:pt idx="763">
                  <c:v>76.612610000000004</c:v>
                </c:pt>
                <c:pt idx="764">
                  <c:v>76.711709999999997</c:v>
                </c:pt>
                <c:pt idx="765">
                  <c:v>76.810810000000004</c:v>
                </c:pt>
                <c:pt idx="766">
                  <c:v>76.909909999999996</c:v>
                </c:pt>
                <c:pt idx="767">
                  <c:v>77.009010000000004</c:v>
                </c:pt>
                <c:pt idx="768">
                  <c:v>77.108109999999996</c:v>
                </c:pt>
                <c:pt idx="769">
                  <c:v>77.207210000000003</c:v>
                </c:pt>
                <c:pt idx="770">
                  <c:v>77.306309999999996</c:v>
                </c:pt>
                <c:pt idx="771">
                  <c:v>77.405410000000003</c:v>
                </c:pt>
                <c:pt idx="772">
                  <c:v>77.504499999999993</c:v>
                </c:pt>
                <c:pt idx="773">
                  <c:v>77.6036</c:v>
                </c:pt>
                <c:pt idx="774">
                  <c:v>77.702699999999993</c:v>
                </c:pt>
                <c:pt idx="775">
                  <c:v>77.8018</c:v>
                </c:pt>
                <c:pt idx="776">
                  <c:v>77.900899999999993</c:v>
                </c:pt>
                <c:pt idx="777">
                  <c:v>78</c:v>
                </c:pt>
                <c:pt idx="778">
                  <c:v>78.099100000000007</c:v>
                </c:pt>
                <c:pt idx="779">
                  <c:v>78.1982</c:v>
                </c:pt>
                <c:pt idx="780">
                  <c:v>78.297300000000007</c:v>
                </c:pt>
                <c:pt idx="781">
                  <c:v>78.3964</c:v>
                </c:pt>
                <c:pt idx="782">
                  <c:v>78.495500000000007</c:v>
                </c:pt>
                <c:pt idx="783">
                  <c:v>78.594589999999997</c:v>
                </c:pt>
                <c:pt idx="784">
                  <c:v>78.693690000000004</c:v>
                </c:pt>
                <c:pt idx="785">
                  <c:v>78.792789999999997</c:v>
                </c:pt>
                <c:pt idx="786">
                  <c:v>78.891890000000004</c:v>
                </c:pt>
                <c:pt idx="787">
                  <c:v>78.990989999999996</c:v>
                </c:pt>
                <c:pt idx="788">
                  <c:v>79.090090000000004</c:v>
                </c:pt>
                <c:pt idx="789">
                  <c:v>79.189189999999996</c:v>
                </c:pt>
                <c:pt idx="790">
                  <c:v>79.288290000000003</c:v>
                </c:pt>
                <c:pt idx="791">
                  <c:v>79.387389999999996</c:v>
                </c:pt>
                <c:pt idx="792">
                  <c:v>79.486490000000003</c:v>
                </c:pt>
                <c:pt idx="793">
                  <c:v>79.585589999999996</c:v>
                </c:pt>
                <c:pt idx="794">
                  <c:v>79.68468</c:v>
                </c:pt>
                <c:pt idx="795">
                  <c:v>79.783779999999993</c:v>
                </c:pt>
                <c:pt idx="796">
                  <c:v>79.88288</c:v>
                </c:pt>
                <c:pt idx="797">
                  <c:v>79.981979999999993</c:v>
                </c:pt>
                <c:pt idx="798">
                  <c:v>80.08108</c:v>
                </c:pt>
                <c:pt idx="799">
                  <c:v>80.180179999999993</c:v>
                </c:pt>
                <c:pt idx="800">
                  <c:v>80.27928</c:v>
                </c:pt>
                <c:pt idx="801">
                  <c:v>80.378380000000007</c:v>
                </c:pt>
                <c:pt idx="802">
                  <c:v>80.47748</c:v>
                </c:pt>
                <c:pt idx="803">
                  <c:v>80.576580000000007</c:v>
                </c:pt>
                <c:pt idx="804">
                  <c:v>80.67568</c:v>
                </c:pt>
                <c:pt idx="805">
                  <c:v>80.774770000000004</c:v>
                </c:pt>
                <c:pt idx="806">
                  <c:v>80.873869999999997</c:v>
                </c:pt>
                <c:pt idx="807">
                  <c:v>80.972970000000004</c:v>
                </c:pt>
                <c:pt idx="808">
                  <c:v>81.072069999999997</c:v>
                </c:pt>
                <c:pt idx="809">
                  <c:v>81.171170000000004</c:v>
                </c:pt>
                <c:pt idx="810">
                  <c:v>81.270269999999996</c:v>
                </c:pt>
                <c:pt idx="811">
                  <c:v>81.369370000000004</c:v>
                </c:pt>
                <c:pt idx="812">
                  <c:v>81.468469999999996</c:v>
                </c:pt>
                <c:pt idx="813">
                  <c:v>81.567570000000003</c:v>
                </c:pt>
                <c:pt idx="814">
                  <c:v>81.666669999999996</c:v>
                </c:pt>
                <c:pt idx="815">
                  <c:v>81.765770000000003</c:v>
                </c:pt>
                <c:pt idx="816">
                  <c:v>81.864859999999993</c:v>
                </c:pt>
                <c:pt idx="817">
                  <c:v>81.96396</c:v>
                </c:pt>
                <c:pt idx="818">
                  <c:v>82.063059999999993</c:v>
                </c:pt>
                <c:pt idx="819">
                  <c:v>82.16216</c:v>
                </c:pt>
                <c:pt idx="820">
                  <c:v>82.261259999999993</c:v>
                </c:pt>
                <c:pt idx="821">
                  <c:v>82.36036</c:v>
                </c:pt>
                <c:pt idx="822">
                  <c:v>82.459460000000007</c:v>
                </c:pt>
                <c:pt idx="823">
                  <c:v>82.55856</c:v>
                </c:pt>
                <c:pt idx="824">
                  <c:v>82.657660000000007</c:v>
                </c:pt>
                <c:pt idx="825">
                  <c:v>82.75676</c:v>
                </c:pt>
                <c:pt idx="826">
                  <c:v>82.855860000000007</c:v>
                </c:pt>
                <c:pt idx="827">
                  <c:v>82.954949999999997</c:v>
                </c:pt>
                <c:pt idx="828">
                  <c:v>83.054050000000004</c:v>
                </c:pt>
                <c:pt idx="829">
                  <c:v>83.153149999999997</c:v>
                </c:pt>
                <c:pt idx="830">
                  <c:v>83.252250000000004</c:v>
                </c:pt>
                <c:pt idx="831">
                  <c:v>83.351349999999996</c:v>
                </c:pt>
                <c:pt idx="832">
                  <c:v>83.450450000000004</c:v>
                </c:pt>
                <c:pt idx="833">
                  <c:v>83.549549999999996</c:v>
                </c:pt>
                <c:pt idx="834">
                  <c:v>83.648650000000004</c:v>
                </c:pt>
                <c:pt idx="835">
                  <c:v>83.747749999999996</c:v>
                </c:pt>
                <c:pt idx="836">
                  <c:v>83.846850000000003</c:v>
                </c:pt>
                <c:pt idx="837">
                  <c:v>83.945949999999996</c:v>
                </c:pt>
                <c:pt idx="838">
                  <c:v>84.045050000000003</c:v>
                </c:pt>
                <c:pt idx="839">
                  <c:v>84.144139999999993</c:v>
                </c:pt>
                <c:pt idx="840">
                  <c:v>84.24324</c:v>
                </c:pt>
                <c:pt idx="841">
                  <c:v>84.342339999999993</c:v>
                </c:pt>
                <c:pt idx="842">
                  <c:v>84.44144</c:v>
                </c:pt>
                <c:pt idx="843">
                  <c:v>84.540539999999993</c:v>
                </c:pt>
                <c:pt idx="844">
                  <c:v>84.63964</c:v>
                </c:pt>
                <c:pt idx="845">
                  <c:v>84.738740000000007</c:v>
                </c:pt>
                <c:pt idx="846">
                  <c:v>84.83784</c:v>
                </c:pt>
                <c:pt idx="847">
                  <c:v>84.936940000000007</c:v>
                </c:pt>
                <c:pt idx="848">
                  <c:v>85.03604</c:v>
                </c:pt>
                <c:pt idx="849">
                  <c:v>85.135140000000007</c:v>
                </c:pt>
                <c:pt idx="850">
                  <c:v>85.234229999999997</c:v>
                </c:pt>
                <c:pt idx="851">
                  <c:v>85.333330000000004</c:v>
                </c:pt>
                <c:pt idx="852">
                  <c:v>85.432429999999997</c:v>
                </c:pt>
                <c:pt idx="853">
                  <c:v>85.531530000000004</c:v>
                </c:pt>
                <c:pt idx="854">
                  <c:v>85.630629999999996</c:v>
                </c:pt>
                <c:pt idx="855">
                  <c:v>85.729730000000004</c:v>
                </c:pt>
                <c:pt idx="856">
                  <c:v>85.828829999999996</c:v>
                </c:pt>
                <c:pt idx="857">
                  <c:v>85.927930000000003</c:v>
                </c:pt>
                <c:pt idx="858">
                  <c:v>86.027029999999996</c:v>
                </c:pt>
                <c:pt idx="859">
                  <c:v>86.126130000000003</c:v>
                </c:pt>
                <c:pt idx="860">
                  <c:v>86.225229999999996</c:v>
                </c:pt>
                <c:pt idx="861">
                  <c:v>86.32432</c:v>
                </c:pt>
                <c:pt idx="862">
                  <c:v>86.423419999999993</c:v>
                </c:pt>
                <c:pt idx="863">
                  <c:v>86.52252</c:v>
                </c:pt>
                <c:pt idx="864">
                  <c:v>86.621619999999993</c:v>
                </c:pt>
                <c:pt idx="865">
                  <c:v>86.72072</c:v>
                </c:pt>
                <c:pt idx="866">
                  <c:v>86.819820000000007</c:v>
                </c:pt>
                <c:pt idx="867">
                  <c:v>86.91892</c:v>
                </c:pt>
                <c:pt idx="868">
                  <c:v>87.018020000000007</c:v>
                </c:pt>
                <c:pt idx="869">
                  <c:v>87.11712</c:v>
                </c:pt>
                <c:pt idx="870">
                  <c:v>87.216220000000007</c:v>
                </c:pt>
                <c:pt idx="871">
                  <c:v>87.31532</c:v>
                </c:pt>
                <c:pt idx="872">
                  <c:v>87.414410000000004</c:v>
                </c:pt>
                <c:pt idx="873">
                  <c:v>87.513509999999997</c:v>
                </c:pt>
                <c:pt idx="874">
                  <c:v>87.612610000000004</c:v>
                </c:pt>
                <c:pt idx="875">
                  <c:v>87.711709999999997</c:v>
                </c:pt>
                <c:pt idx="876">
                  <c:v>87.810810000000004</c:v>
                </c:pt>
                <c:pt idx="877">
                  <c:v>87.909909999999996</c:v>
                </c:pt>
                <c:pt idx="878">
                  <c:v>88.009010000000004</c:v>
                </c:pt>
                <c:pt idx="879">
                  <c:v>88.108109999999996</c:v>
                </c:pt>
                <c:pt idx="880">
                  <c:v>88.207210000000003</c:v>
                </c:pt>
                <c:pt idx="881">
                  <c:v>88.306309999999996</c:v>
                </c:pt>
                <c:pt idx="882">
                  <c:v>88.405410000000003</c:v>
                </c:pt>
                <c:pt idx="883">
                  <c:v>88.504499999999993</c:v>
                </c:pt>
                <c:pt idx="884">
                  <c:v>88.6036</c:v>
                </c:pt>
                <c:pt idx="885">
                  <c:v>88.702699999999993</c:v>
                </c:pt>
                <c:pt idx="886">
                  <c:v>88.8018</c:v>
                </c:pt>
                <c:pt idx="887">
                  <c:v>88.900899999999993</c:v>
                </c:pt>
                <c:pt idx="888">
                  <c:v>89</c:v>
                </c:pt>
                <c:pt idx="889">
                  <c:v>89.099100000000007</c:v>
                </c:pt>
                <c:pt idx="890">
                  <c:v>89.1982</c:v>
                </c:pt>
                <c:pt idx="891">
                  <c:v>89.297300000000007</c:v>
                </c:pt>
                <c:pt idx="892">
                  <c:v>89.3964</c:v>
                </c:pt>
                <c:pt idx="893">
                  <c:v>89.495500000000007</c:v>
                </c:pt>
                <c:pt idx="894">
                  <c:v>89.594589999999997</c:v>
                </c:pt>
                <c:pt idx="895">
                  <c:v>89.693690000000004</c:v>
                </c:pt>
                <c:pt idx="896">
                  <c:v>89.792789999999997</c:v>
                </c:pt>
                <c:pt idx="897">
                  <c:v>89.891890000000004</c:v>
                </c:pt>
                <c:pt idx="898">
                  <c:v>89.990989999999996</c:v>
                </c:pt>
                <c:pt idx="899">
                  <c:v>90.090090000000004</c:v>
                </c:pt>
                <c:pt idx="900">
                  <c:v>90.189189999999996</c:v>
                </c:pt>
                <c:pt idx="901">
                  <c:v>90.288290000000003</c:v>
                </c:pt>
                <c:pt idx="902">
                  <c:v>90.387389999999996</c:v>
                </c:pt>
                <c:pt idx="903">
                  <c:v>90.486490000000003</c:v>
                </c:pt>
                <c:pt idx="904">
                  <c:v>90.585589999999996</c:v>
                </c:pt>
                <c:pt idx="905">
                  <c:v>90.68468</c:v>
                </c:pt>
                <c:pt idx="906">
                  <c:v>90.783779999999993</c:v>
                </c:pt>
                <c:pt idx="907">
                  <c:v>90.88288</c:v>
                </c:pt>
                <c:pt idx="908">
                  <c:v>90.981979999999993</c:v>
                </c:pt>
                <c:pt idx="909">
                  <c:v>91.08108</c:v>
                </c:pt>
                <c:pt idx="910">
                  <c:v>91.180179999999993</c:v>
                </c:pt>
                <c:pt idx="911">
                  <c:v>91.27928</c:v>
                </c:pt>
                <c:pt idx="912">
                  <c:v>91.378380000000007</c:v>
                </c:pt>
                <c:pt idx="913">
                  <c:v>91.47748</c:v>
                </c:pt>
                <c:pt idx="914">
                  <c:v>91.576580000000007</c:v>
                </c:pt>
                <c:pt idx="915">
                  <c:v>91.67568</c:v>
                </c:pt>
                <c:pt idx="916">
                  <c:v>91.774770000000004</c:v>
                </c:pt>
                <c:pt idx="917">
                  <c:v>91.873869999999997</c:v>
                </c:pt>
                <c:pt idx="918">
                  <c:v>91.972970000000004</c:v>
                </c:pt>
                <c:pt idx="919">
                  <c:v>92.072069999999997</c:v>
                </c:pt>
                <c:pt idx="920">
                  <c:v>92.171170000000004</c:v>
                </c:pt>
                <c:pt idx="921">
                  <c:v>92.270269999999996</c:v>
                </c:pt>
                <c:pt idx="922">
                  <c:v>92.369370000000004</c:v>
                </c:pt>
                <c:pt idx="923">
                  <c:v>92.468469999999996</c:v>
                </c:pt>
                <c:pt idx="924">
                  <c:v>92.567570000000003</c:v>
                </c:pt>
                <c:pt idx="925">
                  <c:v>92.666669999999996</c:v>
                </c:pt>
                <c:pt idx="926">
                  <c:v>92.765770000000003</c:v>
                </c:pt>
                <c:pt idx="927">
                  <c:v>92.864859999999993</c:v>
                </c:pt>
                <c:pt idx="928">
                  <c:v>92.96396</c:v>
                </c:pt>
                <c:pt idx="929">
                  <c:v>93.063059999999993</c:v>
                </c:pt>
                <c:pt idx="930">
                  <c:v>93.16216</c:v>
                </c:pt>
                <c:pt idx="931">
                  <c:v>93.261259999999993</c:v>
                </c:pt>
                <c:pt idx="932">
                  <c:v>93.36036</c:v>
                </c:pt>
                <c:pt idx="933">
                  <c:v>93.459460000000007</c:v>
                </c:pt>
                <c:pt idx="934">
                  <c:v>93.55856</c:v>
                </c:pt>
                <c:pt idx="935">
                  <c:v>93.657660000000007</c:v>
                </c:pt>
                <c:pt idx="936">
                  <c:v>93.75676</c:v>
                </c:pt>
                <c:pt idx="937">
                  <c:v>93.855860000000007</c:v>
                </c:pt>
                <c:pt idx="938">
                  <c:v>93.954949999999997</c:v>
                </c:pt>
                <c:pt idx="939">
                  <c:v>94.054050000000004</c:v>
                </c:pt>
                <c:pt idx="940">
                  <c:v>94.153149999999997</c:v>
                </c:pt>
                <c:pt idx="941">
                  <c:v>94.252250000000004</c:v>
                </c:pt>
                <c:pt idx="942">
                  <c:v>94.351349999999996</c:v>
                </c:pt>
                <c:pt idx="943">
                  <c:v>94.450450000000004</c:v>
                </c:pt>
                <c:pt idx="944">
                  <c:v>94.549549999999996</c:v>
                </c:pt>
                <c:pt idx="945">
                  <c:v>94.648650000000004</c:v>
                </c:pt>
                <c:pt idx="946">
                  <c:v>94.747749999999996</c:v>
                </c:pt>
                <c:pt idx="947">
                  <c:v>94.846850000000003</c:v>
                </c:pt>
                <c:pt idx="948">
                  <c:v>94.945949999999996</c:v>
                </c:pt>
                <c:pt idx="949">
                  <c:v>95.045050000000003</c:v>
                </c:pt>
                <c:pt idx="950">
                  <c:v>95.144139999999993</c:v>
                </c:pt>
                <c:pt idx="951">
                  <c:v>95.24324</c:v>
                </c:pt>
                <c:pt idx="952">
                  <c:v>95.342339999999993</c:v>
                </c:pt>
                <c:pt idx="953">
                  <c:v>95.44144</c:v>
                </c:pt>
                <c:pt idx="954">
                  <c:v>95.540539999999993</c:v>
                </c:pt>
                <c:pt idx="955">
                  <c:v>95.63964</c:v>
                </c:pt>
                <c:pt idx="956">
                  <c:v>95.738740000000007</c:v>
                </c:pt>
                <c:pt idx="957">
                  <c:v>95.83784</c:v>
                </c:pt>
                <c:pt idx="958">
                  <c:v>95.936940000000007</c:v>
                </c:pt>
                <c:pt idx="959">
                  <c:v>96.03604</c:v>
                </c:pt>
                <c:pt idx="960">
                  <c:v>96.135140000000007</c:v>
                </c:pt>
                <c:pt idx="961">
                  <c:v>96.234229999999997</c:v>
                </c:pt>
                <c:pt idx="962">
                  <c:v>96.333330000000004</c:v>
                </c:pt>
                <c:pt idx="963">
                  <c:v>96.432429999999997</c:v>
                </c:pt>
                <c:pt idx="964">
                  <c:v>96.531530000000004</c:v>
                </c:pt>
                <c:pt idx="965">
                  <c:v>96.630629999999996</c:v>
                </c:pt>
                <c:pt idx="966">
                  <c:v>96.729730000000004</c:v>
                </c:pt>
                <c:pt idx="967">
                  <c:v>96.828829999999996</c:v>
                </c:pt>
                <c:pt idx="968">
                  <c:v>96.927930000000003</c:v>
                </c:pt>
                <c:pt idx="969">
                  <c:v>97.027029999999996</c:v>
                </c:pt>
                <c:pt idx="970">
                  <c:v>97.126130000000003</c:v>
                </c:pt>
                <c:pt idx="971">
                  <c:v>97.225229999999996</c:v>
                </c:pt>
                <c:pt idx="972">
                  <c:v>97.32432</c:v>
                </c:pt>
                <c:pt idx="973">
                  <c:v>97.423419999999993</c:v>
                </c:pt>
                <c:pt idx="974">
                  <c:v>97.52252</c:v>
                </c:pt>
                <c:pt idx="975">
                  <c:v>97.621619999999993</c:v>
                </c:pt>
                <c:pt idx="976">
                  <c:v>97.72072</c:v>
                </c:pt>
                <c:pt idx="977">
                  <c:v>97.819820000000007</c:v>
                </c:pt>
                <c:pt idx="978">
                  <c:v>97.91892</c:v>
                </c:pt>
                <c:pt idx="979">
                  <c:v>98.018020000000007</c:v>
                </c:pt>
                <c:pt idx="980">
                  <c:v>98.11712</c:v>
                </c:pt>
                <c:pt idx="981">
                  <c:v>98.216220000000007</c:v>
                </c:pt>
                <c:pt idx="982">
                  <c:v>98.31532</c:v>
                </c:pt>
                <c:pt idx="983">
                  <c:v>98.414410000000004</c:v>
                </c:pt>
                <c:pt idx="984">
                  <c:v>98.513509999999997</c:v>
                </c:pt>
                <c:pt idx="985">
                  <c:v>98.612610000000004</c:v>
                </c:pt>
                <c:pt idx="986">
                  <c:v>98.711709999999997</c:v>
                </c:pt>
                <c:pt idx="987">
                  <c:v>98.810810000000004</c:v>
                </c:pt>
                <c:pt idx="988">
                  <c:v>98.909909999999996</c:v>
                </c:pt>
                <c:pt idx="989">
                  <c:v>99.009010000000004</c:v>
                </c:pt>
                <c:pt idx="990">
                  <c:v>99.108109999999996</c:v>
                </c:pt>
                <c:pt idx="991">
                  <c:v>99.207210000000003</c:v>
                </c:pt>
                <c:pt idx="992">
                  <c:v>99.306309999999996</c:v>
                </c:pt>
                <c:pt idx="993">
                  <c:v>99.405410000000003</c:v>
                </c:pt>
                <c:pt idx="994">
                  <c:v>99.504499999999993</c:v>
                </c:pt>
                <c:pt idx="995">
                  <c:v>99.6036</c:v>
                </c:pt>
                <c:pt idx="996">
                  <c:v>99.702699999999993</c:v>
                </c:pt>
                <c:pt idx="997">
                  <c:v>99.8018</c:v>
                </c:pt>
                <c:pt idx="998">
                  <c:v>99.900899999999993</c:v>
                </c:pt>
                <c:pt idx="999">
                  <c:v>100</c:v>
                </c:pt>
              </c:numCache>
            </c:numRef>
          </c:xVal>
          <c:yVal>
            <c:numRef>
              <c:f>'Ex 3.13'!$D$8:$D$1007</c:f>
              <c:numCache>
                <c:formatCode>General</c:formatCode>
                <c:ptCount val="1000"/>
                <c:pt idx="0">
                  <c:v>184.02024</c:v>
                </c:pt>
                <c:pt idx="1">
                  <c:v>183.79451</c:v>
                </c:pt>
                <c:pt idx="2">
                  <c:v>183.56895</c:v>
                </c:pt>
                <c:pt idx="3">
                  <c:v>183.34358</c:v>
                </c:pt>
                <c:pt idx="4">
                  <c:v>183.11839000000001</c:v>
                </c:pt>
                <c:pt idx="5">
                  <c:v>182.89338000000001</c:v>
                </c:pt>
                <c:pt idx="6">
                  <c:v>182.66856000000001</c:v>
                </c:pt>
                <c:pt idx="7">
                  <c:v>182.44390999999999</c:v>
                </c:pt>
                <c:pt idx="8">
                  <c:v>182.21944999999999</c:v>
                </c:pt>
                <c:pt idx="9">
                  <c:v>181.99517</c:v>
                </c:pt>
                <c:pt idx="10">
                  <c:v>181.77107000000001</c:v>
                </c:pt>
                <c:pt idx="11">
                  <c:v>181.54714999999999</c:v>
                </c:pt>
                <c:pt idx="12">
                  <c:v>181.32342</c:v>
                </c:pt>
                <c:pt idx="13">
                  <c:v>181.09986000000001</c:v>
                </c:pt>
                <c:pt idx="14">
                  <c:v>180.87648999999999</c:v>
                </c:pt>
                <c:pt idx="15">
                  <c:v>180.6533</c:v>
                </c:pt>
                <c:pt idx="16">
                  <c:v>180.43029000000001</c:v>
                </c:pt>
                <c:pt idx="17">
                  <c:v>180.20746</c:v>
                </c:pt>
                <c:pt idx="18">
                  <c:v>179.98482000000001</c:v>
                </c:pt>
                <c:pt idx="19">
                  <c:v>179.76236</c:v>
                </c:pt>
                <c:pt idx="20">
                  <c:v>179.54007999999999</c:v>
                </c:pt>
                <c:pt idx="21">
                  <c:v>179.31798000000001</c:v>
                </c:pt>
                <c:pt idx="22">
                  <c:v>179.09605999999999</c:v>
                </c:pt>
                <c:pt idx="23">
                  <c:v>178.87432000000001</c:v>
                </c:pt>
                <c:pt idx="24">
                  <c:v>178.65277</c:v>
                </c:pt>
                <c:pt idx="25">
                  <c:v>178.4314</c:v>
                </c:pt>
                <c:pt idx="26">
                  <c:v>178.21020999999999</c:v>
                </c:pt>
                <c:pt idx="27" formatCode="0.0">
                  <c:v>177.98920000000001</c:v>
                </c:pt>
                <c:pt idx="28" formatCode="0.00">
                  <c:v>177.76837</c:v>
                </c:pt>
                <c:pt idx="29" formatCode="0.00">
                  <c:v>177.54773</c:v>
                </c:pt>
                <c:pt idx="30" formatCode="0.0">
                  <c:v>177.32726</c:v>
                </c:pt>
                <c:pt idx="31" formatCode="0.00">
                  <c:v>177.10697999999999</c:v>
                </c:pt>
                <c:pt idx="32" formatCode="0.0000">
                  <c:v>176.88687999999999</c:v>
                </c:pt>
                <c:pt idx="33">
                  <c:v>176.66696999999999</c:v>
                </c:pt>
                <c:pt idx="34" formatCode="0.0">
                  <c:v>176.44722999999999</c:v>
                </c:pt>
                <c:pt idx="35" formatCode="0.00">
                  <c:v>176.22767999999999</c:v>
                </c:pt>
                <c:pt idx="36" formatCode="0.00">
                  <c:v>176.00829999999999</c:v>
                </c:pt>
                <c:pt idx="37" formatCode="0.0">
                  <c:v>175.78910999999999</c:v>
                </c:pt>
                <c:pt idx="38" formatCode="0.00">
                  <c:v>175.5701</c:v>
                </c:pt>
                <c:pt idx="39" formatCode="0.0000">
                  <c:v>175.35128</c:v>
                </c:pt>
                <c:pt idx="40">
                  <c:v>175.13263000000001</c:v>
                </c:pt>
                <c:pt idx="41">
                  <c:v>174.91417000000001</c:v>
                </c:pt>
                <c:pt idx="42">
                  <c:v>174.69588999999999</c:v>
                </c:pt>
                <c:pt idx="43">
                  <c:v>174.47779</c:v>
                </c:pt>
                <c:pt idx="44">
                  <c:v>174.25987000000001</c:v>
                </c:pt>
                <c:pt idx="45">
                  <c:v>174.04212999999999</c:v>
                </c:pt>
                <c:pt idx="46">
                  <c:v>173.82458</c:v>
                </c:pt>
                <c:pt idx="47">
                  <c:v>173.60721000000001</c:v>
                </c:pt>
                <c:pt idx="48">
                  <c:v>173.39001999999999</c:v>
                </c:pt>
                <c:pt idx="49">
                  <c:v>173.17301</c:v>
                </c:pt>
                <c:pt idx="50">
                  <c:v>172.95617999999999</c:v>
                </c:pt>
                <c:pt idx="51">
                  <c:v>172.73954000000001</c:v>
                </c:pt>
                <c:pt idx="52">
                  <c:v>172.52306999999999</c:v>
                </c:pt>
                <c:pt idx="53">
                  <c:v>172.30679000000001</c:v>
                </c:pt>
                <c:pt idx="54">
                  <c:v>172.09069</c:v>
                </c:pt>
                <c:pt idx="55">
                  <c:v>171.87477000000001</c:v>
                </c:pt>
                <c:pt idx="56">
                  <c:v>171.65904</c:v>
                </c:pt>
                <c:pt idx="57">
                  <c:v>171.44347999999999</c:v>
                </c:pt>
                <c:pt idx="58">
                  <c:v>171.22810999999999</c:v>
                </c:pt>
                <c:pt idx="59">
                  <c:v>171.01292000000001</c:v>
                </c:pt>
                <c:pt idx="60">
                  <c:v>170.79791</c:v>
                </c:pt>
                <c:pt idx="61">
                  <c:v>170.58308</c:v>
                </c:pt>
                <c:pt idx="62">
                  <c:v>170.36843999999999</c:v>
                </c:pt>
                <c:pt idx="63">
                  <c:v>170.15397999999999</c:v>
                </c:pt>
                <c:pt idx="64">
                  <c:v>169.93969000000001</c:v>
                </c:pt>
                <c:pt idx="65">
                  <c:v>169.72559000000001</c:v>
                </c:pt>
                <c:pt idx="66">
                  <c:v>169.51168000000001</c:v>
                </c:pt>
                <c:pt idx="67">
                  <c:v>169.29794000000001</c:v>
                </c:pt>
                <c:pt idx="68">
                  <c:v>169.08439000000001</c:v>
                </c:pt>
                <c:pt idx="69">
                  <c:v>168.87101000000001</c:v>
                </c:pt>
                <c:pt idx="70">
                  <c:v>168.65781999999999</c:v>
                </c:pt>
                <c:pt idx="71">
                  <c:v>168.44480999999999</c:v>
                </c:pt>
                <c:pt idx="72">
                  <c:v>168.23199</c:v>
                </c:pt>
                <c:pt idx="73">
                  <c:v>168.01934</c:v>
                </c:pt>
                <c:pt idx="74">
                  <c:v>167.80688000000001</c:v>
                </c:pt>
                <c:pt idx="75">
                  <c:v>167.59459000000001</c:v>
                </c:pt>
                <c:pt idx="76">
                  <c:v>167.38248999999999</c:v>
                </c:pt>
                <c:pt idx="77">
                  <c:v>167.17058</c:v>
                </c:pt>
                <c:pt idx="78">
                  <c:v>166.95884000000001</c:v>
                </c:pt>
                <c:pt idx="79">
                  <c:v>166.74728999999999</c:v>
                </c:pt>
                <c:pt idx="80">
                  <c:v>166.53591</c:v>
                </c:pt>
                <c:pt idx="81">
                  <c:v>166.32472000000001</c:v>
                </c:pt>
                <c:pt idx="82">
                  <c:v>166.11371</c:v>
                </c:pt>
                <c:pt idx="83">
                  <c:v>165.90289000000001</c:v>
                </c:pt>
                <c:pt idx="84">
                  <c:v>165.69224</c:v>
                </c:pt>
                <c:pt idx="85">
                  <c:v>165.48177999999999</c:v>
                </c:pt>
                <c:pt idx="86">
                  <c:v>165.27149</c:v>
                </c:pt>
                <c:pt idx="87">
                  <c:v>165.06138999999999</c:v>
                </c:pt>
                <c:pt idx="88">
                  <c:v>164.85148000000001</c:v>
                </c:pt>
                <c:pt idx="89">
                  <c:v>164.64174</c:v>
                </c:pt>
                <c:pt idx="90">
                  <c:v>164.43217999999999</c:v>
                </c:pt>
                <c:pt idx="91">
                  <c:v>164.22281000000001</c:v>
                </c:pt>
                <c:pt idx="92">
                  <c:v>164.01362</c:v>
                </c:pt>
                <c:pt idx="93">
                  <c:v>163.80461</c:v>
                </c:pt>
                <c:pt idx="94">
                  <c:v>163.59577999999999</c:v>
                </c:pt>
                <c:pt idx="95">
                  <c:v>163.38713999999999</c:v>
                </c:pt>
                <c:pt idx="96">
                  <c:v>163.17867000000001</c:v>
                </c:pt>
                <c:pt idx="97">
                  <c:v>162.97039000000001</c:v>
                </c:pt>
                <c:pt idx="98">
                  <c:v>162.76229000000001</c:v>
                </c:pt>
                <c:pt idx="99">
                  <c:v>162.55437000000001</c:v>
                </c:pt>
                <c:pt idx="100">
                  <c:v>162.34664000000001</c:v>
                </c:pt>
                <c:pt idx="101">
                  <c:v>162.13908000000001</c:v>
                </c:pt>
                <c:pt idx="102">
                  <c:v>161.93171000000001</c:v>
                </c:pt>
                <c:pt idx="103">
                  <c:v>161.72452000000001</c:v>
                </c:pt>
                <c:pt idx="104">
                  <c:v>161.51750999999999</c:v>
                </c:pt>
                <c:pt idx="105">
                  <c:v>161.31067999999999</c:v>
                </c:pt>
                <c:pt idx="106">
                  <c:v>161.10404</c:v>
                </c:pt>
                <c:pt idx="107">
                  <c:v>160.89757</c:v>
                </c:pt>
                <c:pt idx="108">
                  <c:v>160.69129000000001</c:v>
                </c:pt>
                <c:pt idx="109">
                  <c:v>160.48518999999999</c:v>
                </c:pt>
                <c:pt idx="110">
                  <c:v>160.27927</c:v>
                </c:pt>
                <c:pt idx="111">
                  <c:v>160.07353000000001</c:v>
                </c:pt>
                <c:pt idx="112">
                  <c:v>159.86797999999999</c:v>
                </c:pt>
                <c:pt idx="113">
                  <c:v>159.66261</c:v>
                </c:pt>
                <c:pt idx="114">
                  <c:v>159.45741000000001</c:v>
                </c:pt>
                <c:pt idx="115">
                  <c:v>159.25239999999999</c:v>
                </c:pt>
                <c:pt idx="116">
                  <c:v>159.04758000000001</c:v>
                </c:pt>
                <c:pt idx="117">
                  <c:v>158.84293</c:v>
                </c:pt>
                <c:pt idx="118">
                  <c:v>158.63847000000001</c:v>
                </c:pt>
                <c:pt idx="119">
                  <c:v>158.43418</c:v>
                </c:pt>
                <c:pt idx="120">
                  <c:v>158.23007999999999</c:v>
                </c:pt>
                <c:pt idx="121">
                  <c:v>158.02616</c:v>
                </c:pt>
                <c:pt idx="122">
                  <c:v>157.82243</c:v>
                </c:pt>
                <c:pt idx="123">
                  <c:v>157.61886999999999</c:v>
                </c:pt>
                <c:pt idx="124">
                  <c:v>157.41550000000001</c:v>
                </c:pt>
                <c:pt idx="125">
                  <c:v>157.21231</c:v>
                </c:pt>
                <c:pt idx="126">
                  <c:v>157.0093</c:v>
                </c:pt>
                <c:pt idx="127">
                  <c:v>156.80646999999999</c:v>
                </c:pt>
                <c:pt idx="128">
                  <c:v>156.60382000000001</c:v>
                </c:pt>
                <c:pt idx="129">
                  <c:v>156.40136000000001</c:v>
                </c:pt>
                <c:pt idx="130">
                  <c:v>156.19908000000001</c:v>
                </c:pt>
                <c:pt idx="131">
                  <c:v>155.99698000000001</c:v>
                </c:pt>
                <c:pt idx="132">
                  <c:v>155.79506000000001</c:v>
                </c:pt>
                <c:pt idx="133">
                  <c:v>155.59332000000001</c:v>
                </c:pt>
                <c:pt idx="134">
                  <c:v>155.39177000000001</c:v>
                </c:pt>
                <c:pt idx="135">
                  <c:v>155.19039000000001</c:v>
                </c:pt>
                <c:pt idx="136">
                  <c:v>154.98920000000001</c:v>
                </c:pt>
                <c:pt idx="137">
                  <c:v>154.78818999999999</c:v>
                </c:pt>
                <c:pt idx="138">
                  <c:v>154.58735999999999</c:v>
                </c:pt>
                <c:pt idx="139">
                  <c:v>154.38672</c:v>
                </c:pt>
                <c:pt idx="140">
                  <c:v>154.18625</c:v>
                </c:pt>
                <c:pt idx="141">
                  <c:v>153.98597000000001</c:v>
                </c:pt>
                <c:pt idx="142">
                  <c:v>153.78586999999999</c:v>
                </c:pt>
                <c:pt idx="143">
                  <c:v>153.58595</c:v>
                </c:pt>
                <c:pt idx="144">
                  <c:v>153.38621000000001</c:v>
                </c:pt>
                <c:pt idx="145">
                  <c:v>153.18665999999999</c:v>
                </c:pt>
                <c:pt idx="146">
                  <c:v>152.98728</c:v>
                </c:pt>
                <c:pt idx="147">
                  <c:v>152.78809000000001</c:v>
                </c:pt>
                <c:pt idx="148">
                  <c:v>152.58908</c:v>
                </c:pt>
                <c:pt idx="149">
                  <c:v>152.39025000000001</c:v>
                </c:pt>
                <c:pt idx="150">
                  <c:v>152.19161</c:v>
                </c:pt>
                <c:pt idx="151">
                  <c:v>151.99314000000001</c:v>
                </c:pt>
                <c:pt idx="152">
                  <c:v>151.79486</c:v>
                </c:pt>
                <c:pt idx="153">
                  <c:v>151.59675999999999</c:v>
                </c:pt>
                <c:pt idx="154">
                  <c:v>151.39884000000001</c:v>
                </c:pt>
                <c:pt idx="155">
                  <c:v>151.2011</c:v>
                </c:pt>
                <c:pt idx="156">
                  <c:v>151.00354999999999</c:v>
                </c:pt>
                <c:pt idx="157">
                  <c:v>150.80617000000001</c:v>
                </c:pt>
                <c:pt idx="158">
                  <c:v>150.60898</c:v>
                </c:pt>
                <c:pt idx="159">
                  <c:v>150.41197</c:v>
                </c:pt>
                <c:pt idx="160">
                  <c:v>150.21513999999999</c:v>
                </c:pt>
                <c:pt idx="161">
                  <c:v>150.01849999999999</c:v>
                </c:pt>
                <c:pt idx="162">
                  <c:v>149.82203000000001</c:v>
                </c:pt>
                <c:pt idx="163">
                  <c:v>149.62575000000001</c:v>
                </c:pt>
                <c:pt idx="164">
                  <c:v>149.42965000000001</c:v>
                </c:pt>
                <c:pt idx="165">
                  <c:v>149.23373000000001</c:v>
                </c:pt>
                <c:pt idx="166">
                  <c:v>149.03799000000001</c:v>
                </c:pt>
                <c:pt idx="167">
                  <c:v>148.84244000000001</c:v>
                </c:pt>
                <c:pt idx="168">
                  <c:v>148.64706000000001</c:v>
                </c:pt>
                <c:pt idx="169">
                  <c:v>148.45187000000001</c:v>
                </c:pt>
                <c:pt idx="170">
                  <c:v>148.25685999999999</c:v>
                </c:pt>
                <c:pt idx="171">
                  <c:v>148.06202999999999</c:v>
                </c:pt>
                <c:pt idx="172">
                  <c:v>147.86739</c:v>
                </c:pt>
                <c:pt idx="173">
                  <c:v>147.67292</c:v>
                </c:pt>
                <c:pt idx="174">
                  <c:v>147.47864000000001</c:v>
                </c:pt>
                <c:pt idx="175">
                  <c:v>147.28453999999999</c:v>
                </c:pt>
                <c:pt idx="176">
                  <c:v>147.09062</c:v>
                </c:pt>
                <c:pt idx="177">
                  <c:v>146.89688000000001</c:v>
                </c:pt>
                <c:pt idx="178">
                  <c:v>146.70331999999999</c:v>
                </c:pt>
                <c:pt idx="179">
                  <c:v>146.50995</c:v>
                </c:pt>
                <c:pt idx="180">
                  <c:v>146.31675999999999</c:v>
                </c:pt>
                <c:pt idx="181">
                  <c:v>146.12375</c:v>
                </c:pt>
                <c:pt idx="182">
                  <c:v>145.93091999999999</c:v>
                </c:pt>
                <c:pt idx="183">
                  <c:v>145.73827</c:v>
                </c:pt>
                <c:pt idx="184">
                  <c:v>145.54580999999999</c:v>
                </c:pt>
                <c:pt idx="185">
                  <c:v>145.35352</c:v>
                </c:pt>
                <c:pt idx="186">
                  <c:v>145.16141999999999</c:v>
                </c:pt>
                <c:pt idx="187">
                  <c:v>144.96950000000001</c:v>
                </c:pt>
                <c:pt idx="188">
                  <c:v>144.77777</c:v>
                </c:pt>
                <c:pt idx="189">
                  <c:v>144.58620999999999</c:v>
                </c:pt>
                <c:pt idx="190">
                  <c:v>144.39483999999999</c:v>
                </c:pt>
                <c:pt idx="191">
                  <c:v>144.20364000000001</c:v>
                </c:pt>
                <c:pt idx="192">
                  <c:v>144.01263</c:v>
                </c:pt>
                <c:pt idx="193">
                  <c:v>143.82181</c:v>
                </c:pt>
                <c:pt idx="194">
                  <c:v>143.63115999999999</c:v>
                </c:pt>
                <c:pt idx="195">
                  <c:v>143.44068999999999</c:v>
                </c:pt>
                <c:pt idx="196">
                  <c:v>143.25040999999999</c:v>
                </c:pt>
                <c:pt idx="197">
                  <c:v>143.06030999999999</c:v>
                </c:pt>
                <c:pt idx="198">
                  <c:v>142.87038999999999</c:v>
                </c:pt>
                <c:pt idx="199">
                  <c:v>142.68065000000001</c:v>
                </c:pt>
                <c:pt idx="200">
                  <c:v>142.49109999999999</c:v>
                </c:pt>
                <c:pt idx="201">
                  <c:v>142.30171999999999</c:v>
                </c:pt>
                <c:pt idx="202">
                  <c:v>142.11252999999999</c:v>
                </c:pt>
                <c:pt idx="203">
                  <c:v>141.92352</c:v>
                </c:pt>
                <c:pt idx="204">
                  <c:v>141.73469</c:v>
                </c:pt>
                <c:pt idx="205">
                  <c:v>141.54604</c:v>
                </c:pt>
                <c:pt idx="206">
                  <c:v>141.35758000000001</c:v>
                </c:pt>
                <c:pt idx="207">
                  <c:v>141.16928999999999</c:v>
                </c:pt>
                <c:pt idx="208">
                  <c:v>140.98119</c:v>
                </c:pt>
                <c:pt idx="209">
                  <c:v>140.79327000000001</c:v>
                </c:pt>
                <c:pt idx="210">
                  <c:v>140.60552999999999</c:v>
                </c:pt>
                <c:pt idx="211">
                  <c:v>140.41798</c:v>
                </c:pt>
                <c:pt idx="212">
                  <c:v>140.23060000000001</c:v>
                </c:pt>
                <c:pt idx="213">
                  <c:v>140.04340999999999</c:v>
                </c:pt>
                <c:pt idx="214">
                  <c:v>139.85640000000001</c:v>
                </c:pt>
                <c:pt idx="215">
                  <c:v>139.66956999999999</c:v>
                </c:pt>
                <c:pt idx="216">
                  <c:v>139.48292000000001</c:v>
                </c:pt>
                <c:pt idx="217">
                  <c:v>139.29646</c:v>
                </c:pt>
                <c:pt idx="218">
                  <c:v>139.11018000000001</c:v>
                </c:pt>
                <c:pt idx="219">
                  <c:v>138.92407</c:v>
                </c:pt>
                <c:pt idx="220">
                  <c:v>138.73814999999999</c:v>
                </c:pt>
                <c:pt idx="221">
                  <c:v>138.55242000000001</c:v>
                </c:pt>
                <c:pt idx="222">
                  <c:v>138.36686</c:v>
                </c:pt>
                <c:pt idx="223">
                  <c:v>138.18149</c:v>
                </c:pt>
                <c:pt idx="224">
                  <c:v>137.99628999999999</c:v>
                </c:pt>
                <c:pt idx="225">
                  <c:v>137.81128000000001</c:v>
                </c:pt>
                <c:pt idx="226">
                  <c:v>137.62645000000001</c:v>
                </c:pt>
                <c:pt idx="227">
                  <c:v>137.44181</c:v>
                </c:pt>
                <c:pt idx="228">
                  <c:v>137.25734</c:v>
                </c:pt>
                <c:pt idx="229">
                  <c:v>137.07306</c:v>
                </c:pt>
                <c:pt idx="230">
                  <c:v>136.88894999999999</c:v>
                </c:pt>
                <c:pt idx="231">
                  <c:v>136.70502999999999</c:v>
                </c:pt>
                <c:pt idx="232">
                  <c:v>136.5213</c:v>
                </c:pt>
                <c:pt idx="233">
                  <c:v>136.33774</c:v>
                </c:pt>
                <c:pt idx="234">
                  <c:v>136.15437</c:v>
                </c:pt>
                <c:pt idx="235">
                  <c:v>135.97117</c:v>
                </c:pt>
                <c:pt idx="236">
                  <c:v>135.78816</c:v>
                </c:pt>
                <c:pt idx="237">
                  <c:v>135.60533000000001</c:v>
                </c:pt>
                <c:pt idx="238">
                  <c:v>135.42268999999999</c:v>
                </c:pt>
                <c:pt idx="239">
                  <c:v>135.24021999999999</c:v>
                </c:pt>
                <c:pt idx="240">
                  <c:v>135.05794</c:v>
                </c:pt>
                <c:pt idx="241">
                  <c:v>134.87583000000001</c:v>
                </c:pt>
                <c:pt idx="242">
                  <c:v>134.69390999999999</c:v>
                </c:pt>
                <c:pt idx="243">
                  <c:v>134.51218</c:v>
                </c:pt>
                <c:pt idx="244">
                  <c:v>134.33062000000001</c:v>
                </c:pt>
                <c:pt idx="245">
                  <c:v>134.14923999999999</c:v>
                </c:pt>
                <c:pt idx="246">
                  <c:v>133.96805000000001</c:v>
                </c:pt>
                <c:pt idx="247">
                  <c:v>133.78703999999999</c:v>
                </c:pt>
                <c:pt idx="248">
                  <c:v>133.60621</c:v>
                </c:pt>
                <c:pt idx="249">
                  <c:v>133.42555999999999</c:v>
                </c:pt>
                <c:pt idx="250">
                  <c:v>133.24510000000001</c:v>
                </c:pt>
                <c:pt idx="251">
                  <c:v>133.06480999999999</c:v>
                </c:pt>
                <c:pt idx="252">
                  <c:v>132.88471000000001</c:v>
                </c:pt>
                <c:pt idx="253">
                  <c:v>132.70479</c:v>
                </c:pt>
                <c:pt idx="254">
                  <c:v>132.52504999999999</c:v>
                </c:pt>
                <c:pt idx="255">
                  <c:v>132.34549999999999</c:v>
                </c:pt>
                <c:pt idx="256">
                  <c:v>132.16612000000001</c:v>
                </c:pt>
                <c:pt idx="257">
                  <c:v>131.98693</c:v>
                </c:pt>
                <c:pt idx="258">
                  <c:v>131.80792</c:v>
                </c:pt>
                <c:pt idx="259">
                  <c:v>131.62908999999999</c:v>
                </c:pt>
                <c:pt idx="260">
                  <c:v>131.45043999999999</c:v>
                </c:pt>
                <c:pt idx="261">
                  <c:v>131.27197000000001</c:v>
                </c:pt>
                <c:pt idx="262">
                  <c:v>131.09369000000001</c:v>
                </c:pt>
                <c:pt idx="263">
                  <c:v>130.91559000000001</c:v>
                </c:pt>
                <c:pt idx="264">
                  <c:v>130.73767000000001</c:v>
                </c:pt>
                <c:pt idx="265">
                  <c:v>130.55993000000001</c:v>
                </c:pt>
                <c:pt idx="266">
                  <c:v>130.38237000000001</c:v>
                </c:pt>
                <c:pt idx="267">
                  <c:v>130.20500000000001</c:v>
                </c:pt>
                <c:pt idx="268">
                  <c:v>130.02780000000001</c:v>
                </c:pt>
                <c:pt idx="269">
                  <c:v>129.85078999999999</c:v>
                </c:pt>
                <c:pt idx="270">
                  <c:v>129.67395999999999</c:v>
                </c:pt>
                <c:pt idx="271">
                  <c:v>129.49732</c:v>
                </c:pt>
                <c:pt idx="272">
                  <c:v>129.32085000000001</c:v>
                </c:pt>
                <c:pt idx="273">
                  <c:v>129.14456999999999</c:v>
                </c:pt>
                <c:pt idx="274">
                  <c:v>128.96845999999999</c:v>
                </c:pt>
                <c:pt idx="275">
                  <c:v>128.79254</c:v>
                </c:pt>
                <c:pt idx="276">
                  <c:v>128.61680000000001</c:v>
                </c:pt>
                <c:pt idx="277">
                  <c:v>128.44125</c:v>
                </c:pt>
                <c:pt idx="278">
                  <c:v>128.26587000000001</c:v>
                </c:pt>
                <c:pt idx="279">
                  <c:v>128.09067999999999</c:v>
                </c:pt>
                <c:pt idx="280">
                  <c:v>127.91567000000001</c:v>
                </c:pt>
                <c:pt idx="281">
                  <c:v>127.74084000000001</c:v>
                </c:pt>
                <c:pt idx="282">
                  <c:v>127.56619000000001</c:v>
                </c:pt>
                <c:pt idx="283">
                  <c:v>127.39172000000001</c:v>
                </c:pt>
                <c:pt idx="284">
                  <c:v>127.21744</c:v>
                </c:pt>
                <c:pt idx="285">
                  <c:v>127.04334</c:v>
                </c:pt>
                <c:pt idx="286">
                  <c:v>126.86942000000001</c:v>
                </c:pt>
                <c:pt idx="287">
                  <c:v>126.69568</c:v>
                </c:pt>
                <c:pt idx="288">
                  <c:v>126.52212</c:v>
                </c:pt>
                <c:pt idx="289">
                  <c:v>126.34875</c:v>
                </c:pt>
                <c:pt idx="290">
                  <c:v>126.17555</c:v>
                </c:pt>
                <c:pt idx="291">
                  <c:v>126.00254</c:v>
                </c:pt>
                <c:pt idx="292">
                  <c:v>125.82971000000001</c:v>
                </c:pt>
                <c:pt idx="293">
                  <c:v>125.65706</c:v>
                </c:pt>
                <c:pt idx="294">
                  <c:v>125.4846</c:v>
                </c:pt>
                <c:pt idx="295">
                  <c:v>125.31231</c:v>
                </c:pt>
                <c:pt idx="296">
                  <c:v>125.14021</c:v>
                </c:pt>
                <c:pt idx="297">
                  <c:v>124.96829</c:v>
                </c:pt>
                <c:pt idx="298">
                  <c:v>124.79655</c:v>
                </c:pt>
                <c:pt idx="299">
                  <c:v>124.62499</c:v>
                </c:pt>
                <c:pt idx="300">
                  <c:v>124.45362</c:v>
                </c:pt>
                <c:pt idx="301">
                  <c:v>124.28242</c:v>
                </c:pt>
                <c:pt idx="302">
                  <c:v>124.11141000000001</c:v>
                </c:pt>
                <c:pt idx="303">
                  <c:v>123.94058</c:v>
                </c:pt>
                <c:pt idx="304">
                  <c:v>123.76993</c:v>
                </c:pt>
                <c:pt idx="305">
                  <c:v>123.59947</c:v>
                </c:pt>
                <c:pt idx="306">
                  <c:v>123.42918</c:v>
                </c:pt>
                <c:pt idx="307">
                  <c:v>123.25908</c:v>
                </c:pt>
                <c:pt idx="308">
                  <c:v>123.08916000000001</c:v>
                </c:pt>
                <c:pt idx="309">
                  <c:v>122.91942</c:v>
                </c:pt>
                <c:pt idx="310">
                  <c:v>122.74986</c:v>
                </c:pt>
                <c:pt idx="311">
                  <c:v>122.58049</c:v>
                </c:pt>
                <c:pt idx="312">
                  <c:v>122.41128999999999</c:v>
                </c:pt>
                <c:pt idx="313">
                  <c:v>122.24227999999999</c:v>
                </c:pt>
                <c:pt idx="314">
                  <c:v>122.07344999999999</c:v>
                </c:pt>
                <c:pt idx="315">
                  <c:v>121.90479999999999</c:v>
                </c:pt>
                <c:pt idx="316">
                  <c:v>121.73634</c:v>
                </c:pt>
                <c:pt idx="317">
                  <c:v>121.56805</c:v>
                </c:pt>
                <c:pt idx="318">
                  <c:v>121.39995</c:v>
                </c:pt>
                <c:pt idx="319">
                  <c:v>121.23202999999999</c:v>
                </c:pt>
                <c:pt idx="320">
                  <c:v>121.06429</c:v>
                </c:pt>
                <c:pt idx="321">
                  <c:v>120.89673000000001</c:v>
                </c:pt>
                <c:pt idx="322">
                  <c:v>120.72936</c:v>
                </c:pt>
                <c:pt idx="323">
                  <c:v>120.56216000000001</c:v>
                </c:pt>
                <c:pt idx="324">
                  <c:v>120.39515</c:v>
                </c:pt>
                <c:pt idx="325">
                  <c:v>120.22832</c:v>
                </c:pt>
                <c:pt idx="326">
                  <c:v>120.06167000000001</c:v>
                </c:pt>
                <c:pt idx="327">
                  <c:v>119.8952</c:v>
                </c:pt>
                <c:pt idx="328">
                  <c:v>119.72892</c:v>
                </c:pt>
                <c:pt idx="329">
                  <c:v>119.56282</c:v>
                </c:pt>
                <c:pt idx="330">
                  <c:v>119.3969</c:v>
                </c:pt>
                <c:pt idx="331">
                  <c:v>119.23116</c:v>
                </c:pt>
                <c:pt idx="332">
                  <c:v>119.0656</c:v>
                </c:pt>
                <c:pt idx="333">
                  <c:v>118.90022</c:v>
                </c:pt>
                <c:pt idx="334">
                  <c:v>118.73502999999999</c:v>
                </c:pt>
                <c:pt idx="335">
                  <c:v>118.57002</c:v>
                </c:pt>
                <c:pt idx="336">
                  <c:v>118.40519</c:v>
                </c:pt>
                <c:pt idx="337">
                  <c:v>118.24054</c:v>
                </c:pt>
                <c:pt idx="338">
                  <c:v>118.07607</c:v>
                </c:pt>
                <c:pt idx="339">
                  <c:v>117.91179</c:v>
                </c:pt>
                <c:pt idx="340">
                  <c:v>117.74769000000001</c:v>
                </c:pt>
                <c:pt idx="341">
                  <c:v>117.58377</c:v>
                </c:pt>
                <c:pt idx="342">
                  <c:v>117.42003</c:v>
                </c:pt>
                <c:pt idx="343">
                  <c:v>117.25646999999999</c:v>
                </c:pt>
                <c:pt idx="344">
                  <c:v>117.09310000000001</c:v>
                </c:pt>
                <c:pt idx="345">
                  <c:v>116.9299</c:v>
                </c:pt>
                <c:pt idx="346">
                  <c:v>116.76689</c:v>
                </c:pt>
                <c:pt idx="347">
                  <c:v>116.60406</c:v>
                </c:pt>
                <c:pt idx="348">
                  <c:v>116.44141999999999</c:v>
                </c:pt>
                <c:pt idx="349">
                  <c:v>116.27894999999999</c:v>
                </c:pt>
                <c:pt idx="350">
                  <c:v>116.11667</c:v>
                </c:pt>
                <c:pt idx="351">
                  <c:v>115.95457</c:v>
                </c:pt>
                <c:pt idx="352">
                  <c:v>115.79264999999999</c:v>
                </c:pt>
                <c:pt idx="353">
                  <c:v>115.63092</c:v>
                </c:pt>
                <c:pt idx="354">
                  <c:v>115.46935999999999</c:v>
                </c:pt>
                <c:pt idx="355">
                  <c:v>115.30799</c:v>
                </c:pt>
                <c:pt idx="356">
                  <c:v>115.14681</c:v>
                </c:pt>
                <c:pt idx="357">
                  <c:v>114.9858</c:v>
                </c:pt>
                <c:pt idx="358">
                  <c:v>114.82498</c:v>
                </c:pt>
                <c:pt idx="359">
                  <c:v>114.66434</c:v>
                </c:pt>
                <c:pt idx="360">
                  <c:v>114.50389</c:v>
                </c:pt>
                <c:pt idx="361">
                  <c:v>114.34362</c:v>
                </c:pt>
                <c:pt idx="362">
                  <c:v>114.18353</c:v>
                </c:pt>
                <c:pt idx="363">
                  <c:v>114.02363</c:v>
                </c:pt>
                <c:pt idx="364">
                  <c:v>113.86391</c:v>
                </c:pt>
                <c:pt idx="365">
                  <c:v>113.70438</c:v>
                </c:pt>
                <c:pt idx="366">
                  <c:v>113.54503</c:v>
                </c:pt>
                <c:pt idx="367">
                  <c:v>113.38587</c:v>
                </c:pt>
                <c:pt idx="368">
                  <c:v>113.22689</c:v>
                </c:pt>
                <c:pt idx="369">
                  <c:v>113.06811</c:v>
                </c:pt>
                <c:pt idx="370">
                  <c:v>112.90951</c:v>
                </c:pt>
                <c:pt idx="371">
                  <c:v>112.75109999999999</c:v>
                </c:pt>
                <c:pt idx="372">
                  <c:v>112.59287999999999</c:v>
                </c:pt>
                <c:pt idx="373">
                  <c:v>112.43486</c:v>
                </c:pt>
                <c:pt idx="374">
                  <c:v>112.27701999999999</c:v>
                </c:pt>
                <c:pt idx="375">
                  <c:v>112.11938000000001</c:v>
                </c:pt>
                <c:pt idx="376">
                  <c:v>111.96194</c:v>
                </c:pt>
                <c:pt idx="377">
                  <c:v>111.80468999999999</c:v>
                </c:pt>
                <c:pt idx="378">
                  <c:v>111.64765</c:v>
                </c:pt>
                <c:pt idx="379">
                  <c:v>111.49081</c:v>
                </c:pt>
                <c:pt idx="380">
                  <c:v>111.33417</c:v>
                </c:pt>
                <c:pt idx="381">
                  <c:v>111.17774</c:v>
                </c:pt>
                <c:pt idx="382">
                  <c:v>111.02153</c:v>
                </c:pt>
                <c:pt idx="383">
                  <c:v>110.86553000000001</c:v>
                </c:pt>
                <c:pt idx="384">
                  <c:v>110.70975</c:v>
                </c:pt>
                <c:pt idx="385">
                  <c:v>110.55419999999999</c:v>
                </c:pt>
                <c:pt idx="386">
                  <c:v>110.39888000000001</c:v>
                </c:pt>
                <c:pt idx="387">
                  <c:v>110.24379</c:v>
                </c:pt>
                <c:pt idx="388">
                  <c:v>110.08895</c:v>
                </c:pt>
                <c:pt idx="389">
                  <c:v>109.93437</c:v>
                </c:pt>
                <c:pt idx="390">
                  <c:v>109.78004</c:v>
                </c:pt>
                <c:pt idx="391">
                  <c:v>109.62598</c:v>
                </c:pt>
                <c:pt idx="392">
                  <c:v>109.47221</c:v>
                </c:pt>
                <c:pt idx="393">
                  <c:v>109.31873</c:v>
                </c:pt>
                <c:pt idx="394">
                  <c:v>109.16555</c:v>
                </c:pt>
                <c:pt idx="395">
                  <c:v>109.0127</c:v>
                </c:pt>
                <c:pt idx="396">
                  <c:v>108.86019</c:v>
                </c:pt>
                <c:pt idx="397">
                  <c:v>108.70802999999999</c:v>
                </c:pt>
                <c:pt idx="398">
                  <c:v>108.55624</c:v>
                </c:pt>
                <c:pt idx="399">
                  <c:v>108.40486</c:v>
                </c:pt>
                <c:pt idx="400">
                  <c:v>108.2539</c:v>
                </c:pt>
                <c:pt idx="401">
                  <c:v>108.10338</c:v>
                </c:pt>
                <c:pt idx="402">
                  <c:v>107.95335</c:v>
                </c:pt>
                <c:pt idx="403">
                  <c:v>107.80383</c:v>
                </c:pt>
                <c:pt idx="404">
                  <c:v>107.65486</c:v>
                </c:pt>
                <c:pt idx="405">
                  <c:v>107.50648</c:v>
                </c:pt>
                <c:pt idx="406">
                  <c:v>107.35874</c:v>
                </c:pt>
                <c:pt idx="407">
                  <c:v>107.21167</c:v>
                </c:pt>
                <c:pt idx="408">
                  <c:v>107.06534000000001</c:v>
                </c:pt>
                <c:pt idx="409">
                  <c:v>106.9198</c:v>
                </c:pt>
                <c:pt idx="410">
                  <c:v>106.77512</c:v>
                </c:pt>
                <c:pt idx="411">
                  <c:v>106.63136</c:v>
                </c:pt>
                <c:pt idx="412">
                  <c:v>106.48860000000001</c:v>
                </c:pt>
                <c:pt idx="413">
                  <c:v>106.34692</c:v>
                </c:pt>
                <c:pt idx="414">
                  <c:v>106.20641000000001</c:v>
                </c:pt>
                <c:pt idx="415">
                  <c:v>106.06717999999999</c:v>
                </c:pt>
                <c:pt idx="416">
                  <c:v>105.92932</c:v>
                </c:pt>
                <c:pt idx="417">
                  <c:v>105.79295999999999</c:v>
                </c:pt>
                <c:pt idx="418">
                  <c:v>105.65821</c:v>
                </c:pt>
                <c:pt idx="419">
                  <c:v>105.52522</c:v>
                </c:pt>
                <c:pt idx="420">
                  <c:v>105.39413</c:v>
                </c:pt>
                <c:pt idx="421">
                  <c:v>105.2651</c:v>
                </c:pt>
                <c:pt idx="422">
                  <c:v>105.13831</c:v>
                </c:pt>
                <c:pt idx="423">
                  <c:v>105.01394000000001</c:v>
                </c:pt>
                <c:pt idx="424">
                  <c:v>104.89219</c:v>
                </c:pt>
                <c:pt idx="425">
                  <c:v>104.77328</c:v>
                </c:pt>
                <c:pt idx="426">
                  <c:v>104.65745</c:v>
                </c:pt>
                <c:pt idx="427">
                  <c:v>104.54494</c:v>
                </c:pt>
                <c:pt idx="428">
                  <c:v>104.43602</c:v>
                </c:pt>
                <c:pt idx="429">
                  <c:v>104.33099</c:v>
                </c:pt>
                <c:pt idx="430">
                  <c:v>104.23014999999999</c:v>
                </c:pt>
                <c:pt idx="431">
                  <c:v>104.13384000000001</c:v>
                </c:pt>
                <c:pt idx="432">
                  <c:v>104.04241</c:v>
                </c:pt>
                <c:pt idx="433">
                  <c:v>103.95623999999999</c:v>
                </c:pt>
                <c:pt idx="434">
                  <c:v>103.87573999999999</c:v>
                </c:pt>
                <c:pt idx="435">
                  <c:v>103.80134</c:v>
                </c:pt>
                <c:pt idx="436">
                  <c:v>103.73349</c:v>
                </c:pt>
                <c:pt idx="437">
                  <c:v>103.67269</c:v>
                </c:pt>
                <c:pt idx="438">
                  <c:v>103.61945</c:v>
                </c:pt>
                <c:pt idx="439">
                  <c:v>103.57433</c:v>
                </c:pt>
                <c:pt idx="440">
                  <c:v>103.53791</c:v>
                </c:pt>
                <c:pt idx="441">
                  <c:v>103.5108</c:v>
                </c:pt>
                <c:pt idx="442">
                  <c:v>103.49366000000001</c:v>
                </c:pt>
                <c:pt idx="443">
                  <c:v>103.48718</c:v>
                </c:pt>
                <c:pt idx="444">
                  <c:v>103.49208</c:v>
                </c:pt>
                <c:pt idx="445">
                  <c:v>103.50912</c:v>
                </c:pt>
                <c:pt idx="446">
                  <c:v>103.53910999999999</c:v>
                </c:pt>
                <c:pt idx="447">
                  <c:v>103.58289000000001</c:v>
                </c:pt>
                <c:pt idx="448">
                  <c:v>103.64135</c:v>
                </c:pt>
                <c:pt idx="449">
                  <c:v>103.71541000000001</c:v>
                </c:pt>
                <c:pt idx="450">
                  <c:v>103.80604</c:v>
                </c:pt>
                <c:pt idx="451">
                  <c:v>103.91426</c:v>
                </c:pt>
                <c:pt idx="452">
                  <c:v>104.04111</c:v>
                </c:pt>
                <c:pt idx="453">
                  <c:v>104.18770000000001</c:v>
                </c:pt>
                <c:pt idx="454">
                  <c:v>104.35516</c:v>
                </c:pt>
                <c:pt idx="455">
                  <c:v>104.54468</c:v>
                </c:pt>
                <c:pt idx="456">
                  <c:v>104.75749</c:v>
                </c:pt>
                <c:pt idx="457">
                  <c:v>104.99485</c:v>
                </c:pt>
                <c:pt idx="458">
                  <c:v>105.25809</c:v>
                </c:pt>
                <c:pt idx="459">
                  <c:v>105.54855000000001</c:v>
                </c:pt>
                <c:pt idx="460">
                  <c:v>105.86762</c:v>
                </c:pt>
                <c:pt idx="461">
                  <c:v>106.21675</c:v>
                </c:pt>
                <c:pt idx="462">
                  <c:v>106.59738</c:v>
                </c:pt>
                <c:pt idx="463">
                  <c:v>107.01103999999999</c:v>
                </c:pt>
                <c:pt idx="464">
                  <c:v>107.45923999999999</c:v>
                </c:pt>
                <c:pt idx="465">
                  <c:v>107.94356000000001</c:v>
                </c:pt>
                <c:pt idx="466">
                  <c:v>108.46559000000001</c:v>
                </c:pt>
                <c:pt idx="467">
                  <c:v>109.02695</c:v>
                </c:pt>
                <c:pt idx="468">
                  <c:v>109.62927000000001</c:v>
                </c:pt>
                <c:pt idx="469">
                  <c:v>110.27419</c:v>
                </c:pt>
                <c:pt idx="470">
                  <c:v>110.96339999999999</c:v>
                </c:pt>
                <c:pt idx="471">
                  <c:v>111.69856</c:v>
                </c:pt>
                <c:pt idx="472">
                  <c:v>112.48135000000001</c:v>
                </c:pt>
                <c:pt idx="473">
                  <c:v>113.31344</c:v>
                </c:pt>
                <c:pt idx="474">
                  <c:v>114.1965</c:v>
                </c:pt>
                <c:pt idx="475">
                  <c:v>115.13218000000001</c:v>
                </c:pt>
                <c:pt idx="476">
                  <c:v>116.12212</c:v>
                </c:pt>
                <c:pt idx="477">
                  <c:v>117.16792</c:v>
                </c:pt>
                <c:pt idx="478">
                  <c:v>118.27115999999999</c:v>
                </c:pt>
                <c:pt idx="479">
                  <c:v>119.43338</c:v>
                </c:pt>
                <c:pt idx="480">
                  <c:v>120.65606</c:v>
                </c:pt>
                <c:pt idx="481">
                  <c:v>121.94063</c:v>
                </c:pt>
                <c:pt idx="482">
                  <c:v>123.28847</c:v>
                </c:pt>
                <c:pt idx="483">
                  <c:v>124.70086999999999</c:v>
                </c:pt>
                <c:pt idx="484">
                  <c:v>126.17905</c:v>
                </c:pt>
                <c:pt idx="485">
                  <c:v>127.72414999999999</c:v>
                </c:pt>
                <c:pt idx="486">
                  <c:v>129.3372</c:v>
                </c:pt>
                <c:pt idx="487">
                  <c:v>131.01913999999999</c:v>
                </c:pt>
                <c:pt idx="488">
                  <c:v>132.77077</c:v>
                </c:pt>
                <c:pt idx="489">
                  <c:v>134.59280999999999</c:v>
                </c:pt>
                <c:pt idx="490">
                  <c:v>136.48580000000001</c:v>
                </c:pt>
                <c:pt idx="491">
                  <c:v>138.45017999999999</c:v>
                </c:pt>
                <c:pt idx="492">
                  <c:v>140.48622</c:v>
                </c:pt>
                <c:pt idx="493">
                  <c:v>142.59404000000001</c:v>
                </c:pt>
                <c:pt idx="494">
                  <c:v>144.77359000000001</c:v>
                </c:pt>
                <c:pt idx="495">
                  <c:v>147.02466000000001</c:v>
                </c:pt>
                <c:pt idx="496">
                  <c:v>149.34684999999999</c:v>
                </c:pt>
                <c:pt idx="497">
                  <c:v>151.73956000000001</c:v>
                </c:pt>
                <c:pt idx="498">
                  <c:v>154.20203000000001</c:v>
                </c:pt>
                <c:pt idx="499">
                  <c:v>156.73326</c:v>
                </c:pt>
                <c:pt idx="500">
                  <c:v>159.33206000000001</c:v>
                </c:pt>
                <c:pt idx="501">
                  <c:v>161.99701999999999</c:v>
                </c:pt>
                <c:pt idx="502">
                  <c:v>164.72654</c:v>
                </c:pt>
                <c:pt idx="503">
                  <c:v>167.51875999999999</c:v>
                </c:pt>
                <c:pt idx="504">
                  <c:v>170.37162000000001</c:v>
                </c:pt>
                <c:pt idx="505">
                  <c:v>173.28281999999999</c:v>
                </c:pt>
                <c:pt idx="506">
                  <c:v>176.24983</c:v>
                </c:pt>
                <c:pt idx="507">
                  <c:v>179.26990000000001</c:v>
                </c:pt>
                <c:pt idx="508">
                  <c:v>182.34003999999999</c:v>
                </c:pt>
                <c:pt idx="509">
                  <c:v>185.45703</c:v>
                </c:pt>
                <c:pt idx="510">
                  <c:v>188.61742000000001</c:v>
                </c:pt>
                <c:pt idx="511">
                  <c:v>191.81754000000001</c:v>
                </c:pt>
                <c:pt idx="512">
                  <c:v>195.05350000000001</c:v>
                </c:pt>
                <c:pt idx="513">
                  <c:v>198.32118</c:v>
                </c:pt>
                <c:pt idx="514">
                  <c:v>201.61625000000001</c:v>
                </c:pt>
                <c:pt idx="515">
                  <c:v>204.93418</c:v>
                </c:pt>
                <c:pt idx="516">
                  <c:v>208.27025</c:v>
                </c:pt>
                <c:pt idx="517">
                  <c:v>211.61953</c:v>
                </c:pt>
                <c:pt idx="518">
                  <c:v>214.97692000000001</c:v>
                </c:pt>
                <c:pt idx="519">
                  <c:v>218.33715000000001</c:v>
                </c:pt>
                <c:pt idx="520">
                  <c:v>221.69480999999999</c:v>
                </c:pt>
                <c:pt idx="521">
                  <c:v>225.04432</c:v>
                </c:pt>
                <c:pt idx="522">
                  <c:v>228.37997999999999</c:v>
                </c:pt>
                <c:pt idx="523">
                  <c:v>231.69596999999999</c:v>
                </c:pt>
                <c:pt idx="524">
                  <c:v>234.98636999999999</c:v>
                </c:pt>
                <c:pt idx="525">
                  <c:v>238.24518</c:v>
                </c:pt>
                <c:pt idx="526">
                  <c:v>241.46633</c:v>
                </c:pt>
                <c:pt idx="527">
                  <c:v>244.64367999999999</c:v>
                </c:pt>
                <c:pt idx="528">
                  <c:v>247.77109999999999</c:v>
                </c:pt>
                <c:pt idx="529">
                  <c:v>250.8424</c:v>
                </c:pt>
                <c:pt idx="530">
                  <c:v>253.85141999999999</c:v>
                </c:pt>
                <c:pt idx="531">
                  <c:v>256.79201999999998</c:v>
                </c:pt>
                <c:pt idx="532">
                  <c:v>259.65809000000002</c:v>
                </c:pt>
                <c:pt idx="533">
                  <c:v>262.44362000000001</c:v>
                </c:pt>
                <c:pt idx="534">
                  <c:v>265.14263999999997</c:v>
                </c:pt>
                <c:pt idx="535">
                  <c:v>267.74930999999998</c:v>
                </c:pt>
                <c:pt idx="536">
                  <c:v>270.25790999999998</c:v>
                </c:pt>
                <c:pt idx="537">
                  <c:v>272.66286000000002</c:v>
                </c:pt>
                <c:pt idx="538">
                  <c:v>274.95875000000001</c:v>
                </c:pt>
                <c:pt idx="539">
                  <c:v>277.14033999999998</c:v>
                </c:pt>
                <c:pt idx="540">
                  <c:v>279.20260999999999</c:v>
                </c:pt>
                <c:pt idx="541">
                  <c:v>281.14073999999999</c:v>
                </c:pt>
                <c:pt idx="542">
                  <c:v>282.95015999999998</c:v>
                </c:pt>
                <c:pt idx="543">
                  <c:v>284.62655999999998</c:v>
                </c:pt>
                <c:pt idx="544">
                  <c:v>286.16586999999998</c:v>
                </c:pt>
                <c:pt idx="545">
                  <c:v>287.56434999999999</c:v>
                </c:pt>
                <c:pt idx="546">
                  <c:v>288.81851999999998</c:v>
                </c:pt>
                <c:pt idx="547">
                  <c:v>289.92523999999997</c:v>
                </c:pt>
                <c:pt idx="548">
                  <c:v>290.88166999999999</c:v>
                </c:pt>
                <c:pt idx="549">
                  <c:v>291.68531999999999</c:v>
                </c:pt>
                <c:pt idx="550">
                  <c:v>292.33404999999999</c:v>
                </c:pt>
                <c:pt idx="551">
                  <c:v>292.82605999999998</c:v>
                </c:pt>
                <c:pt idx="552">
                  <c:v>293.15992999999997</c:v>
                </c:pt>
                <c:pt idx="553">
                  <c:v>293.33456999999999</c:v>
                </c:pt>
                <c:pt idx="554">
                  <c:v>293.34930000000003</c:v>
                </c:pt>
                <c:pt idx="555">
                  <c:v>293.20377999999999</c:v>
                </c:pt>
                <c:pt idx="556">
                  <c:v>292.89807000000002</c:v>
                </c:pt>
                <c:pt idx="557">
                  <c:v>292.43257999999997</c:v>
                </c:pt>
                <c:pt idx="558">
                  <c:v>291.80811</c:v>
                </c:pt>
                <c:pt idx="559">
                  <c:v>291.02582000000001</c:v>
                </c:pt>
                <c:pt idx="560">
                  <c:v>290.08724000000001</c:v>
                </c:pt>
                <c:pt idx="561">
                  <c:v>288.99425000000002</c:v>
                </c:pt>
                <c:pt idx="562">
                  <c:v>287.74909000000002</c:v>
                </c:pt>
                <c:pt idx="563">
                  <c:v>286.35433999999998</c:v>
                </c:pt>
                <c:pt idx="564">
                  <c:v>284.81290999999999</c:v>
                </c:pt>
                <c:pt idx="565">
                  <c:v>283.12801999999999</c:v>
                </c:pt>
                <c:pt idx="566">
                  <c:v>281.30322999999999</c:v>
                </c:pt>
                <c:pt idx="567">
                  <c:v>279.34237000000002</c:v>
                </c:pt>
                <c:pt idx="568">
                  <c:v>277.24955999999997</c:v>
                </c:pt>
                <c:pt idx="569">
                  <c:v>275.02919000000003</c:v>
                </c:pt>
                <c:pt idx="570">
                  <c:v>272.68588</c:v>
                </c:pt>
                <c:pt idx="571">
                  <c:v>270.22451999999998</c:v>
                </c:pt>
                <c:pt idx="572">
                  <c:v>267.65017999999998</c:v>
                </c:pt>
                <c:pt idx="573">
                  <c:v>264.96814999999998</c:v>
                </c:pt>
                <c:pt idx="574">
                  <c:v>262.18387000000001</c:v>
                </c:pt>
                <c:pt idx="575">
                  <c:v>259.30297999999999</c:v>
                </c:pt>
                <c:pt idx="576">
                  <c:v>256.33121999999997</c:v>
                </c:pt>
                <c:pt idx="577">
                  <c:v>253.27446</c:v>
                </c:pt>
                <c:pt idx="578">
                  <c:v>250.13869</c:v>
                </c:pt>
                <c:pt idx="579">
                  <c:v>246.92994999999999</c:v>
                </c:pt>
                <c:pt idx="580">
                  <c:v>243.65434999999999</c:v>
                </c:pt>
                <c:pt idx="581">
                  <c:v>240.31805</c:v>
                </c:pt>
                <c:pt idx="582">
                  <c:v>236.92721</c:v>
                </c:pt>
                <c:pt idx="583">
                  <c:v>233.488</c:v>
                </c:pt>
                <c:pt idx="584">
                  <c:v>230.00657000000001</c:v>
                </c:pt>
                <c:pt idx="585">
                  <c:v>226.48903999999999</c:v>
                </c:pt>
                <c:pt idx="586">
                  <c:v>222.94146000000001</c:v>
                </c:pt>
                <c:pt idx="587">
                  <c:v>219.36981</c:v>
                </c:pt>
                <c:pt idx="588">
                  <c:v>215.77997999999999</c:v>
                </c:pt>
                <c:pt idx="589">
                  <c:v>212.17778000000001</c:v>
                </c:pt>
                <c:pt idx="590">
                  <c:v>208.56886</c:v>
                </c:pt>
                <c:pt idx="591">
                  <c:v>204.95876999999999</c:v>
                </c:pt>
                <c:pt idx="592">
                  <c:v>201.35288</c:v>
                </c:pt>
                <c:pt idx="593">
                  <c:v>197.75641999999999</c:v>
                </c:pt>
                <c:pt idx="594">
                  <c:v>194.17445000000001</c:v>
                </c:pt>
                <c:pt idx="595">
                  <c:v>190.61184</c:v>
                </c:pt>
                <c:pt idx="596">
                  <c:v>187.07327000000001</c:v>
                </c:pt>
                <c:pt idx="597">
                  <c:v>183.56322</c:v>
                </c:pt>
                <c:pt idx="598">
                  <c:v>180.08596</c:v>
                </c:pt>
                <c:pt idx="599">
                  <c:v>176.64555999999999</c:v>
                </c:pt>
                <c:pt idx="600">
                  <c:v>173.24583999999999</c:v>
                </c:pt>
                <c:pt idx="601">
                  <c:v>169.89043000000001</c:v>
                </c:pt>
                <c:pt idx="602">
                  <c:v>166.58270999999999</c:v>
                </c:pt>
                <c:pt idx="603">
                  <c:v>163.32585</c:v>
                </c:pt>
                <c:pt idx="604">
                  <c:v>160.12277</c:v>
                </c:pt>
                <c:pt idx="605">
                  <c:v>156.97617</c:v>
                </c:pt>
                <c:pt idx="606">
                  <c:v>153.88852</c:v>
                </c:pt>
                <c:pt idx="607">
                  <c:v>150.86206000000001</c:v>
                </c:pt>
                <c:pt idx="608">
                  <c:v>147.89879999999999</c:v>
                </c:pt>
                <c:pt idx="609">
                  <c:v>145.00051999999999</c:v>
                </c:pt>
                <c:pt idx="610">
                  <c:v>142.16878</c:v>
                </c:pt>
                <c:pt idx="611">
                  <c:v>139.40495000000001</c:v>
                </c:pt>
                <c:pt idx="612">
                  <c:v>136.71014</c:v>
                </c:pt>
                <c:pt idx="613">
                  <c:v>134.08530999999999</c:v>
                </c:pt>
                <c:pt idx="614">
                  <c:v>131.53117</c:v>
                </c:pt>
                <c:pt idx="615">
                  <c:v>129.04827</c:v>
                </c:pt>
                <c:pt idx="616">
                  <c:v>126.63696</c:v>
                </c:pt>
                <c:pt idx="617">
                  <c:v>124.2974</c:v>
                </c:pt>
                <c:pt idx="618">
                  <c:v>122.02961999999999</c:v>
                </c:pt>
                <c:pt idx="619">
                  <c:v>119.83344</c:v>
                </c:pt>
                <c:pt idx="620">
                  <c:v>117.70855</c:v>
                </c:pt>
                <c:pt idx="621">
                  <c:v>115.65449</c:v>
                </c:pt>
                <c:pt idx="622">
                  <c:v>113.67066</c:v>
                </c:pt>
                <c:pt idx="623">
                  <c:v>111.75633000000001</c:v>
                </c:pt>
                <c:pt idx="624">
                  <c:v>109.91065999999999</c:v>
                </c:pt>
                <c:pt idx="625">
                  <c:v>108.13269</c:v>
                </c:pt>
                <c:pt idx="626">
                  <c:v>106.42135</c:v>
                </c:pt>
                <c:pt idx="627">
                  <c:v>104.77549</c:v>
                </c:pt>
                <c:pt idx="628">
                  <c:v>103.19387</c:v>
                </c:pt>
                <c:pt idx="629">
                  <c:v>101.67516999999999</c:v>
                </c:pt>
                <c:pt idx="630">
                  <c:v>100.21801000000001</c:v>
                </c:pt>
                <c:pt idx="631">
                  <c:v>98.820930000000004</c:v>
                </c:pt>
                <c:pt idx="632">
                  <c:v>97.482439999999997</c:v>
                </c:pt>
                <c:pt idx="633">
                  <c:v>96.200980000000001</c:v>
                </c:pt>
                <c:pt idx="634">
                  <c:v>94.974990000000005</c:v>
                </c:pt>
                <c:pt idx="635">
                  <c:v>93.80283</c:v>
                </c:pt>
                <c:pt idx="636">
                  <c:v>92.682879999999997</c:v>
                </c:pt>
                <c:pt idx="637">
                  <c:v>91.613470000000007</c:v>
                </c:pt>
                <c:pt idx="638">
                  <c:v>90.592939999999999</c:v>
                </c:pt>
                <c:pt idx="639">
                  <c:v>89.619609999999994</c:v>
                </c:pt>
                <c:pt idx="640">
                  <c:v>88.691800000000001</c:v>
                </c:pt>
                <c:pt idx="641">
                  <c:v>87.807839999999999</c:v>
                </c:pt>
                <c:pt idx="642">
                  <c:v>86.966070000000002</c:v>
                </c:pt>
                <c:pt idx="643">
                  <c:v>86.164839999999998</c:v>
                </c:pt>
                <c:pt idx="644">
                  <c:v>85.402529999999999</c:v>
                </c:pt>
                <c:pt idx="645">
                  <c:v>84.677509999999998</c:v>
                </c:pt>
                <c:pt idx="646">
                  <c:v>83.988200000000006</c:v>
                </c:pt>
                <c:pt idx="647">
                  <c:v>83.33305</c:v>
                </c:pt>
                <c:pt idx="648">
                  <c:v>82.710539999999995</c:v>
                </c:pt>
                <c:pt idx="649">
                  <c:v>82.119159999999994</c:v>
                </c:pt>
                <c:pt idx="650">
                  <c:v>81.557450000000003</c:v>
                </c:pt>
                <c:pt idx="651">
                  <c:v>81.024000000000001</c:v>
                </c:pt>
                <c:pt idx="652">
                  <c:v>80.517430000000004</c:v>
                </c:pt>
                <c:pt idx="653">
                  <c:v>80.036379999999994</c:v>
                </c:pt>
                <c:pt idx="654">
                  <c:v>79.579570000000004</c:v>
                </c:pt>
                <c:pt idx="655">
                  <c:v>79.145719999999997</c:v>
                </c:pt>
                <c:pt idx="656">
                  <c:v>78.733630000000005</c:v>
                </c:pt>
                <c:pt idx="657">
                  <c:v>78.342119999999994</c:v>
                </c:pt>
                <c:pt idx="658">
                  <c:v>77.970060000000004</c:v>
                </c:pt>
                <c:pt idx="659">
                  <c:v>77.61636</c:v>
                </c:pt>
                <c:pt idx="660">
                  <c:v>77.279979999999995</c:v>
                </c:pt>
                <c:pt idx="661">
                  <c:v>76.959919999999997</c:v>
                </c:pt>
                <c:pt idx="662">
                  <c:v>76.65522</c:v>
                </c:pt>
                <c:pt idx="663">
                  <c:v>76.36497</c:v>
                </c:pt>
                <c:pt idx="664">
                  <c:v>76.088290000000001</c:v>
                </c:pt>
                <c:pt idx="665">
                  <c:v>75.824349999999995</c:v>
                </c:pt>
                <c:pt idx="666">
                  <c:v>75.572360000000003</c:v>
                </c:pt>
                <c:pt idx="667">
                  <c:v>75.331559999999996</c:v>
                </c:pt>
                <c:pt idx="668">
                  <c:v>75.101230000000001</c:v>
                </c:pt>
                <c:pt idx="669">
                  <c:v>74.880700000000004</c:v>
                </c:pt>
                <c:pt idx="670">
                  <c:v>74.669330000000002</c:v>
                </c:pt>
                <c:pt idx="671">
                  <c:v>74.466499999999996</c:v>
                </c:pt>
                <c:pt idx="672">
                  <c:v>74.271649999999994</c:v>
                </c:pt>
                <c:pt idx="673">
                  <c:v>74.084220000000002</c:v>
                </c:pt>
                <c:pt idx="674">
                  <c:v>73.903710000000004</c:v>
                </c:pt>
                <c:pt idx="675">
                  <c:v>73.729640000000003</c:v>
                </c:pt>
                <c:pt idx="676">
                  <c:v>73.56156</c:v>
                </c:pt>
                <c:pt idx="677">
                  <c:v>73.399029999999996</c:v>
                </c:pt>
                <c:pt idx="678">
                  <c:v>73.241669999999999</c:v>
                </c:pt>
                <c:pt idx="679">
                  <c:v>73.089089999999999</c:v>
                </c:pt>
                <c:pt idx="680">
                  <c:v>72.940960000000004</c:v>
                </c:pt>
                <c:pt idx="681">
                  <c:v>72.796930000000003</c:v>
                </c:pt>
                <c:pt idx="682">
                  <c:v>72.656720000000007</c:v>
                </c:pt>
                <c:pt idx="683">
                  <c:v>72.520030000000006</c:v>
                </c:pt>
                <c:pt idx="684">
                  <c:v>72.386589999999998</c:v>
                </c:pt>
                <c:pt idx="685">
                  <c:v>72.256169999999997</c:v>
                </c:pt>
                <c:pt idx="686">
                  <c:v>72.128540000000001</c:v>
                </c:pt>
                <c:pt idx="687">
                  <c:v>72.003469999999993</c:v>
                </c:pt>
                <c:pt idx="688">
                  <c:v>71.880769999999998</c:v>
                </c:pt>
                <c:pt idx="689">
                  <c:v>71.760270000000006</c:v>
                </c:pt>
                <c:pt idx="690">
                  <c:v>71.641779999999997</c:v>
                </c:pt>
                <c:pt idx="691">
                  <c:v>71.52516</c:v>
                </c:pt>
                <c:pt idx="692">
                  <c:v>71.410250000000005</c:v>
                </c:pt>
                <c:pt idx="693">
                  <c:v>71.296940000000006</c:v>
                </c:pt>
                <c:pt idx="694">
                  <c:v>71.185079999999999</c:v>
                </c:pt>
                <c:pt idx="695">
                  <c:v>71.074569999999994</c:v>
                </c:pt>
                <c:pt idx="696">
                  <c:v>70.965310000000002</c:v>
                </c:pt>
                <c:pt idx="697">
                  <c:v>70.857200000000006</c:v>
                </c:pt>
                <c:pt idx="698">
                  <c:v>70.750140000000002</c:v>
                </c:pt>
                <c:pt idx="699">
                  <c:v>70.644069999999999</c:v>
                </c:pt>
                <c:pt idx="700">
                  <c:v>70.538899999999998</c:v>
                </c:pt>
                <c:pt idx="701">
                  <c:v>70.434579999999997</c:v>
                </c:pt>
                <c:pt idx="702">
                  <c:v>70.331029999999998</c:v>
                </c:pt>
                <c:pt idx="703">
                  <c:v>70.228189999999998</c:v>
                </c:pt>
                <c:pt idx="704">
                  <c:v>70.12603</c:v>
                </c:pt>
                <c:pt idx="705">
                  <c:v>70.02449</c:v>
                </c:pt>
                <c:pt idx="706">
                  <c:v>69.92353</c:v>
                </c:pt>
                <c:pt idx="707">
                  <c:v>69.82311</c:v>
                </c:pt>
                <c:pt idx="708">
                  <c:v>69.723190000000002</c:v>
                </c:pt>
                <c:pt idx="709">
                  <c:v>69.623739999999998</c:v>
                </c:pt>
                <c:pt idx="710">
                  <c:v>69.524739999999994</c:v>
                </c:pt>
                <c:pt idx="711">
                  <c:v>69.426150000000007</c:v>
                </c:pt>
                <c:pt idx="712">
                  <c:v>69.327950000000001</c:v>
                </c:pt>
                <c:pt idx="713">
                  <c:v>69.230130000000003</c:v>
                </c:pt>
                <c:pt idx="714">
                  <c:v>69.132660000000001</c:v>
                </c:pt>
                <c:pt idx="715">
                  <c:v>69.035520000000005</c:v>
                </c:pt>
                <c:pt idx="716">
                  <c:v>68.938699999999997</c:v>
                </c:pt>
                <c:pt idx="717">
                  <c:v>68.842179999999999</c:v>
                </c:pt>
                <c:pt idx="718">
                  <c:v>68.745949999999993</c:v>
                </c:pt>
                <c:pt idx="719">
                  <c:v>68.650000000000006</c:v>
                </c:pt>
                <c:pt idx="720">
                  <c:v>68.554320000000004</c:v>
                </c:pt>
                <c:pt idx="721">
                  <c:v>68.458889999999997</c:v>
                </c:pt>
                <c:pt idx="722">
                  <c:v>68.363720000000001</c:v>
                </c:pt>
                <c:pt idx="723">
                  <c:v>68.268789999999996</c:v>
                </c:pt>
                <c:pt idx="724">
                  <c:v>68.174090000000007</c:v>
                </c:pt>
                <c:pt idx="725">
                  <c:v>68.079629999999995</c:v>
                </c:pt>
                <c:pt idx="726">
                  <c:v>67.985389999999995</c:v>
                </c:pt>
                <c:pt idx="727">
                  <c:v>67.891369999999995</c:v>
                </c:pt>
                <c:pt idx="728">
                  <c:v>67.797560000000004</c:v>
                </c:pt>
                <c:pt idx="729">
                  <c:v>67.703969999999998</c:v>
                </c:pt>
                <c:pt idx="730">
                  <c:v>67.610579999999999</c:v>
                </c:pt>
                <c:pt idx="731">
                  <c:v>67.517399999999995</c:v>
                </c:pt>
                <c:pt idx="732">
                  <c:v>67.424419999999998</c:v>
                </c:pt>
                <c:pt idx="733">
                  <c:v>67.331639999999993</c:v>
                </c:pt>
                <c:pt idx="734">
                  <c:v>67.239059999999995</c:v>
                </c:pt>
                <c:pt idx="735">
                  <c:v>67.14667</c:v>
                </c:pt>
                <c:pt idx="736">
                  <c:v>67.054479999999998</c:v>
                </c:pt>
                <c:pt idx="737">
                  <c:v>66.962479999999999</c:v>
                </c:pt>
                <c:pt idx="738">
                  <c:v>66.870670000000004</c:v>
                </c:pt>
                <c:pt idx="739">
                  <c:v>66.779049999999998</c:v>
                </c:pt>
                <c:pt idx="740">
                  <c:v>66.687619999999995</c:v>
                </c:pt>
                <c:pt idx="741">
                  <c:v>66.596379999999996</c:v>
                </c:pt>
                <c:pt idx="742">
                  <c:v>66.505319999999998</c:v>
                </c:pt>
                <c:pt idx="743">
                  <c:v>66.414460000000005</c:v>
                </c:pt>
                <c:pt idx="744">
                  <c:v>66.323769999999996</c:v>
                </c:pt>
                <c:pt idx="745">
                  <c:v>66.233279999999993</c:v>
                </c:pt>
                <c:pt idx="746">
                  <c:v>66.142970000000005</c:v>
                </c:pt>
                <c:pt idx="747">
                  <c:v>66.052840000000003</c:v>
                </c:pt>
                <c:pt idx="748">
                  <c:v>65.962900000000005</c:v>
                </c:pt>
                <c:pt idx="749">
                  <c:v>65.873140000000006</c:v>
                </c:pt>
                <c:pt idx="750">
                  <c:v>65.783569999999997</c:v>
                </c:pt>
                <c:pt idx="751">
                  <c:v>65.694180000000003</c:v>
                </c:pt>
                <c:pt idx="752">
                  <c:v>65.604969999999994</c:v>
                </c:pt>
                <c:pt idx="753">
                  <c:v>65.515940000000001</c:v>
                </c:pt>
                <c:pt idx="754">
                  <c:v>65.427099999999996</c:v>
                </c:pt>
                <c:pt idx="755">
                  <c:v>65.338440000000006</c:v>
                </c:pt>
                <c:pt idx="756">
                  <c:v>65.249970000000005</c:v>
                </c:pt>
                <c:pt idx="757">
                  <c:v>65.161670000000001</c:v>
                </c:pt>
                <c:pt idx="758">
                  <c:v>65.073560000000001</c:v>
                </c:pt>
                <c:pt idx="759">
                  <c:v>64.98563</c:v>
                </c:pt>
                <c:pt idx="760">
                  <c:v>64.897880000000001</c:v>
                </c:pt>
                <c:pt idx="761">
                  <c:v>64.810320000000004</c:v>
                </c:pt>
                <c:pt idx="762">
                  <c:v>64.722939999999994</c:v>
                </c:pt>
                <c:pt idx="763">
                  <c:v>64.635739999999998</c:v>
                </c:pt>
                <c:pt idx="764">
                  <c:v>64.548720000000003</c:v>
                </c:pt>
                <c:pt idx="765">
                  <c:v>64.461879999999994</c:v>
                </c:pt>
                <c:pt idx="766">
                  <c:v>64.375230000000002</c:v>
                </c:pt>
                <c:pt idx="767">
                  <c:v>64.288749999999993</c:v>
                </c:pt>
                <c:pt idx="768">
                  <c:v>64.202460000000002</c:v>
                </c:pt>
                <c:pt idx="769">
                  <c:v>64.116349999999997</c:v>
                </c:pt>
                <c:pt idx="770">
                  <c:v>64.030429999999996</c:v>
                </c:pt>
                <c:pt idx="771">
                  <c:v>63.944679999999998</c:v>
                </c:pt>
                <c:pt idx="772">
                  <c:v>63.859119999999997</c:v>
                </c:pt>
                <c:pt idx="773">
                  <c:v>63.773739999999997</c:v>
                </c:pt>
                <c:pt idx="774">
                  <c:v>63.688540000000003</c:v>
                </c:pt>
                <c:pt idx="775">
                  <c:v>63.603520000000003</c:v>
                </c:pt>
                <c:pt idx="776">
                  <c:v>63.518680000000003</c:v>
                </c:pt>
                <c:pt idx="777">
                  <c:v>63.43403</c:v>
                </c:pt>
                <c:pt idx="778">
                  <c:v>63.349559999999997</c:v>
                </c:pt>
                <c:pt idx="779">
                  <c:v>63.265270000000001</c:v>
                </c:pt>
                <c:pt idx="780">
                  <c:v>63.181159999999998</c:v>
                </c:pt>
                <c:pt idx="781">
                  <c:v>63.097230000000003</c:v>
                </c:pt>
                <c:pt idx="782">
                  <c:v>63.013489999999997</c:v>
                </c:pt>
                <c:pt idx="783">
                  <c:v>62.929929999999999</c:v>
                </c:pt>
                <c:pt idx="784">
                  <c:v>62.846539999999997</c:v>
                </c:pt>
                <c:pt idx="785">
                  <c:v>62.763350000000003</c:v>
                </c:pt>
                <c:pt idx="786">
                  <c:v>62.680329999999998</c:v>
                </c:pt>
                <c:pt idx="787">
                  <c:v>62.597490000000001</c:v>
                </c:pt>
                <c:pt idx="788">
                  <c:v>62.51484</c:v>
                </c:pt>
                <c:pt idx="789">
                  <c:v>62.432369999999999</c:v>
                </c:pt>
                <c:pt idx="790">
                  <c:v>62.350079999999998</c:v>
                </c:pt>
                <c:pt idx="791">
                  <c:v>62.267969999999998</c:v>
                </c:pt>
                <c:pt idx="792">
                  <c:v>62.186039999999998</c:v>
                </c:pt>
                <c:pt idx="793">
                  <c:v>62.104300000000002</c:v>
                </c:pt>
                <c:pt idx="794">
                  <c:v>62.022730000000003</c:v>
                </c:pt>
                <c:pt idx="795">
                  <c:v>61.94135</c:v>
                </c:pt>
                <c:pt idx="796">
                  <c:v>61.860149999999997</c:v>
                </c:pt>
                <c:pt idx="797">
                  <c:v>61.779130000000002</c:v>
                </c:pt>
                <c:pt idx="798">
                  <c:v>61.698300000000003</c:v>
                </c:pt>
                <c:pt idx="799">
                  <c:v>61.617640000000002</c:v>
                </c:pt>
                <c:pt idx="800">
                  <c:v>61.537170000000003</c:v>
                </c:pt>
                <c:pt idx="801">
                  <c:v>61.456879999999998</c:v>
                </c:pt>
                <c:pt idx="802">
                  <c:v>61.37677</c:v>
                </c:pt>
                <c:pt idx="803">
                  <c:v>61.296849999999999</c:v>
                </c:pt>
                <c:pt idx="804">
                  <c:v>61.217100000000002</c:v>
                </c:pt>
                <c:pt idx="805">
                  <c:v>61.137540000000001</c:v>
                </c:pt>
                <c:pt idx="806">
                  <c:v>61.058160000000001</c:v>
                </c:pt>
                <c:pt idx="807">
                  <c:v>60.978960000000001</c:v>
                </c:pt>
                <c:pt idx="808">
                  <c:v>60.899940000000001</c:v>
                </c:pt>
                <c:pt idx="809">
                  <c:v>60.821100000000001</c:v>
                </c:pt>
                <c:pt idx="810">
                  <c:v>60.742449999999998</c:v>
                </c:pt>
                <c:pt idx="811">
                  <c:v>60.663980000000002</c:v>
                </c:pt>
                <c:pt idx="812">
                  <c:v>60.58569</c:v>
                </c:pt>
                <c:pt idx="813">
                  <c:v>60.507579999999997</c:v>
                </c:pt>
                <c:pt idx="814">
                  <c:v>60.429650000000002</c:v>
                </c:pt>
                <c:pt idx="815">
                  <c:v>60.351909999999997</c:v>
                </c:pt>
                <c:pt idx="816">
                  <c:v>60.274340000000002</c:v>
                </c:pt>
                <c:pt idx="817">
                  <c:v>60.196959999999997</c:v>
                </c:pt>
                <c:pt idx="818">
                  <c:v>60.119759999999999</c:v>
                </c:pt>
                <c:pt idx="819">
                  <c:v>60.042740000000002</c:v>
                </c:pt>
                <c:pt idx="820">
                  <c:v>59.965910000000001</c:v>
                </c:pt>
                <c:pt idx="821">
                  <c:v>59.889249999999997</c:v>
                </c:pt>
                <c:pt idx="822">
                  <c:v>59.812779999999997</c:v>
                </c:pt>
                <c:pt idx="823">
                  <c:v>59.736490000000003</c:v>
                </c:pt>
                <c:pt idx="824">
                  <c:v>59.660380000000004</c:v>
                </c:pt>
                <c:pt idx="825">
                  <c:v>59.584449999999997</c:v>
                </c:pt>
                <c:pt idx="826">
                  <c:v>59.508710000000001</c:v>
                </c:pt>
                <c:pt idx="827">
                  <c:v>59.433149999999998</c:v>
                </c:pt>
                <c:pt idx="828">
                  <c:v>59.357759999999999</c:v>
                </c:pt>
                <c:pt idx="829">
                  <c:v>59.282559999999997</c:v>
                </c:pt>
                <c:pt idx="830">
                  <c:v>59.207549999999998</c:v>
                </c:pt>
                <c:pt idx="831">
                  <c:v>59.132710000000003</c:v>
                </c:pt>
                <c:pt idx="832">
                  <c:v>59.058050000000001</c:v>
                </c:pt>
                <c:pt idx="833">
                  <c:v>58.983580000000003</c:v>
                </c:pt>
                <c:pt idx="834">
                  <c:v>58.909289999999999</c:v>
                </c:pt>
                <c:pt idx="835">
                  <c:v>58.835180000000001</c:v>
                </c:pt>
                <c:pt idx="836">
                  <c:v>58.76126</c:v>
                </c:pt>
                <c:pt idx="837">
                  <c:v>58.687510000000003</c:v>
                </c:pt>
                <c:pt idx="838">
                  <c:v>58.613950000000003</c:v>
                </c:pt>
                <c:pt idx="839">
                  <c:v>58.540559999999999</c:v>
                </c:pt>
                <c:pt idx="840">
                  <c:v>58.467359999999999</c:v>
                </c:pt>
                <c:pt idx="841">
                  <c:v>58.394350000000003</c:v>
                </c:pt>
                <c:pt idx="842">
                  <c:v>58.321510000000004</c:v>
                </c:pt>
                <c:pt idx="843">
                  <c:v>58.248860000000001</c:v>
                </c:pt>
                <c:pt idx="844">
                  <c:v>58.176380000000002</c:v>
                </c:pt>
                <c:pt idx="845">
                  <c:v>58.104089999999999</c:v>
                </c:pt>
                <c:pt idx="846">
                  <c:v>58.031979999999997</c:v>
                </c:pt>
                <c:pt idx="847">
                  <c:v>57.960059999999999</c:v>
                </c:pt>
                <c:pt idx="848">
                  <c:v>57.888309999999997</c:v>
                </c:pt>
                <c:pt idx="849">
                  <c:v>57.816749999999999</c:v>
                </c:pt>
                <c:pt idx="850">
                  <c:v>57.745359999999998</c:v>
                </c:pt>
                <c:pt idx="851">
                  <c:v>57.674160000000001</c:v>
                </c:pt>
                <c:pt idx="852">
                  <c:v>57.603149999999999</c:v>
                </c:pt>
                <c:pt idx="853">
                  <c:v>57.532310000000003</c:v>
                </c:pt>
                <c:pt idx="854">
                  <c:v>57.461649999999999</c:v>
                </c:pt>
                <c:pt idx="855">
                  <c:v>57.391179999999999</c:v>
                </c:pt>
                <c:pt idx="856">
                  <c:v>57.320889999999999</c:v>
                </c:pt>
                <c:pt idx="857">
                  <c:v>57.250779999999999</c:v>
                </c:pt>
                <c:pt idx="858">
                  <c:v>57.18085</c:v>
                </c:pt>
                <c:pt idx="859">
                  <c:v>57.111109999999996</c:v>
                </c:pt>
                <c:pt idx="860">
                  <c:v>57.041539999999998</c:v>
                </c:pt>
                <c:pt idx="861">
                  <c:v>56.972160000000002</c:v>
                </c:pt>
                <c:pt idx="862">
                  <c:v>56.90296</c:v>
                </c:pt>
                <c:pt idx="863">
                  <c:v>56.833939999999998</c:v>
                </c:pt>
                <c:pt idx="864">
                  <c:v>56.76511</c:v>
                </c:pt>
                <c:pt idx="865">
                  <c:v>56.696449999999999</c:v>
                </c:pt>
                <c:pt idx="866">
                  <c:v>56.627980000000001</c:v>
                </c:pt>
                <c:pt idx="867">
                  <c:v>56.559690000000003</c:v>
                </c:pt>
                <c:pt idx="868">
                  <c:v>56.491579999999999</c:v>
                </c:pt>
                <c:pt idx="869">
                  <c:v>56.423650000000002</c:v>
                </c:pt>
                <c:pt idx="870">
                  <c:v>56.355910000000002</c:v>
                </c:pt>
                <c:pt idx="871">
                  <c:v>56.288339999999998</c:v>
                </c:pt>
                <c:pt idx="872">
                  <c:v>56.220959999999998</c:v>
                </c:pt>
                <c:pt idx="873">
                  <c:v>56.153759999999998</c:v>
                </c:pt>
                <c:pt idx="874">
                  <c:v>56.086739999999999</c:v>
                </c:pt>
                <c:pt idx="875">
                  <c:v>56.0199</c:v>
                </c:pt>
                <c:pt idx="876">
                  <c:v>55.953249999999997</c:v>
                </c:pt>
                <c:pt idx="877">
                  <c:v>55.886780000000002</c:v>
                </c:pt>
                <c:pt idx="878">
                  <c:v>55.820480000000003</c:v>
                </c:pt>
                <c:pt idx="879">
                  <c:v>55.754379999999998</c:v>
                </c:pt>
                <c:pt idx="880">
                  <c:v>55.688450000000003</c:v>
                </c:pt>
                <c:pt idx="881">
                  <c:v>55.622700000000002</c:v>
                </c:pt>
                <c:pt idx="882">
                  <c:v>55.557139999999997</c:v>
                </c:pt>
                <c:pt idx="883">
                  <c:v>55.491759999999999</c:v>
                </c:pt>
                <c:pt idx="884">
                  <c:v>55.426549999999999</c:v>
                </c:pt>
                <c:pt idx="885">
                  <c:v>55.361539999999998</c:v>
                </c:pt>
                <c:pt idx="886">
                  <c:v>55.296700000000001</c:v>
                </c:pt>
                <c:pt idx="887">
                  <c:v>55.232039999999998</c:v>
                </c:pt>
                <c:pt idx="888">
                  <c:v>55.167569999999998</c:v>
                </c:pt>
                <c:pt idx="889">
                  <c:v>55.103279999999998</c:v>
                </c:pt>
                <c:pt idx="890">
                  <c:v>55.039169999999999</c:v>
                </c:pt>
                <c:pt idx="891">
                  <c:v>54.975239999999999</c:v>
                </c:pt>
                <c:pt idx="892">
                  <c:v>54.911499999999997</c:v>
                </c:pt>
                <c:pt idx="893">
                  <c:v>54.847929999999998</c:v>
                </c:pt>
                <c:pt idx="894">
                  <c:v>54.784550000000003</c:v>
                </c:pt>
                <c:pt idx="895">
                  <c:v>54.721350000000001</c:v>
                </c:pt>
                <c:pt idx="896">
                  <c:v>54.658329999999999</c:v>
                </c:pt>
                <c:pt idx="897">
                  <c:v>54.595489999999998</c:v>
                </c:pt>
                <c:pt idx="898">
                  <c:v>54.53284</c:v>
                </c:pt>
                <c:pt idx="899">
                  <c:v>54.470359999999999</c:v>
                </c:pt>
                <c:pt idx="900">
                  <c:v>54.408070000000002</c:v>
                </c:pt>
                <c:pt idx="901">
                  <c:v>54.345959999999998</c:v>
                </c:pt>
                <c:pt idx="902">
                  <c:v>54.284039999999997</c:v>
                </c:pt>
                <c:pt idx="903">
                  <c:v>54.222290000000001</c:v>
                </c:pt>
                <c:pt idx="904">
                  <c:v>54.160719999999998</c:v>
                </c:pt>
                <c:pt idx="905">
                  <c:v>54.099339999999998</c:v>
                </c:pt>
                <c:pt idx="906">
                  <c:v>54.038139999999999</c:v>
                </c:pt>
                <c:pt idx="907">
                  <c:v>53.977119999999999</c:v>
                </c:pt>
                <c:pt idx="908">
                  <c:v>53.916289999999996</c:v>
                </c:pt>
                <c:pt idx="909">
                  <c:v>53.855629999999998</c:v>
                </c:pt>
                <c:pt idx="910">
                  <c:v>53.795160000000003</c:v>
                </c:pt>
                <c:pt idx="911">
                  <c:v>53.734859999999998</c:v>
                </c:pt>
                <c:pt idx="912">
                  <c:v>53.674750000000003</c:v>
                </c:pt>
                <c:pt idx="913">
                  <c:v>53.614829999999998</c:v>
                </c:pt>
                <c:pt idx="914">
                  <c:v>53.555079999999997</c:v>
                </c:pt>
                <c:pt idx="915">
                  <c:v>53.495519999999999</c:v>
                </c:pt>
                <c:pt idx="916">
                  <c:v>53.436129999999999</c:v>
                </c:pt>
                <c:pt idx="917">
                  <c:v>53.376930000000002</c:v>
                </c:pt>
                <c:pt idx="918">
                  <c:v>53.317909999999998</c:v>
                </c:pt>
                <c:pt idx="919">
                  <c:v>53.259079999999997</c:v>
                </c:pt>
                <c:pt idx="920">
                  <c:v>53.200420000000001</c:v>
                </c:pt>
                <c:pt idx="921">
                  <c:v>53.141950000000001</c:v>
                </c:pt>
                <c:pt idx="922">
                  <c:v>53.083660000000002</c:v>
                </c:pt>
                <c:pt idx="923">
                  <c:v>53.025550000000003</c:v>
                </c:pt>
                <c:pt idx="924">
                  <c:v>52.967619999999997</c:v>
                </c:pt>
                <c:pt idx="925">
                  <c:v>52.909869999999998</c:v>
                </c:pt>
                <c:pt idx="926">
                  <c:v>52.852310000000003</c:v>
                </c:pt>
                <c:pt idx="927">
                  <c:v>52.794919999999998</c:v>
                </c:pt>
                <c:pt idx="928">
                  <c:v>52.737720000000003</c:v>
                </c:pt>
                <c:pt idx="929">
                  <c:v>52.680700000000002</c:v>
                </c:pt>
                <c:pt idx="930">
                  <c:v>52.623869999999997</c:v>
                </c:pt>
                <c:pt idx="931">
                  <c:v>52.567210000000003</c:v>
                </c:pt>
                <c:pt idx="932">
                  <c:v>52.510739999999998</c:v>
                </c:pt>
                <c:pt idx="933">
                  <c:v>52.454439999999998</c:v>
                </c:pt>
                <c:pt idx="934">
                  <c:v>52.398330000000001</c:v>
                </c:pt>
                <c:pt idx="935">
                  <c:v>52.342410000000001</c:v>
                </c:pt>
                <c:pt idx="936">
                  <c:v>52.286659999999998</c:v>
                </c:pt>
                <c:pt idx="937">
                  <c:v>52.231090000000002</c:v>
                </c:pt>
                <c:pt idx="938">
                  <c:v>52.175710000000002</c:v>
                </c:pt>
                <c:pt idx="939">
                  <c:v>52.120510000000003</c:v>
                </c:pt>
                <c:pt idx="940">
                  <c:v>52.065489999999997</c:v>
                </c:pt>
                <c:pt idx="941">
                  <c:v>52.010649999999998</c:v>
                </c:pt>
                <c:pt idx="942">
                  <c:v>51.956000000000003</c:v>
                </c:pt>
                <c:pt idx="943">
                  <c:v>51.901519999999998</c:v>
                </c:pt>
                <c:pt idx="944">
                  <c:v>51.847230000000003</c:v>
                </c:pt>
                <c:pt idx="945">
                  <c:v>51.793120000000002</c:v>
                </c:pt>
                <c:pt idx="946">
                  <c:v>51.739190000000001</c:v>
                </c:pt>
                <c:pt idx="947">
                  <c:v>51.685450000000003</c:v>
                </c:pt>
                <c:pt idx="948">
                  <c:v>51.631880000000002</c:v>
                </c:pt>
                <c:pt idx="949">
                  <c:v>51.578499999999998</c:v>
                </c:pt>
                <c:pt idx="950">
                  <c:v>51.525300000000001</c:v>
                </c:pt>
                <c:pt idx="951">
                  <c:v>51.472279999999998</c:v>
                </c:pt>
                <c:pt idx="952">
                  <c:v>51.419440000000002</c:v>
                </c:pt>
                <c:pt idx="953">
                  <c:v>51.366779999999999</c:v>
                </c:pt>
                <c:pt idx="954">
                  <c:v>51.314309999999999</c:v>
                </c:pt>
                <c:pt idx="955">
                  <c:v>51.26202</c:v>
                </c:pt>
                <c:pt idx="956">
                  <c:v>51.209910000000001</c:v>
                </c:pt>
                <c:pt idx="957">
                  <c:v>51.157980000000002</c:v>
                </c:pt>
                <c:pt idx="958">
                  <c:v>51.106229999999996</c:v>
                </c:pt>
                <c:pt idx="959">
                  <c:v>51.054670000000002</c:v>
                </c:pt>
                <c:pt idx="960">
                  <c:v>51.003279999999997</c:v>
                </c:pt>
                <c:pt idx="961">
                  <c:v>50.952080000000002</c:v>
                </c:pt>
                <c:pt idx="962">
                  <c:v>50.901060000000001</c:v>
                </c:pt>
                <c:pt idx="963">
                  <c:v>50.85022</c:v>
                </c:pt>
                <c:pt idx="964">
                  <c:v>50.799570000000003</c:v>
                </c:pt>
                <c:pt idx="965">
                  <c:v>50.749090000000002</c:v>
                </c:pt>
                <c:pt idx="966">
                  <c:v>50.698799999999999</c:v>
                </c:pt>
                <c:pt idx="967">
                  <c:v>50.648690000000002</c:v>
                </c:pt>
                <c:pt idx="968">
                  <c:v>50.598759999999999</c:v>
                </c:pt>
                <c:pt idx="969">
                  <c:v>50.549019999999999</c:v>
                </c:pt>
                <c:pt idx="970">
                  <c:v>50.499450000000003</c:v>
                </c:pt>
                <c:pt idx="971">
                  <c:v>50.450069999999997</c:v>
                </c:pt>
                <c:pt idx="972">
                  <c:v>50.400869999999998</c:v>
                </c:pt>
                <c:pt idx="973">
                  <c:v>50.351849999999999</c:v>
                </c:pt>
                <c:pt idx="974">
                  <c:v>50.30301</c:v>
                </c:pt>
                <c:pt idx="975">
                  <c:v>50.254350000000002</c:v>
                </c:pt>
                <c:pt idx="976">
                  <c:v>50.205880000000001</c:v>
                </c:pt>
                <c:pt idx="977">
                  <c:v>50.157589999999999</c:v>
                </c:pt>
                <c:pt idx="978">
                  <c:v>50.109470000000002</c:v>
                </c:pt>
                <c:pt idx="979">
                  <c:v>50.061549999999997</c:v>
                </c:pt>
                <c:pt idx="980">
                  <c:v>50.013800000000003</c:v>
                </c:pt>
                <c:pt idx="981">
                  <c:v>49.966230000000003</c:v>
                </c:pt>
                <c:pt idx="982">
                  <c:v>49.918849999999999</c:v>
                </c:pt>
                <c:pt idx="983">
                  <c:v>49.871650000000002</c:v>
                </c:pt>
                <c:pt idx="984">
                  <c:v>49.824629999999999</c:v>
                </c:pt>
                <c:pt idx="985">
                  <c:v>49.777790000000003</c:v>
                </c:pt>
                <c:pt idx="986">
                  <c:v>49.73113</c:v>
                </c:pt>
                <c:pt idx="987">
                  <c:v>49.684660000000001</c:v>
                </c:pt>
                <c:pt idx="988">
                  <c:v>49.638370000000002</c:v>
                </c:pt>
                <c:pt idx="989">
                  <c:v>49.592260000000003</c:v>
                </c:pt>
                <c:pt idx="990">
                  <c:v>49.546329999999998</c:v>
                </c:pt>
                <c:pt idx="991">
                  <c:v>49.500579999999999</c:v>
                </c:pt>
                <c:pt idx="992">
                  <c:v>49.455010000000001</c:v>
                </c:pt>
                <c:pt idx="993">
                  <c:v>49.40963</c:v>
                </c:pt>
                <c:pt idx="994">
                  <c:v>49.364429999999999</c:v>
                </c:pt>
                <c:pt idx="995">
                  <c:v>49.319409999999998</c:v>
                </c:pt>
                <c:pt idx="996">
                  <c:v>49.274569999999997</c:v>
                </c:pt>
                <c:pt idx="997">
                  <c:v>49.22992</c:v>
                </c:pt>
                <c:pt idx="998">
                  <c:v>49.18544</c:v>
                </c:pt>
                <c:pt idx="999">
                  <c:v>49.141150000000003</c:v>
                </c:pt>
              </c:numCache>
            </c:numRef>
          </c:yVal>
          <c:smooth val="1"/>
        </c:ser>
        <c:ser>
          <c:idx val="1"/>
          <c:order val="1"/>
          <c:tx>
            <c:v>yexp</c:v>
          </c:tx>
          <c:spPr>
            <a:ln w="635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'Ex 3.13'!$A$8:$A$107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'Ex 3.13'!$B$8:$B$107</c:f>
              <c:numCache>
                <c:formatCode>General</c:formatCode>
                <c:ptCount val="100"/>
                <c:pt idx="0">
                  <c:v>189</c:v>
                </c:pt>
                <c:pt idx="1">
                  <c:v>186</c:v>
                </c:pt>
                <c:pt idx="2">
                  <c:v>177</c:v>
                </c:pt>
                <c:pt idx="3">
                  <c:v>171</c:v>
                </c:pt>
                <c:pt idx="4">
                  <c:v>170</c:v>
                </c:pt>
                <c:pt idx="5">
                  <c:v>185</c:v>
                </c:pt>
                <c:pt idx="6">
                  <c:v>173</c:v>
                </c:pt>
                <c:pt idx="7">
                  <c:v>164</c:v>
                </c:pt>
                <c:pt idx="8">
                  <c:v>164</c:v>
                </c:pt>
                <c:pt idx="9">
                  <c:v>155</c:v>
                </c:pt>
                <c:pt idx="10">
                  <c:v>159</c:v>
                </c:pt>
                <c:pt idx="11">
                  <c:v>157</c:v>
                </c:pt>
                <c:pt idx="12">
                  <c:v>146</c:v>
                </c:pt>
                <c:pt idx="13">
                  <c:v>154</c:v>
                </c:pt>
                <c:pt idx="14">
                  <c:v>147</c:v>
                </c:pt>
                <c:pt idx="15">
                  <c:v>153</c:v>
                </c:pt>
                <c:pt idx="16">
                  <c:v>154</c:v>
                </c:pt>
                <c:pt idx="17">
                  <c:v>161</c:v>
                </c:pt>
                <c:pt idx="18">
                  <c:v>162</c:v>
                </c:pt>
                <c:pt idx="19">
                  <c:v>144</c:v>
                </c:pt>
                <c:pt idx="20">
                  <c:v>132</c:v>
                </c:pt>
                <c:pt idx="21">
                  <c:v>145</c:v>
                </c:pt>
                <c:pt idx="22">
                  <c:v>144</c:v>
                </c:pt>
                <c:pt idx="23">
                  <c:v>140</c:v>
                </c:pt>
                <c:pt idx="24">
                  <c:v>138</c:v>
                </c:pt>
                <c:pt idx="25">
                  <c:v>129</c:v>
                </c:pt>
                <c:pt idx="26">
                  <c:v>143</c:v>
                </c:pt>
                <c:pt idx="27">
                  <c:v>144</c:v>
                </c:pt>
                <c:pt idx="28">
                  <c:v>118</c:v>
                </c:pt>
                <c:pt idx="29">
                  <c:v>111</c:v>
                </c:pt>
                <c:pt idx="30">
                  <c:v>131</c:v>
                </c:pt>
                <c:pt idx="31">
                  <c:v>110</c:v>
                </c:pt>
                <c:pt idx="32">
                  <c:v>119</c:v>
                </c:pt>
                <c:pt idx="33">
                  <c:v>124</c:v>
                </c:pt>
                <c:pt idx="34">
                  <c:v>115</c:v>
                </c:pt>
                <c:pt idx="35">
                  <c:v>110</c:v>
                </c:pt>
                <c:pt idx="36">
                  <c:v>121</c:v>
                </c:pt>
                <c:pt idx="37">
                  <c:v>113</c:v>
                </c:pt>
                <c:pt idx="38">
                  <c:v>125</c:v>
                </c:pt>
                <c:pt idx="39">
                  <c:v>106</c:v>
                </c:pt>
                <c:pt idx="40">
                  <c:v>111</c:v>
                </c:pt>
                <c:pt idx="41">
                  <c:v>100</c:v>
                </c:pt>
                <c:pt idx="42">
                  <c:v>105</c:v>
                </c:pt>
                <c:pt idx="43">
                  <c:v>91</c:v>
                </c:pt>
                <c:pt idx="44">
                  <c:v>107</c:v>
                </c:pt>
                <c:pt idx="45">
                  <c:v>110</c:v>
                </c:pt>
                <c:pt idx="46">
                  <c:v>110</c:v>
                </c:pt>
                <c:pt idx="47">
                  <c:v>103</c:v>
                </c:pt>
                <c:pt idx="48">
                  <c:v>126</c:v>
                </c:pt>
                <c:pt idx="49">
                  <c:v>144</c:v>
                </c:pt>
                <c:pt idx="50">
                  <c:v>183</c:v>
                </c:pt>
                <c:pt idx="51">
                  <c:v>199</c:v>
                </c:pt>
                <c:pt idx="52">
                  <c:v>234</c:v>
                </c:pt>
                <c:pt idx="53">
                  <c:v>266</c:v>
                </c:pt>
                <c:pt idx="54">
                  <c:v>293</c:v>
                </c:pt>
                <c:pt idx="55">
                  <c:v>296</c:v>
                </c:pt>
                <c:pt idx="56">
                  <c:v>280</c:v>
                </c:pt>
                <c:pt idx="57">
                  <c:v>258</c:v>
                </c:pt>
                <c:pt idx="58">
                  <c:v>217</c:v>
                </c:pt>
                <c:pt idx="59">
                  <c:v>192</c:v>
                </c:pt>
                <c:pt idx="60">
                  <c:v>163</c:v>
                </c:pt>
                <c:pt idx="61">
                  <c:v>131</c:v>
                </c:pt>
                <c:pt idx="62">
                  <c:v>104</c:v>
                </c:pt>
                <c:pt idx="63">
                  <c:v>98</c:v>
                </c:pt>
                <c:pt idx="64">
                  <c:v>76</c:v>
                </c:pt>
                <c:pt idx="65">
                  <c:v>68</c:v>
                </c:pt>
                <c:pt idx="66">
                  <c:v>83</c:v>
                </c:pt>
                <c:pt idx="67">
                  <c:v>70</c:v>
                </c:pt>
                <c:pt idx="68">
                  <c:v>65</c:v>
                </c:pt>
                <c:pt idx="69">
                  <c:v>76</c:v>
                </c:pt>
                <c:pt idx="70">
                  <c:v>70</c:v>
                </c:pt>
                <c:pt idx="71">
                  <c:v>62</c:v>
                </c:pt>
                <c:pt idx="72">
                  <c:v>70</c:v>
                </c:pt>
                <c:pt idx="73">
                  <c:v>57</c:v>
                </c:pt>
                <c:pt idx="74">
                  <c:v>70</c:v>
                </c:pt>
                <c:pt idx="75">
                  <c:v>70</c:v>
                </c:pt>
                <c:pt idx="76">
                  <c:v>72</c:v>
                </c:pt>
                <c:pt idx="77">
                  <c:v>69</c:v>
                </c:pt>
                <c:pt idx="78">
                  <c:v>64</c:v>
                </c:pt>
                <c:pt idx="79">
                  <c:v>60</c:v>
                </c:pt>
                <c:pt idx="80">
                  <c:v>60</c:v>
                </c:pt>
                <c:pt idx="81">
                  <c:v>68</c:v>
                </c:pt>
                <c:pt idx="82">
                  <c:v>48</c:v>
                </c:pt>
                <c:pt idx="83">
                  <c:v>49</c:v>
                </c:pt>
                <c:pt idx="84">
                  <c:v>69</c:v>
                </c:pt>
                <c:pt idx="85">
                  <c:v>63</c:v>
                </c:pt>
                <c:pt idx="86">
                  <c:v>48</c:v>
                </c:pt>
                <c:pt idx="87">
                  <c:v>48</c:v>
                </c:pt>
                <c:pt idx="88">
                  <c:v>65</c:v>
                </c:pt>
                <c:pt idx="89">
                  <c:v>51</c:v>
                </c:pt>
                <c:pt idx="90">
                  <c:v>62</c:v>
                </c:pt>
                <c:pt idx="91">
                  <c:v>63</c:v>
                </c:pt>
                <c:pt idx="92">
                  <c:v>50</c:v>
                </c:pt>
                <c:pt idx="93">
                  <c:v>51</c:v>
                </c:pt>
                <c:pt idx="94">
                  <c:v>46</c:v>
                </c:pt>
                <c:pt idx="95">
                  <c:v>56</c:v>
                </c:pt>
                <c:pt idx="96">
                  <c:v>50</c:v>
                </c:pt>
                <c:pt idx="97">
                  <c:v>43</c:v>
                </c:pt>
                <c:pt idx="98">
                  <c:v>51</c:v>
                </c:pt>
                <c:pt idx="99">
                  <c:v>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062288"/>
        <c:axId val="271063856"/>
      </c:scatterChart>
      <c:valAx>
        <c:axId val="271062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063856"/>
        <c:crosses val="autoZero"/>
        <c:crossBetween val="midCat"/>
      </c:valAx>
      <c:valAx>
        <c:axId val="27106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062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9.xml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259080</xdr:colOff>
      <xdr:row>0</xdr:row>
      <xdr:rowOff>175260</xdr:rowOff>
    </xdr:from>
    <xdr:to>
      <xdr:col>17</xdr:col>
      <xdr:colOff>259080</xdr:colOff>
      <xdr:row>10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570603</xdr:colOff>
      <xdr:row>12</xdr:row>
      <xdr:rowOff>26894</xdr:rowOff>
    </xdr:from>
    <xdr:to>
      <xdr:col>17</xdr:col>
      <xdr:colOff>570603</xdr:colOff>
      <xdr:row>22</xdr:row>
      <xdr:rowOff>161365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259080</xdr:colOff>
      <xdr:row>0</xdr:row>
      <xdr:rowOff>175260</xdr:rowOff>
    </xdr:from>
    <xdr:to>
      <xdr:col>17</xdr:col>
      <xdr:colOff>259080</xdr:colOff>
      <xdr:row>10</xdr:row>
      <xdr:rowOff>175260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259080</xdr:colOff>
      <xdr:row>12</xdr:row>
      <xdr:rowOff>167640</xdr:rowOff>
    </xdr:from>
    <xdr:to>
      <xdr:col>18</xdr:col>
      <xdr:colOff>259080</xdr:colOff>
      <xdr:row>22</xdr:row>
      <xdr:rowOff>160020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213360</xdr:colOff>
      <xdr:row>0</xdr:row>
      <xdr:rowOff>0</xdr:rowOff>
    </xdr:from>
    <xdr:to>
      <xdr:col>9</xdr:col>
      <xdr:colOff>548640</xdr:colOff>
      <xdr:row>13</xdr:row>
      <xdr:rowOff>22860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342900</xdr:colOff>
      <xdr:row>0</xdr:row>
      <xdr:rowOff>3810</xdr:rowOff>
    </xdr:from>
    <xdr:to>
      <xdr:col>25</xdr:col>
      <xdr:colOff>38100</xdr:colOff>
      <xdr:row>14</xdr:row>
      <xdr:rowOff>140970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274320</xdr:colOff>
      <xdr:row>0</xdr:row>
      <xdr:rowOff>83820</xdr:rowOff>
    </xdr:from>
    <xdr:to>
      <xdr:col>19</xdr:col>
      <xdr:colOff>579120</xdr:colOff>
      <xdr:row>15</xdr:row>
      <xdr:rowOff>60960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99060</xdr:colOff>
      <xdr:row>24</xdr:row>
      <xdr:rowOff>91440</xdr:rowOff>
    </xdr:from>
    <xdr:to>
      <xdr:col>20</xdr:col>
      <xdr:colOff>99060</xdr:colOff>
      <xdr:row>34</xdr:row>
      <xdr:rowOff>106680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11</xdr:col>
      <xdr:colOff>265375</xdr:colOff>
      <xdr:row>56</xdr:row>
      <xdr:rowOff>165983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23360"/>
          <a:ext cx="6970975" cy="6383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53340</xdr:colOff>
      <xdr:row>13</xdr:row>
      <xdr:rowOff>118110</xdr:rowOff>
    </xdr:from>
    <xdr:to>
      <xdr:col>20</xdr:col>
      <xdr:colOff>358140</xdr:colOff>
      <xdr:row>28</xdr:row>
      <xdr:rowOff>118110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0</xdr:colOff>
      <xdr:row>0</xdr:row>
      <xdr:rowOff>0</xdr:rowOff>
    </xdr:from>
    <xdr:to>
      <xdr:col>15</xdr:col>
      <xdr:colOff>543340</xdr:colOff>
      <xdr:row>10</xdr:row>
      <xdr:rowOff>27167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0"/>
          <a:ext cx="1762540" cy="1855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490000</xdr:colOff>
      <xdr:row>0</xdr:row>
      <xdr:rowOff>0</xdr:rowOff>
    </xdr:from>
    <xdr:to>
      <xdr:col>21</xdr:col>
      <xdr:colOff>194807</xdr:colOff>
      <xdr:row>10</xdr:row>
      <xdr:rowOff>57647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4000" y="0"/>
          <a:ext cx="3362407" cy="188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182880</xdr:colOff>
      <xdr:row>0</xdr:row>
      <xdr:rowOff>72390</xdr:rowOff>
    </xdr:from>
    <xdr:to>
      <xdr:col>15</xdr:col>
      <xdr:colOff>213360</xdr:colOff>
      <xdr:row>16</xdr:row>
      <xdr:rowOff>60960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182880</xdr:colOff>
      <xdr:row>0</xdr:row>
      <xdr:rowOff>76200</xdr:rowOff>
    </xdr:from>
    <xdr:to>
      <xdr:col>17</xdr:col>
      <xdr:colOff>487680</xdr:colOff>
      <xdr:row>15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</xdr:colOff>
      <xdr:row>11</xdr:row>
      <xdr:rowOff>167640</xdr:rowOff>
    </xdr:from>
    <xdr:to>
      <xdr:col>11</xdr:col>
      <xdr:colOff>45720</xdr:colOff>
      <xdr:row>26</xdr:row>
      <xdr:rowOff>167640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</xdr:colOff>
      <xdr:row>3</xdr:row>
      <xdr:rowOff>83820</xdr:rowOff>
    </xdr:from>
    <xdr:to>
      <xdr:col>18</xdr:col>
      <xdr:colOff>175260</xdr:colOff>
      <xdr:row>30</xdr:row>
      <xdr:rowOff>91440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11</xdr:col>
      <xdr:colOff>358140</xdr:colOff>
      <xdr:row>111</xdr:row>
      <xdr:rowOff>38100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9780"/>
          <a:ext cx="7063740" cy="918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a.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egpond.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="85" zoomScaleNormal="85" workbookViewId="0">
      <selection activeCell="G22" sqref="G22"/>
    </sheetView>
  </sheetViews>
  <sheetFormatPr defaultRowHeight="14.4" x14ac:dyDescent="0.3"/>
  <cols>
    <col min="3" max="3" width="19.33203125" bestFit="1" customWidth="1"/>
    <col min="5" max="5" width="13.44140625" bestFit="1" customWidth="1"/>
    <col min="7" max="7" width="9.44140625" bestFit="1" customWidth="1"/>
    <col min="8" max="8" width="14" bestFit="1" customWidth="1"/>
    <col min="9" max="9" width="13.33203125" bestFit="1" customWidth="1"/>
    <col min="10" max="10" width="14" bestFit="1" customWidth="1"/>
    <col min="11" max="11" width="13.33203125" bestFit="1" customWidth="1"/>
  </cols>
  <sheetData>
    <row r="1" spans="1:11" ht="15.6" x14ac:dyDescent="0.3">
      <c r="A1" s="1" t="s">
        <v>0</v>
      </c>
      <c r="B1" s="1" t="s">
        <v>1</v>
      </c>
      <c r="C1" t="s">
        <v>2</v>
      </c>
    </row>
    <row r="2" spans="1:11" ht="16.2" thickBot="1" x14ac:dyDescent="0.35">
      <c r="A2" s="1"/>
      <c r="B2" s="1"/>
    </row>
    <row r="3" spans="1:11" ht="15.6" x14ac:dyDescent="0.3">
      <c r="A3" s="2">
        <v>-5</v>
      </c>
      <c r="B3" s="2">
        <v>-7.4</v>
      </c>
      <c r="C3" s="6" t="s">
        <v>3</v>
      </c>
      <c r="D3" s="6"/>
    </row>
    <row r="4" spans="1:11" ht="15.6" x14ac:dyDescent="0.3">
      <c r="A4" s="2">
        <v>-3</v>
      </c>
      <c r="B4" s="2">
        <v>-4.3</v>
      </c>
      <c r="C4" s="3" t="s">
        <v>4</v>
      </c>
      <c r="D4" s="3">
        <v>0.99871433823294475</v>
      </c>
    </row>
    <row r="5" spans="1:11" ht="15.6" x14ac:dyDescent="0.3">
      <c r="A5" s="2">
        <v>-1</v>
      </c>
      <c r="B5" s="2">
        <v>-0.4</v>
      </c>
      <c r="C5" s="9" t="s">
        <v>5</v>
      </c>
      <c r="D5" s="9">
        <v>0.99743032939206877</v>
      </c>
    </row>
    <row r="6" spans="1:11" ht="15.6" x14ac:dyDescent="0.3">
      <c r="A6" s="2">
        <v>1</v>
      </c>
      <c r="B6" s="2">
        <v>3.3</v>
      </c>
      <c r="C6" s="3" t="s">
        <v>6</v>
      </c>
      <c r="D6" s="3">
        <v>0.99700205095741357</v>
      </c>
    </row>
    <row r="7" spans="1:11" ht="15.6" x14ac:dyDescent="0.3">
      <c r="A7" s="2">
        <v>3</v>
      </c>
      <c r="B7" s="2">
        <v>6.7</v>
      </c>
      <c r="C7" s="3" t="s">
        <v>7</v>
      </c>
      <c r="D7" s="3">
        <v>0.45610932273492788</v>
      </c>
    </row>
    <row r="8" spans="1:11" ht="16.2" thickBot="1" x14ac:dyDescent="0.35">
      <c r="A8" s="2">
        <v>5</v>
      </c>
      <c r="B8" s="2">
        <v>10.199999999999999</v>
      </c>
      <c r="C8" s="10" t="s">
        <v>8</v>
      </c>
      <c r="D8" s="10">
        <v>8</v>
      </c>
    </row>
    <row r="9" spans="1:11" ht="15.6" x14ac:dyDescent="0.3">
      <c r="A9" s="2">
        <v>7</v>
      </c>
      <c r="B9" s="2">
        <v>12.4</v>
      </c>
      <c r="G9" t="s">
        <v>17</v>
      </c>
      <c r="H9" t="s">
        <v>56</v>
      </c>
    </row>
    <row r="10" spans="1:11" ht="16.2" thickBot="1" x14ac:dyDescent="0.35">
      <c r="A10" s="2">
        <v>9</v>
      </c>
      <c r="B10" s="2">
        <v>16.399999999999999</v>
      </c>
      <c r="C10" t="s">
        <v>9</v>
      </c>
      <c r="G10">
        <f>+_xlfn.F.INV.RT(0.05,1,6)</f>
        <v>5.9873776072737011</v>
      </c>
      <c r="H10">
        <f>_xlfn.F.DIST.RT(G12,1,6)</f>
        <v>5.307638489073184E-9</v>
      </c>
    </row>
    <row r="11" spans="1:11" x14ac:dyDescent="0.3">
      <c r="C11" s="5"/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</row>
    <row r="12" spans="1:11" x14ac:dyDescent="0.3">
      <c r="C12" s="3" t="s">
        <v>10</v>
      </c>
      <c r="D12" s="3">
        <v>1</v>
      </c>
      <c r="E12" s="3">
        <v>484.50053571428555</v>
      </c>
      <c r="F12" s="3">
        <v>484.50053571428555</v>
      </c>
      <c r="G12" s="3">
        <v>2328.9296137339015</v>
      </c>
      <c r="H12" s="3">
        <v>5.307638489073184E-9</v>
      </c>
    </row>
    <row r="13" spans="1:11" x14ac:dyDescent="0.3">
      <c r="C13" s="3" t="s">
        <v>11</v>
      </c>
      <c r="D13" s="3">
        <v>6</v>
      </c>
      <c r="E13" s="3">
        <v>1.2482142857142875</v>
      </c>
      <c r="F13" s="3">
        <v>0.20803571428571457</v>
      </c>
      <c r="G13" s="3"/>
      <c r="H13" s="3"/>
    </row>
    <row r="14" spans="1:11" ht="15" thickBot="1" x14ac:dyDescent="0.35">
      <c r="C14" s="4" t="s">
        <v>12</v>
      </c>
      <c r="D14" s="4">
        <v>7</v>
      </c>
      <c r="E14" s="4">
        <v>485.74874999999986</v>
      </c>
      <c r="F14" s="4"/>
      <c r="G14" s="4"/>
      <c r="H14" s="4"/>
    </row>
    <row r="15" spans="1:11" ht="15" thickBot="1" x14ac:dyDescent="0.35"/>
    <row r="16" spans="1:11" x14ac:dyDescent="0.3">
      <c r="C16" s="5"/>
      <c r="D16" s="5" t="s">
        <v>19</v>
      </c>
      <c r="E16" s="5" t="s">
        <v>7</v>
      </c>
      <c r="F16" s="5" t="s">
        <v>20</v>
      </c>
      <c r="G16" s="5" t="s">
        <v>21</v>
      </c>
      <c r="H16" s="5" t="s">
        <v>22</v>
      </c>
      <c r="I16" s="5" t="s">
        <v>23</v>
      </c>
      <c r="J16" s="5" t="s">
        <v>24</v>
      </c>
      <c r="K16" s="5" t="s">
        <v>25</v>
      </c>
    </row>
    <row r="17" spans="3:11" x14ac:dyDescent="0.3">
      <c r="C17" s="3" t="s">
        <v>13</v>
      </c>
      <c r="D17" s="7">
        <v>1.2160714285714285</v>
      </c>
      <c r="E17" s="7">
        <v>0.17594799111735074</v>
      </c>
      <c r="F17" s="3">
        <v>6.9115391477266384</v>
      </c>
      <c r="G17" s="3">
        <v>4.5369809449042047E-4</v>
      </c>
      <c r="H17" s="7">
        <v>0.78554220392123308</v>
      </c>
      <c r="I17" s="7">
        <v>1.6466006532216237</v>
      </c>
      <c r="J17" s="3">
        <v>0.78554220392123308</v>
      </c>
      <c r="K17" s="3">
        <v>1.6466006532216237</v>
      </c>
    </row>
    <row r="18" spans="3:11" ht="15" thickBot="1" x14ac:dyDescent="0.35">
      <c r="C18" s="4" t="s">
        <v>26</v>
      </c>
      <c r="D18" s="8">
        <v>1.6982142857142857</v>
      </c>
      <c r="E18" s="8">
        <v>3.5189598223470148E-2</v>
      </c>
      <c r="F18" s="4">
        <v>48.258984798003183</v>
      </c>
      <c r="G18" s="4">
        <v>5.307638489073184E-9</v>
      </c>
      <c r="H18" s="8">
        <v>1.6121084407842465</v>
      </c>
      <c r="I18" s="8">
        <v>1.7843201306443248</v>
      </c>
      <c r="J18" s="4">
        <v>1.6121084407842465</v>
      </c>
      <c r="K18" s="4">
        <v>1.7843201306443248</v>
      </c>
    </row>
    <row r="19" spans="3:11" x14ac:dyDescent="0.3">
      <c r="G19" t="s">
        <v>54</v>
      </c>
      <c r="H19" s="15">
        <f>+D17-H17</f>
        <v>0.43052922465019539</v>
      </c>
      <c r="I19" s="15">
        <f>+I17-D17</f>
        <v>0.43052922465019527</v>
      </c>
    </row>
    <row r="20" spans="3:11" x14ac:dyDescent="0.3">
      <c r="G20" t="s">
        <v>54</v>
      </c>
      <c r="H20" s="28">
        <f>+D18-H18</f>
        <v>8.6105844930039144E-2</v>
      </c>
      <c r="I20" s="28">
        <f>+I18-D18</f>
        <v>8.6105844930039144E-2</v>
      </c>
    </row>
    <row r="21" spans="3:11" x14ac:dyDescent="0.3">
      <c r="F21" s="13" t="s">
        <v>55</v>
      </c>
      <c r="G21">
        <f>+_xlfn.T.DIST.2T(F17,6)</f>
        <v>4.5369809449042047E-4</v>
      </c>
    </row>
    <row r="22" spans="3:11" x14ac:dyDescent="0.3">
      <c r="C22" t="s">
        <v>27</v>
      </c>
      <c r="F22" s="13" t="s">
        <v>55</v>
      </c>
      <c r="G22" s="43">
        <v>9</v>
      </c>
    </row>
    <row r="23" spans="3:11" ht="15" thickBot="1" x14ac:dyDescent="0.35"/>
    <row r="24" spans="3:11" x14ac:dyDescent="0.3">
      <c r="C24" s="5" t="s">
        <v>28</v>
      </c>
      <c r="D24" s="5" t="s">
        <v>29</v>
      </c>
      <c r="E24" s="5" t="s">
        <v>30</v>
      </c>
    </row>
    <row r="25" spans="3:11" x14ac:dyDescent="0.3">
      <c r="C25" s="3">
        <v>1</v>
      </c>
      <c r="D25" s="3">
        <v>-7.2750000000000004</v>
      </c>
      <c r="E25" s="3">
        <v>-0.125</v>
      </c>
    </row>
    <row r="26" spans="3:11" x14ac:dyDescent="0.3">
      <c r="C26" s="3">
        <v>2</v>
      </c>
      <c r="D26" s="3">
        <v>-3.8785714285714281</v>
      </c>
      <c r="E26" s="3">
        <v>-0.42142857142857171</v>
      </c>
    </row>
    <row r="27" spans="3:11" x14ac:dyDescent="0.3">
      <c r="C27" s="3">
        <v>3</v>
      </c>
      <c r="D27" s="3">
        <v>-0.48214285714285721</v>
      </c>
      <c r="E27" s="3">
        <v>8.2142857142857184E-2</v>
      </c>
    </row>
    <row r="28" spans="3:11" x14ac:dyDescent="0.3">
      <c r="C28" s="3">
        <v>4</v>
      </c>
      <c r="D28" s="3">
        <v>2.9142857142857141</v>
      </c>
      <c r="E28" s="3">
        <v>0.38571428571428568</v>
      </c>
    </row>
    <row r="29" spans="3:11" x14ac:dyDescent="0.3">
      <c r="C29" s="3">
        <v>5</v>
      </c>
      <c r="D29" s="3">
        <v>6.3107142857142851</v>
      </c>
      <c r="E29" s="3">
        <v>0.38928571428571512</v>
      </c>
    </row>
    <row r="30" spans="3:11" x14ac:dyDescent="0.3">
      <c r="C30" s="3">
        <v>6</v>
      </c>
      <c r="D30" s="3">
        <v>9.7071428571428573</v>
      </c>
      <c r="E30" s="3">
        <v>0.49285714285714199</v>
      </c>
    </row>
    <row r="31" spans="3:11" x14ac:dyDescent="0.3">
      <c r="C31" s="3">
        <v>7</v>
      </c>
      <c r="D31" s="3">
        <v>13.103571428571428</v>
      </c>
      <c r="E31" s="3">
        <v>-0.7035714285714274</v>
      </c>
    </row>
    <row r="32" spans="3:11" ht="15" thickBot="1" x14ac:dyDescent="0.35">
      <c r="C32" s="4">
        <v>8</v>
      </c>
      <c r="D32" s="4">
        <v>16.5</v>
      </c>
      <c r="E32" s="4">
        <v>-0.10000000000000142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J10" sqref="J10"/>
    </sheetView>
  </sheetViews>
  <sheetFormatPr defaultRowHeight="14.4" x14ac:dyDescent="0.3"/>
  <cols>
    <col min="3" max="3" width="17.44140625" bestFit="1" customWidth="1"/>
    <col min="4" max="4" width="10.44140625" customWidth="1"/>
    <col min="8" max="8" width="12.44140625" bestFit="1" customWidth="1"/>
  </cols>
  <sheetData>
    <row r="1" spans="1:11" x14ac:dyDescent="0.3">
      <c r="C1" t="s">
        <v>2</v>
      </c>
    </row>
    <row r="2" spans="1:11" ht="15" thickBot="1" x14ac:dyDescent="0.35">
      <c r="A2" t="s">
        <v>0</v>
      </c>
      <c r="B2" t="s">
        <v>1</v>
      </c>
    </row>
    <row r="3" spans="1:11" x14ac:dyDescent="0.3">
      <c r="C3" s="6" t="s">
        <v>3</v>
      </c>
      <c r="D3" s="6"/>
    </row>
    <row r="4" spans="1:11" x14ac:dyDescent="0.3">
      <c r="A4" s="11">
        <v>0.2</v>
      </c>
      <c r="B4" s="11">
        <v>0.56999999999999995</v>
      </c>
      <c r="C4" s="3" t="s">
        <v>4</v>
      </c>
      <c r="D4" s="3">
        <v>0.9997603612478615</v>
      </c>
    </row>
    <row r="5" spans="1:11" x14ac:dyDescent="0.3">
      <c r="A5" s="11">
        <v>0.4</v>
      </c>
      <c r="B5" s="11">
        <v>1.24</v>
      </c>
      <c r="C5" s="3" t="s">
        <v>5</v>
      </c>
      <c r="D5" s="3">
        <v>0.99952077992245447</v>
      </c>
    </row>
    <row r="6" spans="1:11" x14ac:dyDescent="0.3">
      <c r="A6" s="11">
        <v>0.6</v>
      </c>
      <c r="B6" s="11">
        <v>1.78</v>
      </c>
      <c r="C6" s="3" t="s">
        <v>6</v>
      </c>
      <c r="D6" s="3">
        <v>0.79952077992245452</v>
      </c>
    </row>
    <row r="7" spans="1:11" x14ac:dyDescent="0.3">
      <c r="A7" s="11">
        <v>0.8</v>
      </c>
      <c r="B7" s="11">
        <v>2.4300000000000002</v>
      </c>
      <c r="C7" s="3" t="s">
        <v>7</v>
      </c>
      <c r="D7" s="3">
        <v>5.6591848906334175E-2</v>
      </c>
    </row>
    <row r="8" spans="1:11" ht="15" thickBot="1" x14ac:dyDescent="0.35">
      <c r="A8" s="11">
        <v>1</v>
      </c>
      <c r="B8" s="11">
        <v>3.12</v>
      </c>
      <c r="C8" s="4" t="s">
        <v>8</v>
      </c>
      <c r="D8" s="4">
        <v>6</v>
      </c>
    </row>
    <row r="9" spans="1:11" x14ac:dyDescent="0.3">
      <c r="A9" s="11">
        <v>1.2</v>
      </c>
      <c r="B9" s="11">
        <v>3.57</v>
      </c>
      <c r="H9" s="17">
        <f>_xlfn.F.DIST.RT(G12,1,4)</f>
        <v>5.5134065524904736E-8</v>
      </c>
      <c r="I9" t="s">
        <v>40</v>
      </c>
    </row>
    <row r="10" spans="1:11" ht="15" thickBot="1" x14ac:dyDescent="0.35">
      <c r="C10" t="s">
        <v>9</v>
      </c>
      <c r="H10" s="17">
        <f>_xlfn.F.DIST.RT(G12,1,5)</f>
        <v>1.7072247868908651E-9</v>
      </c>
      <c r="I10" t="s">
        <v>41</v>
      </c>
    </row>
    <row r="11" spans="1:11" x14ac:dyDescent="0.3">
      <c r="C11" s="5"/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</row>
    <row r="12" spans="1:11" x14ac:dyDescent="0.3">
      <c r="C12" s="3" t="s">
        <v>10</v>
      </c>
      <c r="D12" s="3">
        <v>1</v>
      </c>
      <c r="E12" s="3">
        <v>33.399086813186813</v>
      </c>
      <c r="F12" s="3">
        <v>33.399086813186813</v>
      </c>
      <c r="G12" s="3">
        <v>10428.619612956374</v>
      </c>
      <c r="H12" s="21">
        <v>5.5134065524904736E-8</v>
      </c>
      <c r="I12" t="s">
        <v>188</v>
      </c>
    </row>
    <row r="13" spans="1:11" x14ac:dyDescent="0.3">
      <c r="C13" s="3" t="s">
        <v>11</v>
      </c>
      <c r="D13" s="3">
        <v>5</v>
      </c>
      <c r="E13" s="3">
        <v>1.6013186813186784E-2</v>
      </c>
      <c r="F13" s="3">
        <v>3.2026373626373567E-3</v>
      </c>
      <c r="G13" s="3"/>
      <c r="H13" s="3"/>
    </row>
    <row r="14" spans="1:11" ht="15" thickBot="1" x14ac:dyDescent="0.35">
      <c r="C14" s="4" t="s">
        <v>12</v>
      </c>
      <c r="D14" s="4">
        <v>6</v>
      </c>
      <c r="E14" s="4">
        <v>33.415100000000002</v>
      </c>
      <c r="F14" s="4"/>
      <c r="G14" s="4"/>
      <c r="H14" s="4"/>
    </row>
    <row r="15" spans="1:11" ht="15" thickBot="1" x14ac:dyDescent="0.35"/>
    <row r="16" spans="1:11" x14ac:dyDescent="0.3">
      <c r="C16" s="5"/>
      <c r="D16" s="5" t="s">
        <v>19</v>
      </c>
      <c r="E16" s="5" t="s">
        <v>7</v>
      </c>
      <c r="F16" s="5" t="s">
        <v>20</v>
      </c>
      <c r="G16" s="5" t="s">
        <v>21</v>
      </c>
      <c r="H16" s="5" t="s">
        <v>22</v>
      </c>
      <c r="I16" s="5" t="s">
        <v>23</v>
      </c>
      <c r="J16" s="5" t="s">
        <v>24</v>
      </c>
      <c r="K16" s="5" t="s">
        <v>25</v>
      </c>
    </row>
    <row r="17" spans="3:11" x14ac:dyDescent="0.3">
      <c r="C17" s="3" t="s">
        <v>13</v>
      </c>
      <c r="D17" s="3">
        <v>0</v>
      </c>
      <c r="E17" s="3" t="e">
        <v>#N/A</v>
      </c>
      <c r="F17" s="3" t="e">
        <v>#N/A</v>
      </c>
      <c r="G17" s="3" t="e">
        <v>#N/A</v>
      </c>
      <c r="H17" s="3" t="e">
        <v>#N/A</v>
      </c>
      <c r="I17" s="3" t="e">
        <v>#N/A</v>
      </c>
      <c r="J17" s="3" t="e">
        <v>#N/A</v>
      </c>
      <c r="K17" s="3" t="e">
        <v>#N/A</v>
      </c>
    </row>
    <row r="18" spans="3:11" ht="15" thickBot="1" x14ac:dyDescent="0.35">
      <c r="C18" s="4" t="s">
        <v>26</v>
      </c>
      <c r="D18" s="8">
        <v>3.029120879120879</v>
      </c>
      <c r="E18" s="8">
        <v>2.9662188545283994E-2</v>
      </c>
      <c r="F18" s="4">
        <v>102.12061306590543</v>
      </c>
      <c r="G18" s="4">
        <v>1.7072247868908651E-9</v>
      </c>
      <c r="H18" s="8">
        <v>2.9528717960411526</v>
      </c>
      <c r="I18" s="8">
        <v>3.1053699622006055</v>
      </c>
      <c r="J18" s="4">
        <v>2.9528717960411526</v>
      </c>
      <c r="K18" s="4">
        <v>3.1053699622006055</v>
      </c>
    </row>
    <row r="22" spans="3:11" x14ac:dyDescent="0.3">
      <c r="C22" t="s">
        <v>27</v>
      </c>
    </row>
    <row r="23" spans="3:11" ht="15" thickBot="1" x14ac:dyDescent="0.35"/>
    <row r="24" spans="3:11" x14ac:dyDescent="0.3">
      <c r="C24" s="5" t="s">
        <v>28</v>
      </c>
      <c r="D24" s="5" t="s">
        <v>29</v>
      </c>
      <c r="E24" s="5" t="s">
        <v>30</v>
      </c>
    </row>
    <row r="25" spans="3:11" x14ac:dyDescent="0.3">
      <c r="C25" s="3">
        <v>1</v>
      </c>
      <c r="D25" s="3">
        <v>0.6058241758241758</v>
      </c>
      <c r="E25" s="3">
        <v>-3.5824175824175852E-2</v>
      </c>
    </row>
    <row r="26" spans="3:11" x14ac:dyDescent="0.3">
      <c r="C26" s="3">
        <v>2</v>
      </c>
      <c r="D26" s="3">
        <v>1.2116483516483516</v>
      </c>
      <c r="E26" s="3">
        <v>2.8351648351648384E-2</v>
      </c>
    </row>
    <row r="27" spans="3:11" x14ac:dyDescent="0.3">
      <c r="C27" s="3">
        <v>3</v>
      </c>
      <c r="D27" s="3">
        <v>1.8174725274725274</v>
      </c>
      <c r="E27" s="3">
        <v>-3.7472527472527384E-2</v>
      </c>
    </row>
    <row r="28" spans="3:11" x14ac:dyDescent="0.3">
      <c r="C28" s="3">
        <v>4</v>
      </c>
      <c r="D28" s="3">
        <v>2.4232967032967032</v>
      </c>
      <c r="E28" s="3">
        <v>6.7032967032969459E-3</v>
      </c>
    </row>
    <row r="29" spans="3:11" x14ac:dyDescent="0.3">
      <c r="C29" s="3">
        <v>5</v>
      </c>
      <c r="D29" s="3">
        <v>3.029120879120879</v>
      </c>
      <c r="E29" s="3">
        <v>9.0879120879121089E-2</v>
      </c>
    </row>
    <row r="30" spans="3:11" ht="15" thickBot="1" x14ac:dyDescent="0.35">
      <c r="C30" s="4">
        <v>6</v>
      </c>
      <c r="D30" s="4">
        <v>3.6349450549450548</v>
      </c>
      <c r="E30" s="4">
        <v>-6.4945054945054981E-2</v>
      </c>
    </row>
    <row r="32" spans="3:11" x14ac:dyDescent="0.3">
      <c r="D32" t="s">
        <v>42</v>
      </c>
      <c r="E32">
        <f>SUM(E25:E30)</f>
        <v>-1.2307692307691798E-2</v>
      </c>
      <c r="F32" t="s">
        <v>43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zoomScaleNormal="100" workbookViewId="0">
      <selection activeCell="L17" sqref="L17"/>
    </sheetView>
  </sheetViews>
  <sheetFormatPr defaultRowHeight="14.4" x14ac:dyDescent="0.3"/>
  <sheetData>
    <row r="1" spans="1:13" x14ac:dyDescent="0.3">
      <c r="A1" s="35" t="s">
        <v>0</v>
      </c>
      <c r="B1" s="35" t="s">
        <v>1</v>
      </c>
      <c r="C1" t="s">
        <v>59</v>
      </c>
    </row>
    <row r="2" spans="1:13" x14ac:dyDescent="0.3">
      <c r="A2" s="36">
        <v>0.1</v>
      </c>
      <c r="B2" s="37">
        <v>0.34</v>
      </c>
      <c r="C2">
        <f>(A2-$B$11)^2</f>
        <v>0.16000000000000011</v>
      </c>
    </row>
    <row r="3" spans="1:13" x14ac:dyDescent="0.3">
      <c r="A3" s="36">
        <v>0.2</v>
      </c>
      <c r="B3" s="37">
        <v>0.8</v>
      </c>
      <c r="C3">
        <f t="shared" ref="C3:C10" si="0">(A3-$B$11)^2</f>
        <v>9.0000000000000066E-2</v>
      </c>
    </row>
    <row r="4" spans="1:13" x14ac:dyDescent="0.3">
      <c r="A4" s="36">
        <v>0.30000000000000004</v>
      </c>
      <c r="B4" s="37">
        <v>1.2</v>
      </c>
      <c r="C4">
        <f t="shared" si="0"/>
        <v>4.0000000000000029E-2</v>
      </c>
    </row>
    <row r="5" spans="1:13" x14ac:dyDescent="0.3">
      <c r="A5" s="36">
        <v>0.4</v>
      </c>
      <c r="B5" s="37">
        <v>1.77</v>
      </c>
      <c r="C5">
        <f t="shared" si="0"/>
        <v>1.0000000000000018E-2</v>
      </c>
    </row>
    <row r="6" spans="1:13" x14ac:dyDescent="0.3">
      <c r="A6" s="36">
        <v>0.5</v>
      </c>
      <c r="B6" s="37">
        <v>2.14</v>
      </c>
      <c r="C6">
        <f t="shared" si="0"/>
        <v>1.2325951644078309E-32</v>
      </c>
    </row>
    <row r="7" spans="1:13" x14ac:dyDescent="0.3">
      <c r="A7" s="36">
        <v>0.6</v>
      </c>
      <c r="B7" s="37">
        <v>2.42</v>
      </c>
      <c r="C7">
        <f t="shared" si="0"/>
        <v>9.9999999999999742E-3</v>
      </c>
    </row>
    <row r="8" spans="1:13" x14ac:dyDescent="0.3">
      <c r="A8" s="36">
        <v>0.70000000000000007</v>
      </c>
      <c r="B8" s="37">
        <v>2.9</v>
      </c>
      <c r="C8">
        <f t="shared" si="0"/>
        <v>3.999999999999998E-2</v>
      </c>
    </row>
    <row r="9" spans="1:13" x14ac:dyDescent="0.3">
      <c r="A9" s="36">
        <v>0.8</v>
      </c>
      <c r="B9" s="37">
        <v>3.36</v>
      </c>
      <c r="C9">
        <f t="shared" si="0"/>
        <v>8.9999999999999955E-2</v>
      </c>
    </row>
    <row r="10" spans="1:13" x14ac:dyDescent="0.3">
      <c r="A10" s="36">
        <v>0.9</v>
      </c>
      <c r="B10" s="37">
        <v>3.74</v>
      </c>
      <c r="C10">
        <f t="shared" si="0"/>
        <v>0.15999999999999992</v>
      </c>
    </row>
    <row r="11" spans="1:13" x14ac:dyDescent="0.3">
      <c r="A11" t="s">
        <v>47</v>
      </c>
      <c r="B11" s="28">
        <f>+AVERAGE(A2:A10)</f>
        <v>0.50000000000000011</v>
      </c>
    </row>
    <row r="12" spans="1:13" x14ac:dyDescent="0.3">
      <c r="A12" t="s">
        <v>62</v>
      </c>
      <c r="B12" s="28">
        <f>AVERAGE(B2:B10)</f>
        <v>2.0744444444444445</v>
      </c>
    </row>
    <row r="13" spans="1:13" x14ac:dyDescent="0.3">
      <c r="A13" t="s">
        <v>60</v>
      </c>
      <c r="B13">
        <f>SUM(C2:C10)</f>
        <v>0.60000000000000009</v>
      </c>
    </row>
    <row r="14" spans="1:13" x14ac:dyDescent="0.3">
      <c r="B14" s="29"/>
      <c r="K14" t="s">
        <v>61</v>
      </c>
      <c r="L14">
        <f>SQRT(N31)</f>
        <v>6.2098182022715637E-2</v>
      </c>
    </row>
    <row r="15" spans="1:13" x14ac:dyDescent="0.3">
      <c r="K15" t="s">
        <v>58</v>
      </c>
      <c r="L15">
        <v>1.1499999999999999</v>
      </c>
    </row>
    <row r="16" spans="1:13" x14ac:dyDescent="0.3">
      <c r="B16" s="30"/>
      <c r="K16" t="s">
        <v>57</v>
      </c>
      <c r="L16" s="31">
        <f>B11+(L15-B12)/L36</f>
        <v>0.27800247163240094</v>
      </c>
      <c r="M16" t="s">
        <v>65</v>
      </c>
    </row>
    <row r="17" spans="1:18" x14ac:dyDescent="0.3">
      <c r="B17" s="31"/>
      <c r="K17" t="s">
        <v>63</v>
      </c>
      <c r="L17" s="31">
        <f>L14/L36*SQRT(1/3+1/9+(L15-B12)^2/(L36^2*B13))</f>
        <v>1.0821300742841706E-2</v>
      </c>
    </row>
    <row r="18" spans="1:18" x14ac:dyDescent="0.3">
      <c r="B18" s="30"/>
      <c r="K18" t="s">
        <v>64</v>
      </c>
      <c r="L18" s="31">
        <f>+_xlfn.T.INV.2T(0.05,8)*L17</f>
        <v>2.4953964261280898E-2</v>
      </c>
      <c r="M18" t="s">
        <v>66</v>
      </c>
      <c r="N18" s="32">
        <f>+L17/L16</f>
        <v>3.8925196165703772E-2</v>
      </c>
    </row>
    <row r="19" spans="1:18" x14ac:dyDescent="0.3">
      <c r="A19" t="s">
        <v>2</v>
      </c>
      <c r="K19" t="s">
        <v>2</v>
      </c>
    </row>
    <row r="20" spans="1:18" ht="15" thickBot="1" x14ac:dyDescent="0.35">
      <c r="Q20" t="s">
        <v>0</v>
      </c>
      <c r="R20" t="s">
        <v>1</v>
      </c>
    </row>
    <row r="21" spans="1:18" x14ac:dyDescent="0.3">
      <c r="A21" s="6" t="s">
        <v>3</v>
      </c>
      <c r="B21" s="6"/>
      <c r="K21" s="6" t="s">
        <v>3</v>
      </c>
      <c r="L21" s="6"/>
      <c r="Q21">
        <v>0</v>
      </c>
      <c r="R21">
        <v>1.1499999999999999</v>
      </c>
    </row>
    <row r="22" spans="1:18" x14ac:dyDescent="0.3">
      <c r="A22" s="3" t="s">
        <v>4</v>
      </c>
      <c r="B22" s="3">
        <v>0.99867749587622323</v>
      </c>
      <c r="K22" s="3" t="s">
        <v>4</v>
      </c>
      <c r="L22" s="3">
        <v>0.99968803614036172</v>
      </c>
      <c r="Q22" s="28">
        <f>+L16</f>
        <v>0.27800247163240094</v>
      </c>
      <c r="R22">
        <v>1.1499999999999999</v>
      </c>
    </row>
    <row r="23" spans="1:18" x14ac:dyDescent="0.3">
      <c r="A23" s="3" t="s">
        <v>5</v>
      </c>
      <c r="B23" s="3">
        <v>0.9973567407696039</v>
      </c>
      <c r="K23" s="3" t="s">
        <v>5</v>
      </c>
      <c r="L23" s="3">
        <v>0.99937616960217313</v>
      </c>
    </row>
    <row r="24" spans="1:18" x14ac:dyDescent="0.3">
      <c r="A24" s="3" t="s">
        <v>6</v>
      </c>
      <c r="B24" s="3">
        <v>0.99697913230811874</v>
      </c>
      <c r="K24" s="3" t="s">
        <v>6</v>
      </c>
      <c r="L24" s="3">
        <v>0.87437616960217313</v>
      </c>
      <c r="Q24" s="28">
        <f>+Q22</f>
        <v>0.27800247163240094</v>
      </c>
      <c r="R24">
        <v>1.1499999999999999</v>
      </c>
    </row>
    <row r="25" spans="1:18" x14ac:dyDescent="0.3">
      <c r="A25" s="3" t="s">
        <v>7</v>
      </c>
      <c r="B25" s="3">
        <v>6.3629009057589433E-2</v>
      </c>
      <c r="K25" s="3" t="s">
        <v>7</v>
      </c>
      <c r="L25" s="3">
        <v>6.2098182022715637E-2</v>
      </c>
      <c r="Q25" s="28">
        <f>+Q24</f>
        <v>0.27800247163240094</v>
      </c>
      <c r="R25">
        <v>0</v>
      </c>
    </row>
    <row r="26" spans="1:18" ht="15" thickBot="1" x14ac:dyDescent="0.35">
      <c r="A26" s="4" t="s">
        <v>8</v>
      </c>
      <c r="B26" s="4">
        <v>9</v>
      </c>
      <c r="K26" s="4" t="s">
        <v>8</v>
      </c>
      <c r="L26" s="4">
        <v>9</v>
      </c>
    </row>
    <row r="28" spans="1:18" ht="15" thickBot="1" x14ac:dyDescent="0.35">
      <c r="A28" t="s">
        <v>9</v>
      </c>
      <c r="K28" t="s">
        <v>9</v>
      </c>
    </row>
    <row r="29" spans="1:18" x14ac:dyDescent="0.3">
      <c r="A29" s="5"/>
      <c r="B29" s="5" t="s">
        <v>14</v>
      </c>
      <c r="C29" s="5" t="s">
        <v>15</v>
      </c>
      <c r="D29" s="5" t="s">
        <v>16</v>
      </c>
      <c r="E29" s="5" t="s">
        <v>17</v>
      </c>
      <c r="F29" s="5" t="s">
        <v>18</v>
      </c>
      <c r="K29" s="5"/>
      <c r="L29" s="5" t="s">
        <v>14</v>
      </c>
      <c r="M29" s="5" t="s">
        <v>15</v>
      </c>
      <c r="N29" s="5" t="s">
        <v>16</v>
      </c>
      <c r="O29" s="5" t="s">
        <v>17</v>
      </c>
      <c r="P29" s="5" t="s">
        <v>18</v>
      </c>
    </row>
    <row r="30" spans="1:18" x14ac:dyDescent="0.3">
      <c r="A30" s="3" t="s">
        <v>10</v>
      </c>
      <c r="B30" s="3">
        <v>1</v>
      </c>
      <c r="C30" s="3">
        <v>10.693481666666667</v>
      </c>
      <c r="D30" s="3">
        <v>10.693481666666667</v>
      </c>
      <c r="E30" s="3">
        <v>2641.2457412816316</v>
      </c>
      <c r="F30" s="3">
        <v>2.7661016385843244E-10</v>
      </c>
      <c r="K30" s="3" t="s">
        <v>10</v>
      </c>
      <c r="L30" s="3">
        <v>1</v>
      </c>
      <c r="M30" s="3">
        <v>49.420850526315789</v>
      </c>
      <c r="N30" s="3">
        <v>49.420850526315789</v>
      </c>
      <c r="O30" s="3">
        <v>12815.99836216601</v>
      </c>
      <c r="P30" s="3">
        <v>1.1063788523847994E-12</v>
      </c>
    </row>
    <row r="31" spans="1:18" x14ac:dyDescent="0.3">
      <c r="A31" s="3" t="s">
        <v>11</v>
      </c>
      <c r="B31" s="3">
        <v>7</v>
      </c>
      <c r="C31" s="3">
        <v>2.8340555555555588E-2</v>
      </c>
      <c r="D31" s="33">
        <v>4.0486507936507979E-3</v>
      </c>
      <c r="E31" s="3"/>
      <c r="F31" s="3"/>
      <c r="K31" s="3" t="s">
        <v>11</v>
      </c>
      <c r="L31" s="3">
        <v>8</v>
      </c>
      <c r="M31" s="3">
        <v>3.0849473684210586E-2</v>
      </c>
      <c r="N31" s="3">
        <v>3.8561842105263233E-3</v>
      </c>
      <c r="O31" s="3"/>
      <c r="P31" s="3"/>
    </row>
    <row r="32" spans="1:18" ht="15" thickBot="1" x14ac:dyDescent="0.35">
      <c r="A32" s="4" t="s">
        <v>12</v>
      </c>
      <c r="B32" s="4">
        <v>8</v>
      </c>
      <c r="C32" s="4">
        <v>10.721822222222222</v>
      </c>
      <c r="D32" s="4"/>
      <c r="E32" s="4"/>
      <c r="F32" s="4"/>
      <c r="K32" s="4" t="s">
        <v>12</v>
      </c>
      <c r="L32" s="4">
        <v>9</v>
      </c>
      <c r="M32" s="4">
        <v>49.451700000000002</v>
      </c>
      <c r="N32" s="4"/>
      <c r="O32" s="4"/>
      <c r="P32" s="4"/>
    </row>
    <row r="33" spans="1:19" ht="15" thickBot="1" x14ac:dyDescent="0.35"/>
    <row r="34" spans="1:19" x14ac:dyDescent="0.3">
      <c r="A34" s="5"/>
      <c r="B34" s="5" t="s">
        <v>19</v>
      </c>
      <c r="C34" s="5" t="s">
        <v>7</v>
      </c>
      <c r="D34" s="5" t="s">
        <v>20</v>
      </c>
      <c r="E34" s="5" t="s">
        <v>21</v>
      </c>
      <c r="F34" s="5" t="s">
        <v>22</v>
      </c>
      <c r="G34" s="5" t="s">
        <v>23</v>
      </c>
      <c r="H34" s="5" t="s">
        <v>24</v>
      </c>
      <c r="I34" s="5" t="s">
        <v>25</v>
      </c>
      <c r="K34" s="5"/>
      <c r="L34" s="5" t="s">
        <v>19</v>
      </c>
      <c r="M34" s="5" t="s">
        <v>7</v>
      </c>
      <c r="N34" s="5" t="s">
        <v>20</v>
      </c>
      <c r="O34" s="5" t="s">
        <v>21</v>
      </c>
      <c r="P34" s="5" t="s">
        <v>22</v>
      </c>
      <c r="Q34" s="5" t="s">
        <v>23</v>
      </c>
      <c r="R34" s="5" t="s">
        <v>24</v>
      </c>
      <c r="S34" s="5" t="s">
        <v>25</v>
      </c>
    </row>
    <row r="35" spans="1:19" x14ac:dyDescent="0.3">
      <c r="A35" s="3" t="s">
        <v>13</v>
      </c>
      <c r="B35" s="3">
        <v>-3.6388888888889248E-2</v>
      </c>
      <c r="C35" s="3">
        <v>4.622540339327777E-2</v>
      </c>
      <c r="D35" s="9">
        <v>-0.78720543722028447</v>
      </c>
      <c r="E35" s="3">
        <v>0.45698252122334471</v>
      </c>
      <c r="F35" s="3">
        <v>-0.14569459879229327</v>
      </c>
      <c r="G35" s="3">
        <v>7.2916821014514771E-2</v>
      </c>
      <c r="H35" s="3">
        <v>-0.14569459879229327</v>
      </c>
      <c r="I35" s="3">
        <v>7.2916821014514771E-2</v>
      </c>
      <c r="K35" s="3" t="s">
        <v>13</v>
      </c>
      <c r="L35" s="3">
        <v>0</v>
      </c>
      <c r="M35" s="3" t="e">
        <v>#N/A</v>
      </c>
      <c r="N35" s="3" t="e">
        <v>#N/A</v>
      </c>
      <c r="O35" s="3" t="e">
        <v>#N/A</v>
      </c>
      <c r="P35" s="3" t="e">
        <v>#N/A</v>
      </c>
      <c r="Q35" s="3" t="e">
        <v>#N/A</v>
      </c>
      <c r="R35" s="3" t="e">
        <v>#N/A</v>
      </c>
      <c r="S35" s="3" t="e">
        <v>#N/A</v>
      </c>
    </row>
    <row r="36" spans="1:19" ht="15" thickBot="1" x14ac:dyDescent="0.35">
      <c r="A36" s="4" t="s">
        <v>26</v>
      </c>
      <c r="B36" s="34">
        <v>4.2216666666666667</v>
      </c>
      <c r="C36" s="4">
        <v>8.2144697471908265E-2</v>
      </c>
      <c r="D36" s="10">
        <v>51.393051488325057</v>
      </c>
      <c r="E36" s="4">
        <v>2.7661016385843337E-10</v>
      </c>
      <c r="F36" s="4">
        <v>4.0274253228848398</v>
      </c>
      <c r="G36" s="4">
        <v>4.4159080104484936</v>
      </c>
      <c r="H36" s="4">
        <v>4.0274253228848398</v>
      </c>
      <c r="I36" s="4">
        <v>4.4159080104484936</v>
      </c>
      <c r="K36" s="4" t="s">
        <v>26</v>
      </c>
      <c r="L36" s="10">
        <v>4.1642105263157898</v>
      </c>
      <c r="M36" s="4">
        <v>3.6783788432035447E-2</v>
      </c>
      <c r="N36" s="4">
        <v>113.20776635092672</v>
      </c>
      <c r="O36" s="4">
        <v>4.1422147073004173E-14</v>
      </c>
      <c r="P36" s="4">
        <v>4.0793869580830409</v>
      </c>
      <c r="Q36" s="4">
        <v>4.2490340945485388</v>
      </c>
      <c r="R36" s="4">
        <v>4.0793869580830409</v>
      </c>
      <c r="S36" s="4">
        <v>4.2490340945485388</v>
      </c>
    </row>
    <row r="37" spans="1:19" x14ac:dyDescent="0.3">
      <c r="C37" t="s">
        <v>67</v>
      </c>
      <c r="D37">
        <f>_xlfn.T.INV.2T(0.05,7)</f>
        <v>2.3646242515927849</v>
      </c>
    </row>
    <row r="40" spans="1:19" x14ac:dyDescent="0.3">
      <c r="A40" t="s">
        <v>27</v>
      </c>
      <c r="K40" t="s">
        <v>27</v>
      </c>
    </row>
    <row r="41" spans="1:19" ht="15" thickBot="1" x14ac:dyDescent="0.35"/>
    <row r="42" spans="1:19" x14ac:dyDescent="0.3">
      <c r="A42" s="5" t="s">
        <v>28</v>
      </c>
      <c r="B42" s="5" t="s">
        <v>29</v>
      </c>
      <c r="C42" s="5" t="s">
        <v>30</v>
      </c>
      <c r="K42" s="5" t="s">
        <v>28</v>
      </c>
      <c r="L42" s="5" t="s">
        <v>29</v>
      </c>
      <c r="M42" s="5" t="s">
        <v>30</v>
      </c>
    </row>
    <row r="43" spans="1:19" x14ac:dyDescent="0.3">
      <c r="A43" s="3">
        <v>1</v>
      </c>
      <c r="B43" s="3">
        <v>0.38577777777777744</v>
      </c>
      <c r="C43" s="3">
        <v>-4.5777777777777418E-2</v>
      </c>
      <c r="K43" s="3">
        <v>1</v>
      </c>
      <c r="L43" s="3">
        <v>0.41642105263157903</v>
      </c>
      <c r="M43" s="3">
        <v>-7.6421052631579001E-2</v>
      </c>
    </row>
    <row r="44" spans="1:19" x14ac:dyDescent="0.3">
      <c r="A44" s="3">
        <v>2</v>
      </c>
      <c r="B44" s="3">
        <v>0.80794444444444413</v>
      </c>
      <c r="C44" s="3">
        <v>-7.9444444444440876E-3</v>
      </c>
      <c r="K44" s="3">
        <v>2</v>
      </c>
      <c r="L44" s="3">
        <v>0.83284210526315805</v>
      </c>
      <c r="M44" s="3">
        <v>-3.2842105263158006E-2</v>
      </c>
    </row>
    <row r="45" spans="1:19" x14ac:dyDescent="0.3">
      <c r="A45" s="3">
        <v>3</v>
      </c>
      <c r="B45" s="3">
        <v>1.2301111111111109</v>
      </c>
      <c r="C45" s="3">
        <v>-3.0111111111110977E-2</v>
      </c>
      <c r="K45" s="3">
        <v>3</v>
      </c>
      <c r="L45" s="3">
        <v>1.2492631578947371</v>
      </c>
      <c r="M45" s="3">
        <v>-4.926315789473712E-2</v>
      </c>
    </row>
    <row r="46" spans="1:19" x14ac:dyDescent="0.3">
      <c r="A46" s="3">
        <v>4</v>
      </c>
      <c r="B46" s="3">
        <v>1.6522777777777775</v>
      </c>
      <c r="C46" s="3">
        <v>0.11772222222222251</v>
      </c>
      <c r="K46" s="3">
        <v>4</v>
      </c>
      <c r="L46" s="3">
        <v>1.6656842105263161</v>
      </c>
      <c r="M46" s="3">
        <v>0.10431578947368392</v>
      </c>
    </row>
    <row r="47" spans="1:19" x14ac:dyDescent="0.3">
      <c r="A47" s="3">
        <v>5</v>
      </c>
      <c r="B47" s="3">
        <v>2.0744444444444441</v>
      </c>
      <c r="C47" s="3">
        <v>6.5555555555556033E-2</v>
      </c>
      <c r="K47" s="3">
        <v>5</v>
      </c>
      <c r="L47" s="3">
        <v>2.0821052631578949</v>
      </c>
      <c r="M47" s="3">
        <v>5.7894736842105221E-2</v>
      </c>
    </row>
    <row r="48" spans="1:19" x14ac:dyDescent="0.3">
      <c r="A48" s="3">
        <v>6</v>
      </c>
      <c r="B48" s="3">
        <v>2.4966111111111107</v>
      </c>
      <c r="C48" s="3">
        <v>-7.6611111111110741E-2</v>
      </c>
      <c r="K48" s="3">
        <v>6</v>
      </c>
      <c r="L48" s="3">
        <v>2.4985263157894737</v>
      </c>
      <c r="M48" s="3">
        <v>-7.8526315789473777E-2</v>
      </c>
    </row>
    <row r="49" spans="1:13" x14ac:dyDescent="0.3">
      <c r="A49" s="3">
        <v>7</v>
      </c>
      <c r="B49" s="3">
        <v>2.9187777777777777</v>
      </c>
      <c r="C49" s="3">
        <v>-1.8777777777777782E-2</v>
      </c>
      <c r="K49" s="3">
        <v>7</v>
      </c>
      <c r="L49" s="3">
        <v>2.914947368421053</v>
      </c>
      <c r="M49" s="3">
        <v>-1.4947368421053042E-2</v>
      </c>
    </row>
    <row r="50" spans="1:13" x14ac:dyDescent="0.3">
      <c r="A50" s="3">
        <v>8</v>
      </c>
      <c r="B50" s="3">
        <v>3.3409444444444443</v>
      </c>
      <c r="C50" s="3">
        <v>1.9055555555555603E-2</v>
      </c>
      <c r="K50" s="3">
        <v>8</v>
      </c>
      <c r="L50" s="3">
        <v>3.3313684210526322</v>
      </c>
      <c r="M50" s="3">
        <v>2.8631578947367675E-2</v>
      </c>
    </row>
    <row r="51" spans="1:13" ht="15" thickBot="1" x14ac:dyDescent="0.35">
      <c r="A51" s="4">
        <v>9</v>
      </c>
      <c r="B51" s="4">
        <v>3.7631111111111109</v>
      </c>
      <c r="C51" s="4">
        <v>-2.3111111111110638E-2</v>
      </c>
      <c r="K51" s="4">
        <v>9</v>
      </c>
      <c r="L51" s="4">
        <v>3.747789473684211</v>
      </c>
      <c r="M51" s="4">
        <v>-7.7894736842107903E-3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6" workbookViewId="0">
      <selection activeCell="F21" sqref="F21"/>
    </sheetView>
  </sheetViews>
  <sheetFormatPr defaultRowHeight="14.4" x14ac:dyDescent="0.3"/>
  <cols>
    <col min="2" max="2" width="9.5546875" bestFit="1" customWidth="1"/>
    <col min="6" max="6" width="21.33203125" bestFit="1" customWidth="1"/>
  </cols>
  <sheetData>
    <row r="1" spans="1:17" x14ac:dyDescent="0.3">
      <c r="A1" s="55" t="s">
        <v>192</v>
      </c>
      <c r="B1" s="55" t="s">
        <v>194</v>
      </c>
      <c r="C1" t="s">
        <v>193</v>
      </c>
      <c r="D1" t="s">
        <v>153</v>
      </c>
      <c r="F1" s="6" t="s">
        <v>154</v>
      </c>
      <c r="G1" s="6"/>
      <c r="I1" t="s">
        <v>2</v>
      </c>
    </row>
    <row r="2" spans="1:17" ht="15" thickBot="1" x14ac:dyDescent="0.35">
      <c r="A2" s="55">
        <v>0.2</v>
      </c>
      <c r="B2" s="55">
        <v>0.57999999999999996</v>
      </c>
      <c r="C2">
        <f>(A2-$B$9)^2</f>
        <v>0.25</v>
      </c>
      <c r="D2">
        <v>0.02</v>
      </c>
      <c r="F2" s="3"/>
      <c r="G2" s="3"/>
    </row>
    <row r="3" spans="1:17" x14ac:dyDescent="0.3">
      <c r="A3" s="55">
        <v>0.4</v>
      </c>
      <c r="B3" s="55">
        <v>0.99</v>
      </c>
      <c r="C3">
        <f t="shared" ref="C3:C7" si="0">(A3-$B$9)^2</f>
        <v>9.0000000000000024E-2</v>
      </c>
      <c r="D3">
        <v>0.01</v>
      </c>
      <c r="F3" s="3" t="s">
        <v>78</v>
      </c>
      <c r="G3" s="60">
        <v>7.866666666666669E-2</v>
      </c>
      <c r="I3" s="6" t="s">
        <v>3</v>
      </c>
      <c r="J3" s="6"/>
    </row>
    <row r="4" spans="1:17" x14ac:dyDescent="0.3">
      <c r="A4" s="55">
        <v>0.60000000000000009</v>
      </c>
      <c r="B4" s="55">
        <v>1.44</v>
      </c>
      <c r="C4">
        <f t="shared" si="0"/>
        <v>9.999999999999995E-3</v>
      </c>
      <c r="D4">
        <v>0.1</v>
      </c>
      <c r="F4" s="3" t="s">
        <v>7</v>
      </c>
      <c r="G4" s="3">
        <v>1.4103922678483269E-2</v>
      </c>
      <c r="I4" s="3" t="s">
        <v>4</v>
      </c>
      <c r="J4" s="3">
        <v>0.99983379119041238</v>
      </c>
    </row>
    <row r="5" spans="1:17" x14ac:dyDescent="0.3">
      <c r="A5" s="55">
        <v>0.8</v>
      </c>
      <c r="B5" s="55">
        <v>1.88</v>
      </c>
      <c r="C5">
        <f t="shared" si="0"/>
        <v>9.999999999999995E-3</v>
      </c>
      <c r="D5">
        <v>0.12</v>
      </c>
      <c r="F5" s="3" t="s">
        <v>155</v>
      </c>
      <c r="G5" s="3">
        <v>7.0000000000000007E-2</v>
      </c>
      <c r="I5" s="3" t="s">
        <v>5</v>
      </c>
      <c r="J5" s="3">
        <v>0.99966761000619309</v>
      </c>
    </row>
    <row r="6" spans="1:17" x14ac:dyDescent="0.3">
      <c r="A6" s="55">
        <v>1</v>
      </c>
      <c r="B6" s="55">
        <v>2.34</v>
      </c>
      <c r="C6">
        <f t="shared" si="0"/>
        <v>8.9999999999999955E-2</v>
      </c>
      <c r="D6">
        <v>0.06</v>
      </c>
      <c r="F6" s="3" t="s">
        <v>156</v>
      </c>
      <c r="G6" s="3">
        <v>0.01</v>
      </c>
      <c r="I6" s="3" t="s">
        <v>6</v>
      </c>
      <c r="J6" s="3">
        <v>0.99958451250774139</v>
      </c>
    </row>
    <row r="7" spans="1:17" x14ac:dyDescent="0.3">
      <c r="A7" s="55">
        <v>1.2</v>
      </c>
      <c r="B7" s="55">
        <v>2.74</v>
      </c>
      <c r="C7">
        <f t="shared" si="0"/>
        <v>0.24999999999999989</v>
      </c>
      <c r="D7" s="15">
        <v>0.16</v>
      </c>
      <c r="F7" s="3" t="s">
        <v>157</v>
      </c>
      <c r="G7" s="61">
        <v>5.4624257649962808E-2</v>
      </c>
      <c r="I7" s="3" t="s">
        <v>7</v>
      </c>
      <c r="J7" s="3">
        <v>1.6661904081438052E-2</v>
      </c>
    </row>
    <row r="8" spans="1:17" ht="15" thickBot="1" x14ac:dyDescent="0.35">
      <c r="A8" t="s">
        <v>195</v>
      </c>
      <c r="B8">
        <f>AVERAGE(B2:B7)</f>
        <v>1.6616666666666664</v>
      </c>
      <c r="D8" s="15">
        <v>0.01</v>
      </c>
      <c r="F8" s="3" t="s">
        <v>158</v>
      </c>
      <c r="G8" s="3">
        <v>2.9838095238095205E-3</v>
      </c>
      <c r="I8" s="4" t="s">
        <v>8</v>
      </c>
      <c r="J8" s="4">
        <v>6</v>
      </c>
    </row>
    <row r="9" spans="1:17" x14ac:dyDescent="0.3">
      <c r="A9" t="s">
        <v>197</v>
      </c>
      <c r="B9" s="15">
        <f>AVERAGE(A2:A7)</f>
        <v>0.70000000000000007</v>
      </c>
      <c r="D9" s="15">
        <v>0.05</v>
      </c>
      <c r="F9" s="3" t="s">
        <v>159</v>
      </c>
      <c r="G9" s="3">
        <v>0.27467921704026832</v>
      </c>
    </row>
    <row r="10" spans="1:17" ht="16.2" thickBot="1" x14ac:dyDescent="0.4">
      <c r="A10" t="s">
        <v>196</v>
      </c>
      <c r="B10" s="15">
        <f>SUM(C2:C7)</f>
        <v>0.7</v>
      </c>
      <c r="D10" s="15">
        <v>0.06</v>
      </c>
      <c r="F10" s="3" t="s">
        <v>160</v>
      </c>
      <c r="G10" s="3">
        <v>0.72974032865501892</v>
      </c>
      <c r="I10" t="s">
        <v>9</v>
      </c>
    </row>
    <row r="11" spans="1:17" x14ac:dyDescent="0.3">
      <c r="D11" s="15">
        <v>0.11</v>
      </c>
      <c r="F11" s="3" t="s">
        <v>161</v>
      </c>
      <c r="G11" s="3">
        <v>0.19</v>
      </c>
      <c r="I11" s="5"/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</row>
    <row r="12" spans="1:17" x14ac:dyDescent="0.3">
      <c r="D12" s="15">
        <v>0.03</v>
      </c>
      <c r="F12" s="3" t="s">
        <v>162</v>
      </c>
      <c r="G12" s="3">
        <v>0.01</v>
      </c>
      <c r="I12" s="3" t="s">
        <v>10</v>
      </c>
      <c r="J12" s="3">
        <v>1</v>
      </c>
      <c r="K12" s="3">
        <v>3.3397728571428575</v>
      </c>
      <c r="L12" s="3">
        <v>3.3397728571428575</v>
      </c>
      <c r="M12" s="3">
        <v>12030.056603773826</v>
      </c>
      <c r="N12" s="3">
        <v>4.1435756787009324E-8</v>
      </c>
    </row>
    <row r="13" spans="1:17" x14ac:dyDescent="0.3">
      <c r="D13" s="15">
        <v>0.2</v>
      </c>
      <c r="F13" s="3" t="s">
        <v>163</v>
      </c>
      <c r="G13" s="3">
        <v>0.2</v>
      </c>
      <c r="I13" s="3" t="s">
        <v>11</v>
      </c>
      <c r="J13" s="3">
        <v>4</v>
      </c>
      <c r="K13" s="3">
        <v>1.1104761904761683E-3</v>
      </c>
      <c r="L13" s="3">
        <v>2.7761904761904206E-4</v>
      </c>
      <c r="M13" s="3"/>
      <c r="N13" s="3"/>
      <c r="O13" t="s">
        <v>61</v>
      </c>
      <c r="P13">
        <f>SQRT(L13)</f>
        <v>1.6661904081438052E-2</v>
      </c>
    </row>
    <row r="14" spans="1:17" ht="15" thickBot="1" x14ac:dyDescent="0.35">
      <c r="D14" s="15">
        <v>7.0000000000000007E-2</v>
      </c>
      <c r="F14" s="3" t="s">
        <v>164</v>
      </c>
      <c r="G14" s="3">
        <v>1.1800000000000004</v>
      </c>
      <c r="I14" s="4" t="s">
        <v>12</v>
      </c>
      <c r="J14" s="4">
        <v>5</v>
      </c>
      <c r="K14" s="4">
        <v>3.3408833333333336</v>
      </c>
      <c r="L14" s="4"/>
      <c r="M14" s="4"/>
      <c r="N14" s="4"/>
    </row>
    <row r="15" spans="1:17" ht="15" thickBot="1" x14ac:dyDescent="0.35">
      <c r="D15" s="15">
        <v>0.08</v>
      </c>
      <c r="F15" s="3" t="s">
        <v>165</v>
      </c>
      <c r="G15" s="3">
        <v>15</v>
      </c>
    </row>
    <row r="16" spans="1:17" ht="15" thickBot="1" x14ac:dyDescent="0.35">
      <c r="D16" s="15">
        <v>0.1</v>
      </c>
      <c r="F16" s="4" t="s">
        <v>166</v>
      </c>
      <c r="G16" s="4">
        <v>3.0249905608232926E-2</v>
      </c>
      <c r="I16" s="5"/>
      <c r="J16" s="5" t="s">
        <v>19</v>
      </c>
      <c r="K16" s="5" t="s">
        <v>7</v>
      </c>
      <c r="L16" s="5" t="s">
        <v>20</v>
      </c>
      <c r="M16" s="5" t="s">
        <v>21</v>
      </c>
      <c r="N16" s="5" t="s">
        <v>22</v>
      </c>
      <c r="O16" s="5" t="s">
        <v>23</v>
      </c>
      <c r="P16" s="5" t="s">
        <v>24</v>
      </c>
      <c r="Q16" s="5" t="s">
        <v>25</v>
      </c>
    </row>
    <row r="17" spans="1:17" x14ac:dyDescent="0.3">
      <c r="I17" s="3" t="s">
        <v>13</v>
      </c>
      <c r="J17" s="3">
        <v>0.13266666666666699</v>
      </c>
      <c r="K17" s="3">
        <v>1.551138854529696E-2</v>
      </c>
      <c r="L17" s="3">
        <v>8.5528556182606312</v>
      </c>
      <c r="M17" s="3">
        <v>1.0259555242317412E-3</v>
      </c>
      <c r="N17" s="3">
        <v>8.9600147865255844E-2</v>
      </c>
      <c r="O17" s="3">
        <v>0.17573318546807759</v>
      </c>
      <c r="P17" s="3">
        <v>8.9600147865255844E-2</v>
      </c>
      <c r="Q17" s="3">
        <v>0.17573318546807759</v>
      </c>
    </row>
    <row r="18" spans="1:17" ht="15" thickBot="1" x14ac:dyDescent="0.35">
      <c r="A18" s="17" t="s">
        <v>167</v>
      </c>
      <c r="B18" s="31">
        <f>3*G7/J18</f>
        <v>7.5023506255671626E-2</v>
      </c>
      <c r="I18" s="4" t="s">
        <v>26</v>
      </c>
      <c r="J18" s="10">
        <v>2.1842857142857137</v>
      </c>
      <c r="K18" s="4">
        <v>1.9914784444120259E-2</v>
      </c>
      <c r="L18" s="4">
        <v>109.68161470261924</v>
      </c>
      <c r="M18" s="4">
        <v>4.1435756787009469E-8</v>
      </c>
      <c r="N18" s="4">
        <v>2.1289934084947668</v>
      </c>
      <c r="O18" s="4">
        <v>2.2395780200766606</v>
      </c>
      <c r="P18" s="4">
        <v>2.1289934084947668</v>
      </c>
      <c r="Q18" s="4">
        <v>2.2395780200766606</v>
      </c>
    </row>
    <row r="19" spans="1:17" x14ac:dyDescent="0.3">
      <c r="A19" s="17" t="s">
        <v>168</v>
      </c>
      <c r="B19" s="30">
        <f>10*G7/J18</f>
        <v>0.25007835418557212</v>
      </c>
      <c r="J19" t="s">
        <v>170</v>
      </c>
      <c r="K19">
        <f>+_xlfn.T.INV.2T(0.05,4)</f>
        <v>2.7764451051977934</v>
      </c>
      <c r="L19">
        <f>+K17*K19</f>
        <v>4.3066518801410866E-2</v>
      </c>
      <c r="N19" s="28">
        <f>+O17-J17</f>
        <v>4.3066518801410603E-2</v>
      </c>
    </row>
    <row r="20" spans="1:17" x14ac:dyDescent="0.3">
      <c r="L20">
        <f>+K18*K19</f>
        <v>5.5292305790946857E-2</v>
      </c>
      <c r="N20" s="28">
        <f>+O18-J18</f>
        <v>5.5292305790946905E-2</v>
      </c>
    </row>
    <row r="21" spans="1:17" x14ac:dyDescent="0.3">
      <c r="A21" t="s">
        <v>198</v>
      </c>
    </row>
    <row r="22" spans="1:17" x14ac:dyDescent="0.3">
      <c r="A22" t="s">
        <v>199</v>
      </c>
      <c r="I22" t="s">
        <v>27</v>
      </c>
    </row>
    <row r="23" spans="1:17" ht="15" thickBot="1" x14ac:dyDescent="0.35"/>
    <row r="24" spans="1:17" x14ac:dyDescent="0.3">
      <c r="A24" t="s">
        <v>198</v>
      </c>
      <c r="B24" t="s">
        <v>169</v>
      </c>
      <c r="C24">
        <v>3.2000000000000001E-2</v>
      </c>
      <c r="D24" s="17" t="s">
        <v>268</v>
      </c>
      <c r="E24" s="51">
        <f>J18/C24</f>
        <v>68.258928571428555</v>
      </c>
      <c r="I24" s="5" t="s">
        <v>28</v>
      </c>
      <c r="J24" s="5" t="s">
        <v>29</v>
      </c>
      <c r="K24" s="5" t="s">
        <v>30</v>
      </c>
    </row>
    <row r="25" spans="1:17" x14ac:dyDescent="0.3">
      <c r="A25" t="s">
        <v>199</v>
      </c>
      <c r="B25" t="s">
        <v>169</v>
      </c>
      <c r="C25">
        <v>6.2E-2</v>
      </c>
      <c r="D25" s="17" t="s">
        <v>268</v>
      </c>
      <c r="E25" s="51">
        <f>J18/C25</f>
        <v>35.230414746543772</v>
      </c>
      <c r="I25" s="3">
        <v>1</v>
      </c>
      <c r="J25" s="3">
        <v>0.56952380952380954</v>
      </c>
      <c r="K25" s="3">
        <v>1.0476190476190417E-2</v>
      </c>
    </row>
    <row r="26" spans="1:17" x14ac:dyDescent="0.3">
      <c r="I26" s="3">
        <v>2</v>
      </c>
      <c r="J26" s="3">
        <v>1.0063809523809524</v>
      </c>
      <c r="K26" s="3">
        <v>-1.6380952380952385E-2</v>
      </c>
    </row>
    <row r="27" spans="1:17" x14ac:dyDescent="0.3">
      <c r="I27" s="3">
        <v>3</v>
      </c>
      <c r="J27" s="3">
        <v>1.4432380952380952</v>
      </c>
      <c r="K27" s="3">
        <v>-3.2380952380952621E-3</v>
      </c>
    </row>
    <row r="28" spans="1:17" x14ac:dyDescent="0.3">
      <c r="I28" s="3">
        <v>4</v>
      </c>
      <c r="J28" s="3">
        <v>1.8800952380952378</v>
      </c>
      <c r="K28" s="3">
        <v>-9.5238095237926146E-5</v>
      </c>
    </row>
    <row r="29" spans="1:17" x14ac:dyDescent="0.3">
      <c r="A29" t="s">
        <v>200</v>
      </c>
      <c r="B29">
        <v>2.2799999999999998</v>
      </c>
      <c r="I29" s="3">
        <v>5</v>
      </c>
      <c r="J29" s="3">
        <v>2.3169523809523804</v>
      </c>
      <c r="K29" s="3">
        <v>2.3047619047619428E-2</v>
      </c>
    </row>
    <row r="30" spans="1:17" ht="15" thickBot="1" x14ac:dyDescent="0.35">
      <c r="A30" t="s">
        <v>57</v>
      </c>
      <c r="B30" s="31">
        <f>+(B29-J17)/J18</f>
        <v>0.98308262480924347</v>
      </c>
      <c r="I30" s="4">
        <v>6</v>
      </c>
      <c r="J30" s="4">
        <v>2.7538095238095233</v>
      </c>
      <c r="K30" s="4">
        <v>-1.380952380952305E-2</v>
      </c>
    </row>
    <row r="31" spans="1:17" x14ac:dyDescent="0.3">
      <c r="A31" t="s">
        <v>63</v>
      </c>
      <c r="B31" s="28">
        <f>+P13/J18*SQRT(1/3+1/6+(B29-B8)^2/(J18^2*B10))</f>
        <v>5.9795561140728254E-3</v>
      </c>
    </row>
    <row r="32" spans="1:17" x14ac:dyDescent="0.3">
      <c r="A32" t="s">
        <v>146</v>
      </c>
      <c r="B32" s="31">
        <f>B31*K19</f>
        <v>1.6601909304173035E-2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9" workbookViewId="0">
      <selection activeCell="A25" sqref="A25"/>
    </sheetView>
  </sheetViews>
  <sheetFormatPr defaultRowHeight="14.4" x14ac:dyDescent="0.3"/>
  <cols>
    <col min="6" max="6" width="9.44140625" customWidth="1"/>
    <col min="7" max="7" width="15" customWidth="1"/>
  </cols>
  <sheetData>
    <row r="1" spans="1:12" x14ac:dyDescent="0.3">
      <c r="B1" t="s">
        <v>177</v>
      </c>
      <c r="C1">
        <v>100</v>
      </c>
    </row>
    <row r="2" spans="1:12" x14ac:dyDescent="0.3">
      <c r="B2" t="s">
        <v>175</v>
      </c>
      <c r="C2">
        <v>20</v>
      </c>
    </row>
    <row r="5" spans="1:12" x14ac:dyDescent="0.3">
      <c r="B5" t="s">
        <v>172</v>
      </c>
      <c r="C5" t="s">
        <v>173</v>
      </c>
      <c r="D5" t="s">
        <v>1</v>
      </c>
      <c r="E5" t="s">
        <v>178</v>
      </c>
      <c r="F5" t="s">
        <v>179</v>
      </c>
      <c r="G5" t="s">
        <v>2</v>
      </c>
    </row>
    <row r="6" spans="1:12" ht="15" thickBot="1" x14ac:dyDescent="0.35">
      <c r="B6" s="17">
        <v>0</v>
      </c>
      <c r="C6">
        <f>B6+100</f>
        <v>100</v>
      </c>
      <c r="D6" s="15">
        <v>2.0857142857142863</v>
      </c>
      <c r="E6" s="15">
        <f>ROUND(D6,2)*C6</f>
        <v>209</v>
      </c>
      <c r="F6">
        <f>+(B6-$B$13)^2</f>
        <v>225</v>
      </c>
    </row>
    <row r="7" spans="1:12" x14ac:dyDescent="0.3">
      <c r="B7" s="17">
        <v>5</v>
      </c>
      <c r="C7">
        <f t="shared" ref="C7:C12" si="0">B7+100</f>
        <v>105</v>
      </c>
      <c r="D7" s="15">
        <v>2.9100000000000006</v>
      </c>
      <c r="E7" s="15">
        <f t="shared" ref="E7:E12" si="1">ROUND(D7,2)*C7</f>
        <v>305.55</v>
      </c>
      <c r="F7">
        <f t="shared" ref="F7:F12" si="2">+(B7-$B$13)^2</f>
        <v>100</v>
      </c>
      <c r="G7" s="6" t="s">
        <v>3</v>
      </c>
      <c r="H7" s="6"/>
    </row>
    <row r="8" spans="1:12" x14ac:dyDescent="0.3">
      <c r="B8" s="17">
        <v>10</v>
      </c>
      <c r="C8">
        <f t="shared" si="0"/>
        <v>110</v>
      </c>
      <c r="D8" s="15">
        <v>3.8242857142857143</v>
      </c>
      <c r="E8" s="15">
        <f t="shared" si="1"/>
        <v>420.2</v>
      </c>
      <c r="F8">
        <f t="shared" si="2"/>
        <v>25</v>
      </c>
      <c r="G8" s="3" t="s">
        <v>4</v>
      </c>
      <c r="H8" s="3">
        <v>0.99904639862652811</v>
      </c>
    </row>
    <row r="9" spans="1:12" x14ac:dyDescent="0.3">
      <c r="B9" s="17">
        <v>15</v>
      </c>
      <c r="C9">
        <f t="shared" si="0"/>
        <v>115</v>
      </c>
      <c r="D9" s="15">
        <v>4.4185714285714282</v>
      </c>
      <c r="E9" s="15">
        <f t="shared" si="1"/>
        <v>508.3</v>
      </c>
      <c r="F9">
        <f t="shared" si="2"/>
        <v>0</v>
      </c>
      <c r="G9" s="3" t="s">
        <v>5</v>
      </c>
      <c r="H9" s="3">
        <v>0.99809370660863561</v>
      </c>
    </row>
    <row r="10" spans="1:12" x14ac:dyDescent="0.3">
      <c r="B10" s="17">
        <v>20</v>
      </c>
      <c r="C10">
        <f t="shared" si="0"/>
        <v>120</v>
      </c>
      <c r="D10" s="15">
        <v>5.1228571428571428</v>
      </c>
      <c r="E10" s="15">
        <f t="shared" si="1"/>
        <v>614.4</v>
      </c>
      <c r="F10">
        <f t="shared" si="2"/>
        <v>25</v>
      </c>
      <c r="G10" s="3" t="s">
        <v>6</v>
      </c>
      <c r="H10" s="3">
        <v>0.99771244793036273</v>
      </c>
    </row>
    <row r="11" spans="1:12" x14ac:dyDescent="0.3">
      <c r="B11" s="17">
        <v>25</v>
      </c>
      <c r="C11">
        <f t="shared" si="0"/>
        <v>125</v>
      </c>
      <c r="D11" s="15">
        <v>5.5371428571428574</v>
      </c>
      <c r="E11" s="15">
        <f t="shared" si="1"/>
        <v>692.5</v>
      </c>
      <c r="F11">
        <f t="shared" si="2"/>
        <v>100</v>
      </c>
      <c r="G11" s="3" t="s">
        <v>7</v>
      </c>
      <c r="H11" s="3">
        <v>10.334951102241085</v>
      </c>
    </row>
    <row r="12" spans="1:12" ht="15" thickBot="1" x14ac:dyDescent="0.35">
      <c r="B12" s="17">
        <v>30</v>
      </c>
      <c r="C12">
        <f t="shared" si="0"/>
        <v>130</v>
      </c>
      <c r="D12" s="15">
        <v>6.3014285714285716</v>
      </c>
      <c r="E12" s="15">
        <f t="shared" si="1"/>
        <v>819</v>
      </c>
      <c r="F12">
        <f t="shared" si="2"/>
        <v>225</v>
      </c>
      <c r="G12" s="4" t="s">
        <v>8</v>
      </c>
      <c r="H12" s="4">
        <v>7</v>
      </c>
    </row>
    <row r="13" spans="1:12" x14ac:dyDescent="0.3">
      <c r="A13" t="s">
        <v>180</v>
      </c>
      <c r="B13">
        <f>AVERAGE(B6:B12)</f>
        <v>15</v>
      </c>
      <c r="D13" t="s">
        <v>181</v>
      </c>
      <c r="E13" s="15">
        <f>AVERAGE(E6:E12)</f>
        <v>509.84999999999997</v>
      </c>
      <c r="F13">
        <f>SUM(F6:F12)</f>
        <v>700</v>
      </c>
    </row>
    <row r="14" spans="1:12" ht="15" thickBot="1" x14ac:dyDescent="0.35">
      <c r="G14" t="s">
        <v>9</v>
      </c>
    </row>
    <row r="15" spans="1:12" x14ac:dyDescent="0.3">
      <c r="G15" s="5"/>
      <c r="H15" s="5" t="s">
        <v>14</v>
      </c>
      <c r="I15" s="5" t="s">
        <v>15</v>
      </c>
      <c r="J15" s="5" t="s">
        <v>16</v>
      </c>
      <c r="K15" s="5" t="s">
        <v>17</v>
      </c>
      <c r="L15" s="5" t="s">
        <v>18</v>
      </c>
    </row>
    <row r="16" spans="1:12" x14ac:dyDescent="0.3">
      <c r="G16" s="3" t="s">
        <v>10</v>
      </c>
      <c r="H16" s="3">
        <v>1</v>
      </c>
      <c r="I16" s="3">
        <v>279620.12892857142</v>
      </c>
      <c r="J16" s="3">
        <v>279620.12892857142</v>
      </c>
      <c r="K16" s="3">
        <v>2617.8911156332579</v>
      </c>
      <c r="L16" s="3">
        <v>5.3907489996365274E-8</v>
      </c>
    </row>
    <row r="17" spans="1:15" x14ac:dyDescent="0.3">
      <c r="G17" s="3" t="s">
        <v>11</v>
      </c>
      <c r="H17" s="3">
        <v>5</v>
      </c>
      <c r="I17" s="3">
        <v>534.05607142857116</v>
      </c>
      <c r="J17" s="9">
        <v>106.81121428571423</v>
      </c>
      <c r="K17" s="3"/>
      <c r="L17" s="3"/>
    </row>
    <row r="18" spans="1:15" ht="15" thickBot="1" x14ac:dyDescent="0.35">
      <c r="G18" s="4" t="s">
        <v>12</v>
      </c>
      <c r="H18" s="4">
        <v>6</v>
      </c>
      <c r="I18" s="4">
        <v>280154.185</v>
      </c>
      <c r="J18" s="4"/>
      <c r="K18" s="4"/>
      <c r="L18" s="4"/>
    </row>
    <row r="19" spans="1:15" ht="15" thickBot="1" x14ac:dyDescent="0.35"/>
    <row r="20" spans="1:15" x14ac:dyDescent="0.3">
      <c r="D20" s="13"/>
      <c r="G20" s="5"/>
      <c r="H20" s="5" t="s">
        <v>19</v>
      </c>
      <c r="I20" s="5" t="s">
        <v>7</v>
      </c>
      <c r="J20" s="5" t="s">
        <v>20</v>
      </c>
      <c r="K20" s="5" t="s">
        <v>21</v>
      </c>
      <c r="L20" s="5" t="s">
        <v>22</v>
      </c>
      <c r="M20" s="5" t="s">
        <v>23</v>
      </c>
      <c r="N20" s="5" t="s">
        <v>24</v>
      </c>
      <c r="O20" s="5" t="s">
        <v>25</v>
      </c>
    </row>
    <row r="21" spans="1:15" x14ac:dyDescent="0.3">
      <c r="G21" s="3" t="s">
        <v>13</v>
      </c>
      <c r="H21" s="3">
        <v>210.05357142857127</v>
      </c>
      <c r="I21" s="3">
        <v>7.0420821436821734</v>
      </c>
      <c r="J21" s="3">
        <v>29.828333033152916</v>
      </c>
      <c r="K21" s="3">
        <v>7.9422447669978825E-7</v>
      </c>
      <c r="L21" s="3">
        <v>191.95132298496304</v>
      </c>
      <c r="M21" s="3">
        <v>228.15581987217951</v>
      </c>
      <c r="N21" s="3">
        <v>191.95132298496304</v>
      </c>
      <c r="O21" s="3">
        <v>228.15581987217951</v>
      </c>
    </row>
    <row r="22" spans="1:15" ht="15" thickBot="1" x14ac:dyDescent="0.35">
      <c r="G22" s="4" t="s">
        <v>26</v>
      </c>
      <c r="H22" s="4">
        <v>19.986428571428579</v>
      </c>
      <c r="I22" s="4">
        <v>0.39062443469346836</v>
      </c>
      <c r="J22" s="4">
        <v>51.165331188542702</v>
      </c>
      <c r="K22" s="4">
        <v>5.3907489996365181E-8</v>
      </c>
      <c r="L22" s="4">
        <v>18.982296495049845</v>
      </c>
      <c r="M22" s="4">
        <v>20.990560647807314</v>
      </c>
      <c r="N22" s="4">
        <v>18.982296495049845</v>
      </c>
      <c r="O22" s="4">
        <v>20.990560647807314</v>
      </c>
    </row>
    <row r="23" spans="1:15" x14ac:dyDescent="0.3">
      <c r="A23" s="17" t="s">
        <v>174</v>
      </c>
      <c r="B23" s="31">
        <f>-C2*H23/100</f>
        <v>2.1019620456738477</v>
      </c>
      <c r="G23" s="3" t="s">
        <v>176</v>
      </c>
      <c r="H23" s="31">
        <f>-H21/H22</f>
        <v>-10.509810228369238</v>
      </c>
    </row>
    <row r="24" spans="1:15" x14ac:dyDescent="0.3">
      <c r="A24" s="17" t="s">
        <v>182</v>
      </c>
      <c r="B24" s="62">
        <f>J17/H22^2*(1/7+E13^2/(H22^2*F13))</f>
        <v>0.28677679274136181</v>
      </c>
    </row>
    <row r="25" spans="1:15" x14ac:dyDescent="0.3">
      <c r="A25" s="17" t="s">
        <v>184</v>
      </c>
      <c r="B25" s="30">
        <f>SQRT(B24)</f>
        <v>0.53551544584760746</v>
      </c>
    </row>
    <row r="26" spans="1:15" x14ac:dyDescent="0.3">
      <c r="A26" s="17" t="s">
        <v>183</v>
      </c>
      <c r="B26" s="30">
        <f>C2/100*SQRT(B24)</f>
        <v>0.10710308916952149</v>
      </c>
      <c r="G26" t="s">
        <v>27</v>
      </c>
    </row>
    <row r="27" spans="1:15" ht="15" thickBot="1" x14ac:dyDescent="0.35">
      <c r="A27" t="s">
        <v>185</v>
      </c>
      <c r="B27">
        <f>_xlfn.T.INV.2T(0.05,5)</f>
        <v>2.570581835636315</v>
      </c>
    </row>
    <row r="28" spans="1:15" x14ac:dyDescent="0.3">
      <c r="A28" s="17" t="s">
        <v>146</v>
      </c>
      <c r="B28" s="30">
        <f>B26*B27</f>
        <v>0.27531725555970848</v>
      </c>
      <c r="G28" s="5" t="s">
        <v>28</v>
      </c>
      <c r="H28" s="5" t="s">
        <v>29</v>
      </c>
      <c r="I28" s="5" t="s">
        <v>30</v>
      </c>
      <c r="K28">
        <f>+H23</f>
        <v>-10.509810228369238</v>
      </c>
      <c r="L28">
        <v>0</v>
      </c>
    </row>
    <row r="29" spans="1:15" x14ac:dyDescent="0.3">
      <c r="G29" s="3">
        <v>1</v>
      </c>
      <c r="H29" s="3">
        <v>210.05357142857127</v>
      </c>
      <c r="I29" s="3">
        <v>-1.0535714285712743</v>
      </c>
      <c r="K29" s="17">
        <v>0</v>
      </c>
      <c r="L29" s="3">
        <v>210.05357142857127</v>
      </c>
    </row>
    <row r="30" spans="1:15" x14ac:dyDescent="0.3">
      <c r="A30" s="17" t="s">
        <v>174</v>
      </c>
      <c r="B30" s="56" t="s">
        <v>186</v>
      </c>
      <c r="G30" s="3">
        <v>2</v>
      </c>
      <c r="H30" s="3">
        <v>309.98571428571415</v>
      </c>
      <c r="I30" s="3">
        <v>-4.4357142857141412</v>
      </c>
      <c r="K30" s="17">
        <v>5</v>
      </c>
      <c r="L30" s="3">
        <v>309.98571428571415</v>
      </c>
    </row>
    <row r="31" spans="1:15" x14ac:dyDescent="0.3">
      <c r="G31" s="3">
        <v>3</v>
      </c>
      <c r="H31" s="3">
        <v>409.91785714285709</v>
      </c>
      <c r="I31" s="3">
        <v>10.282142857142901</v>
      </c>
      <c r="K31" s="17">
        <v>10</v>
      </c>
      <c r="L31" s="3">
        <v>409.91785714285709</v>
      </c>
    </row>
    <row r="32" spans="1:15" x14ac:dyDescent="0.3">
      <c r="G32" s="3">
        <v>4</v>
      </c>
      <c r="H32" s="3">
        <v>509.84999999999997</v>
      </c>
      <c r="I32" s="3">
        <v>-1.5499999999999545</v>
      </c>
      <c r="K32" s="17">
        <v>15</v>
      </c>
      <c r="L32" s="3">
        <v>509.84999999999997</v>
      </c>
    </row>
    <row r="33" spans="7:12" x14ac:dyDescent="0.3">
      <c r="G33" s="3">
        <v>5</v>
      </c>
      <c r="H33" s="3">
        <v>609.78214285714284</v>
      </c>
      <c r="I33" s="3">
        <v>4.6178571428571331</v>
      </c>
      <c r="K33" s="17">
        <v>20</v>
      </c>
      <c r="L33" s="3">
        <v>609.78214285714284</v>
      </c>
    </row>
    <row r="34" spans="7:12" x14ac:dyDescent="0.3">
      <c r="G34" s="3">
        <v>6</v>
      </c>
      <c r="H34" s="3">
        <v>709.71428571428578</v>
      </c>
      <c r="I34" s="3">
        <v>-17.214285714285779</v>
      </c>
      <c r="K34" s="17">
        <v>25</v>
      </c>
      <c r="L34" s="3">
        <v>709.71428571428578</v>
      </c>
    </row>
    <row r="35" spans="7:12" ht="15" thickBot="1" x14ac:dyDescent="0.35">
      <c r="G35" s="4">
        <v>7</v>
      </c>
      <c r="H35" s="4">
        <v>809.64642857142871</v>
      </c>
      <c r="I35" s="4">
        <v>9.3535714285712857</v>
      </c>
      <c r="K35" s="17">
        <v>30</v>
      </c>
      <c r="L35" s="4">
        <v>809.64642857142871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34" zoomScale="115" zoomScaleNormal="115" workbookViewId="0">
      <selection activeCell="E62" sqref="E62"/>
    </sheetView>
  </sheetViews>
  <sheetFormatPr defaultRowHeight="14.4" x14ac:dyDescent="0.3"/>
  <cols>
    <col min="3" max="3" width="10.5546875" bestFit="1" customWidth="1"/>
    <col min="4" max="4" width="10.6640625" customWidth="1"/>
    <col min="6" max="6" width="34.21875" customWidth="1"/>
    <col min="7" max="7" width="13.77734375" customWidth="1"/>
  </cols>
  <sheetData>
    <row r="1" spans="1:11" x14ac:dyDescent="0.3">
      <c r="A1" s="38" t="s">
        <v>0</v>
      </c>
      <c r="B1" s="38" t="s">
        <v>1</v>
      </c>
      <c r="C1" s="38" t="s">
        <v>68</v>
      </c>
      <c r="D1" s="38" t="s">
        <v>69</v>
      </c>
      <c r="F1" s="46" t="s">
        <v>70</v>
      </c>
    </row>
    <row r="2" spans="1:11" x14ac:dyDescent="0.3">
      <c r="A2" s="39">
        <v>0</v>
      </c>
      <c r="B2" s="39">
        <v>1.9</v>
      </c>
      <c r="C2" s="39">
        <v>0.4</v>
      </c>
      <c r="D2" s="39">
        <f>1/C2^2</f>
        <v>6.2499999999999991</v>
      </c>
      <c r="F2" t="s">
        <v>71</v>
      </c>
    </row>
    <row r="3" spans="1:11" x14ac:dyDescent="0.3">
      <c r="A3" s="39">
        <v>1</v>
      </c>
      <c r="B3" s="39">
        <v>2.2999999999999998</v>
      </c>
      <c r="C3" s="39">
        <v>0.5</v>
      </c>
      <c r="D3" s="39">
        <f t="shared" ref="D3:D8" si="0">1/C3^2</f>
        <v>4</v>
      </c>
      <c r="F3">
        <v>1</v>
      </c>
    </row>
    <row r="4" spans="1:11" x14ac:dyDescent="0.3">
      <c r="A4" s="39">
        <v>2</v>
      </c>
      <c r="B4" s="39">
        <v>3.5</v>
      </c>
      <c r="C4" s="39">
        <v>0.7</v>
      </c>
      <c r="D4" s="39">
        <f t="shared" si="0"/>
        <v>2.0408163265306127</v>
      </c>
      <c r="F4" t="s">
        <v>72</v>
      </c>
    </row>
    <row r="5" spans="1:11" x14ac:dyDescent="0.3">
      <c r="A5" s="39">
        <v>3</v>
      </c>
      <c r="B5" s="39">
        <v>4.5</v>
      </c>
      <c r="C5" s="39">
        <v>0.9</v>
      </c>
      <c r="D5" s="39">
        <f t="shared" si="0"/>
        <v>1.2345679012345678</v>
      </c>
      <c r="F5" t="s">
        <v>73</v>
      </c>
    </row>
    <row r="6" spans="1:11" x14ac:dyDescent="0.3">
      <c r="A6" s="39">
        <v>4</v>
      </c>
      <c r="B6" s="39">
        <v>5.2</v>
      </c>
      <c r="C6" s="39">
        <v>1</v>
      </c>
      <c r="D6" s="39">
        <f t="shared" si="0"/>
        <v>1</v>
      </c>
      <c r="F6" t="s">
        <v>74</v>
      </c>
    </row>
    <row r="7" spans="1:11" x14ac:dyDescent="0.3">
      <c r="A7" s="39">
        <v>5</v>
      </c>
      <c r="B7" s="39">
        <v>6</v>
      </c>
      <c r="C7" s="39">
        <v>1.2</v>
      </c>
      <c r="D7" s="39">
        <f t="shared" si="0"/>
        <v>0.69444444444444442</v>
      </c>
      <c r="F7" t="s">
        <v>75</v>
      </c>
    </row>
    <row r="8" spans="1:11" x14ac:dyDescent="0.3">
      <c r="A8" s="39">
        <v>6</v>
      </c>
      <c r="B8" s="39">
        <v>5.5</v>
      </c>
      <c r="C8" s="39">
        <v>1.1000000000000001</v>
      </c>
      <c r="D8" s="39">
        <f t="shared" si="0"/>
        <v>0.82644628099173545</v>
      </c>
      <c r="F8" t="s">
        <v>72</v>
      </c>
    </row>
    <row r="9" spans="1:11" x14ac:dyDescent="0.3">
      <c r="F9" t="s">
        <v>76</v>
      </c>
    </row>
    <row r="10" spans="1:11" x14ac:dyDescent="0.3">
      <c r="A10" t="s">
        <v>118</v>
      </c>
      <c r="H10" t="s">
        <v>77</v>
      </c>
      <c r="I10" t="s">
        <v>78</v>
      </c>
      <c r="K10" t="s">
        <v>79</v>
      </c>
    </row>
    <row r="11" spans="1:11" x14ac:dyDescent="0.3">
      <c r="A11" s="44" t="s">
        <v>0</v>
      </c>
      <c r="B11" s="44" t="s">
        <v>1</v>
      </c>
      <c r="C11" s="44" t="s">
        <v>119</v>
      </c>
      <c r="D11" s="44" t="s">
        <v>121</v>
      </c>
      <c r="F11" t="s">
        <v>80</v>
      </c>
      <c r="G11" t="s">
        <v>81</v>
      </c>
      <c r="H11" t="s">
        <v>82</v>
      </c>
      <c r="I11" t="s">
        <v>83</v>
      </c>
      <c r="J11" t="s">
        <v>84</v>
      </c>
      <c r="K11" t="s">
        <v>85</v>
      </c>
    </row>
    <row r="12" spans="1:11" x14ac:dyDescent="0.3">
      <c r="A12" s="49">
        <v>0</v>
      </c>
      <c r="B12" s="14">
        <v>1.9</v>
      </c>
      <c r="C12" s="27">
        <v>1.84859</v>
      </c>
      <c r="D12">
        <f>(B12-C12)^2/C2^2</f>
        <v>1.6518675624999968E-2</v>
      </c>
      <c r="F12" t="s">
        <v>10</v>
      </c>
      <c r="G12">
        <v>1</v>
      </c>
      <c r="H12">
        <v>27.61</v>
      </c>
      <c r="I12">
        <v>27.61</v>
      </c>
      <c r="J12">
        <v>95.424999999999997</v>
      </c>
      <c r="K12">
        <v>2.0000000000000001E-4</v>
      </c>
    </row>
    <row r="13" spans="1:11" x14ac:dyDescent="0.3">
      <c r="A13" s="49">
        <v>1</v>
      </c>
      <c r="B13" s="14">
        <v>2.2999999999999998</v>
      </c>
      <c r="C13" s="27">
        <v>2.5928200000000001</v>
      </c>
      <c r="D13">
        <f t="shared" ref="D13:D18" si="1">(B13-C13)^2/C3^2</f>
        <v>0.34297420960000069</v>
      </c>
      <c r="F13" t="s">
        <v>11</v>
      </c>
      <c r="G13">
        <v>5</v>
      </c>
      <c r="H13" s="40">
        <v>1.45</v>
      </c>
      <c r="I13" s="40">
        <v>0.28999999999999998</v>
      </c>
      <c r="J13" s="12"/>
    </row>
    <row r="14" spans="1:11" x14ac:dyDescent="0.3">
      <c r="A14" s="49">
        <v>2</v>
      </c>
      <c r="B14" s="14">
        <v>3.5</v>
      </c>
      <c r="C14" s="27">
        <v>3.3370600000000001</v>
      </c>
      <c r="D14">
        <f t="shared" si="1"/>
        <v>5.418253795918359E-2</v>
      </c>
      <c r="F14" t="s">
        <v>86</v>
      </c>
      <c r="G14">
        <v>6</v>
      </c>
      <c r="H14">
        <v>29.05</v>
      </c>
    </row>
    <row r="15" spans="1:11" x14ac:dyDescent="0.3">
      <c r="A15" s="49">
        <v>3</v>
      </c>
      <c r="B15" s="14">
        <v>4.5</v>
      </c>
      <c r="C15" s="27">
        <v>4.0812900000000001</v>
      </c>
      <c r="D15">
        <f t="shared" si="1"/>
        <v>0.21644205444444434</v>
      </c>
      <c r="F15" t="s">
        <v>72</v>
      </c>
    </row>
    <row r="16" spans="1:11" x14ac:dyDescent="0.3">
      <c r="A16" s="49">
        <v>4</v>
      </c>
      <c r="B16" s="14">
        <v>5.2</v>
      </c>
      <c r="C16" s="27">
        <v>4.8255299999999997</v>
      </c>
      <c r="D16">
        <f t="shared" si="1"/>
        <v>0.1402277809000004</v>
      </c>
      <c r="F16" t="s">
        <v>87</v>
      </c>
      <c r="I16" s="40" t="s">
        <v>88</v>
      </c>
      <c r="J16" s="40">
        <f>+SQRT(I13)</f>
        <v>0.53851648071345037</v>
      </c>
    </row>
    <row r="17" spans="1:12" x14ac:dyDescent="0.3">
      <c r="A17" s="49">
        <v>5</v>
      </c>
      <c r="B17" s="14">
        <v>6</v>
      </c>
      <c r="C17" s="27">
        <v>5.5697599999999996</v>
      </c>
      <c r="D17">
        <f t="shared" si="1"/>
        <v>0.12854615111111137</v>
      </c>
      <c r="F17" t="s">
        <v>89</v>
      </c>
    </row>
    <row r="18" spans="1:12" x14ac:dyDescent="0.3">
      <c r="A18" s="49">
        <v>6</v>
      </c>
      <c r="B18" s="14">
        <v>5.5</v>
      </c>
      <c r="C18" s="27">
        <v>6.3139900000000004</v>
      </c>
      <c r="D18">
        <f t="shared" si="1"/>
        <v>0.54758654553719055</v>
      </c>
      <c r="F18" t="s">
        <v>90</v>
      </c>
      <c r="G18" t="s">
        <v>91</v>
      </c>
      <c r="H18" t="s">
        <v>92</v>
      </c>
      <c r="I18" t="s">
        <v>93</v>
      </c>
      <c r="J18" t="s">
        <v>94</v>
      </c>
    </row>
    <row r="19" spans="1:12" x14ac:dyDescent="0.3">
      <c r="C19" t="s">
        <v>120</v>
      </c>
      <c r="D19" s="70">
        <f>SUM(D12:D18)/5</f>
        <v>0.28929559103538616</v>
      </c>
      <c r="F19">
        <v>1</v>
      </c>
      <c r="G19" s="40">
        <v>1.849</v>
      </c>
      <c r="H19" s="40">
        <v>0.17680000000000001</v>
      </c>
      <c r="I19">
        <v>10.457000000000001</v>
      </c>
      <c r="J19">
        <v>1E-4</v>
      </c>
      <c r="L19" s="28"/>
    </row>
    <row r="20" spans="1:12" x14ac:dyDescent="0.3">
      <c r="F20">
        <v>2</v>
      </c>
      <c r="G20" s="40">
        <v>0.74399999999999999</v>
      </c>
      <c r="H20" s="40">
        <v>7.6200000000000004E-2</v>
      </c>
      <c r="I20">
        <v>9.7690000000000001</v>
      </c>
      <c r="J20">
        <v>2.0000000000000001E-4</v>
      </c>
      <c r="L20" s="28"/>
    </row>
    <row r="21" spans="1:12" x14ac:dyDescent="0.3">
      <c r="F21" t="s">
        <v>72</v>
      </c>
    </row>
    <row r="22" spans="1:12" x14ac:dyDescent="0.3">
      <c r="F22" t="s">
        <v>95</v>
      </c>
    </row>
    <row r="23" spans="1:12" x14ac:dyDescent="0.3">
      <c r="F23" t="s">
        <v>96</v>
      </c>
    </row>
    <row r="24" spans="1:12" x14ac:dyDescent="0.3">
      <c r="F24" t="s">
        <v>97</v>
      </c>
    </row>
    <row r="25" spans="1:12" x14ac:dyDescent="0.3">
      <c r="F25" t="s">
        <v>98</v>
      </c>
    </row>
    <row r="26" spans="1:12" x14ac:dyDescent="0.3">
      <c r="F26" t="s">
        <v>99</v>
      </c>
    </row>
    <row r="27" spans="1:12" x14ac:dyDescent="0.3">
      <c r="F27" t="s">
        <v>100</v>
      </c>
    </row>
    <row r="28" spans="1:12" x14ac:dyDescent="0.3">
      <c r="F28" t="s">
        <v>101</v>
      </c>
    </row>
    <row r="29" spans="1:12" x14ac:dyDescent="0.3">
      <c r="F29" t="s">
        <v>114</v>
      </c>
      <c r="G29" s="47" t="s">
        <v>111</v>
      </c>
      <c r="H29" s="47" t="s">
        <v>112</v>
      </c>
      <c r="I29" s="47" t="s">
        <v>113</v>
      </c>
    </row>
    <row r="30" spans="1:12" x14ac:dyDescent="0.3">
      <c r="F30" t="s">
        <v>115</v>
      </c>
      <c r="G30" s="47">
        <v>1</v>
      </c>
      <c r="H30" s="48">
        <v>27.606000000000002</v>
      </c>
      <c r="I30" s="48">
        <v>27.606000000000002</v>
      </c>
    </row>
    <row r="31" spans="1:12" x14ac:dyDescent="0.3">
      <c r="F31" t="s">
        <v>117</v>
      </c>
      <c r="G31" s="47">
        <v>5</v>
      </c>
      <c r="H31" s="48">
        <v>1.4464999999999999</v>
      </c>
      <c r="I31" s="48">
        <v>0.2893</v>
      </c>
    </row>
    <row r="32" spans="1:12" x14ac:dyDescent="0.3">
      <c r="F32" t="s">
        <v>116</v>
      </c>
      <c r="G32" s="47">
        <v>6</v>
      </c>
      <c r="H32" s="48">
        <v>29.053000000000001</v>
      </c>
    </row>
    <row r="33" spans="1:11" x14ac:dyDescent="0.3">
      <c r="F33" t="s">
        <v>99</v>
      </c>
    </row>
    <row r="34" spans="1:11" x14ac:dyDescent="0.3">
      <c r="F34" t="s">
        <v>102</v>
      </c>
      <c r="H34" t="s">
        <v>103</v>
      </c>
      <c r="I34" t="s">
        <v>104</v>
      </c>
    </row>
    <row r="35" spans="1:11" x14ac:dyDescent="0.3">
      <c r="F35">
        <v>0</v>
      </c>
      <c r="G35" s="41">
        <v>1.84859</v>
      </c>
      <c r="H35" s="42">
        <v>0.17699999999999999</v>
      </c>
      <c r="I35" s="43">
        <v>10.4574</v>
      </c>
    </row>
    <row r="36" spans="1:11" x14ac:dyDescent="0.3">
      <c r="F36" s="44">
        <v>1</v>
      </c>
      <c r="G36" s="41">
        <v>0.74423399999999995</v>
      </c>
      <c r="H36" s="42">
        <v>7.6200000000000004E-2</v>
      </c>
      <c r="I36" s="43">
        <v>9.7685899999999997</v>
      </c>
    </row>
    <row r="37" spans="1:11" x14ac:dyDescent="0.3">
      <c r="F37" s="44" t="s">
        <v>105</v>
      </c>
      <c r="G37" s="41"/>
      <c r="H37" s="43"/>
      <c r="I37" s="43"/>
    </row>
    <row r="38" spans="1:11" x14ac:dyDescent="0.3">
      <c r="F38" t="s">
        <v>106</v>
      </c>
      <c r="G38" s="43">
        <v>0.28929899999999997</v>
      </c>
      <c r="H38" s="45" t="s">
        <v>107</v>
      </c>
      <c r="I38" s="44" t="s">
        <v>108</v>
      </c>
    </row>
    <row r="39" spans="1:11" x14ac:dyDescent="0.3">
      <c r="F39" t="s">
        <v>109</v>
      </c>
    </row>
    <row r="40" spans="1:11" x14ac:dyDescent="0.3">
      <c r="F40" t="s">
        <v>110</v>
      </c>
    </row>
    <row r="42" spans="1:11" x14ac:dyDescent="0.3">
      <c r="A42" s="17" t="s">
        <v>232</v>
      </c>
    </row>
    <row r="44" spans="1:11" x14ac:dyDescent="0.3">
      <c r="A44" s="71" t="s">
        <v>212</v>
      </c>
      <c r="B44" s="71" t="s">
        <v>1</v>
      </c>
      <c r="C44" s="71" t="s">
        <v>213</v>
      </c>
      <c r="D44" s="71" t="s">
        <v>69</v>
      </c>
      <c r="E44" s="71" t="s">
        <v>214</v>
      </c>
      <c r="F44" s="71" t="s">
        <v>215</v>
      </c>
      <c r="G44" s="71" t="s">
        <v>216</v>
      </c>
      <c r="H44" s="71" t="s">
        <v>217</v>
      </c>
      <c r="I44" t="s">
        <v>119</v>
      </c>
      <c r="J44" t="s">
        <v>218</v>
      </c>
      <c r="K44" s="71" t="s">
        <v>219</v>
      </c>
    </row>
    <row r="45" spans="1:11" x14ac:dyDescent="0.3">
      <c r="A45">
        <v>0</v>
      </c>
      <c r="B45">
        <v>1.9</v>
      </c>
      <c r="C45">
        <v>0.4</v>
      </c>
      <c r="D45">
        <f>1/C45^2</f>
        <v>6.2499999999999991</v>
      </c>
      <c r="E45">
        <f>+A45*D45</f>
        <v>0</v>
      </c>
      <c r="F45">
        <f>+A45^2*D45</f>
        <v>0</v>
      </c>
      <c r="G45">
        <f>+D45*A45*B45</f>
        <v>0</v>
      </c>
      <c r="H45">
        <f>+D45*B45</f>
        <v>11.874999999999998</v>
      </c>
      <c r="I45" s="49">
        <f>+$G$35+$G$36*A45</f>
        <v>1.84859</v>
      </c>
      <c r="J45">
        <f>+B45-I45</f>
        <v>5.1409999999999956E-2</v>
      </c>
      <c r="K45">
        <f t="shared" ref="K45:K51" si="2">+J45^2*D45</f>
        <v>1.6518675624999968E-2</v>
      </c>
    </row>
    <row r="46" spans="1:11" x14ac:dyDescent="0.3">
      <c r="A46">
        <v>1</v>
      </c>
      <c r="B46">
        <v>2.2999999999999998</v>
      </c>
      <c r="C46">
        <v>0.5</v>
      </c>
      <c r="D46">
        <f t="shared" ref="D46:D51" si="3">1/C46^2</f>
        <v>4</v>
      </c>
      <c r="E46">
        <f t="shared" ref="E46:E51" si="4">+A46*D46</f>
        <v>4</v>
      </c>
      <c r="F46">
        <f t="shared" ref="F46:F51" si="5">+A46^2*D46</f>
        <v>4</v>
      </c>
      <c r="G46">
        <f t="shared" ref="G46:G51" si="6">+D46*A46*B46</f>
        <v>9.1999999999999993</v>
      </c>
      <c r="H46">
        <f t="shared" ref="H46:H51" si="7">+D46*B46</f>
        <v>9.1999999999999993</v>
      </c>
      <c r="I46" s="49">
        <f t="shared" ref="I46:I51" si="8">+$G$35+$G$36*A46</f>
        <v>2.5928239999999998</v>
      </c>
      <c r="J46">
        <f t="shared" ref="J46:J51" si="9">+B46-I46</f>
        <v>-0.29282399999999997</v>
      </c>
      <c r="K46">
        <f t="shared" si="2"/>
        <v>0.34298357990399991</v>
      </c>
    </row>
    <row r="47" spans="1:11" x14ac:dyDescent="0.3">
      <c r="A47">
        <v>2</v>
      </c>
      <c r="B47">
        <v>3.5</v>
      </c>
      <c r="C47">
        <v>0.7</v>
      </c>
      <c r="D47">
        <f t="shared" si="3"/>
        <v>2.0408163265306127</v>
      </c>
      <c r="E47">
        <f t="shared" si="4"/>
        <v>4.0816326530612255</v>
      </c>
      <c r="F47">
        <f t="shared" si="5"/>
        <v>8.1632653061224509</v>
      </c>
      <c r="G47">
        <f t="shared" si="6"/>
        <v>14.285714285714288</v>
      </c>
      <c r="H47">
        <f t="shared" si="7"/>
        <v>7.1428571428571441</v>
      </c>
      <c r="I47" s="49">
        <f t="shared" si="8"/>
        <v>3.3370579999999999</v>
      </c>
      <c r="J47">
        <f t="shared" si="9"/>
        <v>0.16294200000000014</v>
      </c>
      <c r="K47">
        <f t="shared" si="2"/>
        <v>5.4183868089796021E-2</v>
      </c>
    </row>
    <row r="48" spans="1:11" x14ac:dyDescent="0.3">
      <c r="A48">
        <v>3</v>
      </c>
      <c r="B48">
        <v>4.5</v>
      </c>
      <c r="C48">
        <v>0.9</v>
      </c>
      <c r="D48">
        <f t="shared" si="3"/>
        <v>1.2345679012345678</v>
      </c>
      <c r="E48">
        <f t="shared" si="4"/>
        <v>3.7037037037037033</v>
      </c>
      <c r="F48">
        <f t="shared" si="5"/>
        <v>11.111111111111111</v>
      </c>
      <c r="G48">
        <f t="shared" si="6"/>
        <v>16.666666666666664</v>
      </c>
      <c r="H48">
        <f t="shared" si="7"/>
        <v>5.5555555555555554</v>
      </c>
      <c r="I48" s="49">
        <f t="shared" si="8"/>
        <v>4.0812919999999995</v>
      </c>
      <c r="J48">
        <f t="shared" si="9"/>
        <v>0.41870800000000052</v>
      </c>
      <c r="K48">
        <f t="shared" si="2"/>
        <v>0.21643998674567955</v>
      </c>
    </row>
    <row r="49" spans="1:11" x14ac:dyDescent="0.3">
      <c r="A49">
        <v>4</v>
      </c>
      <c r="B49">
        <v>5.2</v>
      </c>
      <c r="C49">
        <v>1</v>
      </c>
      <c r="D49">
        <f t="shared" si="3"/>
        <v>1</v>
      </c>
      <c r="E49">
        <f t="shared" si="4"/>
        <v>4</v>
      </c>
      <c r="F49">
        <f t="shared" si="5"/>
        <v>16</v>
      </c>
      <c r="G49">
        <f t="shared" si="6"/>
        <v>20.8</v>
      </c>
      <c r="H49">
        <f t="shared" si="7"/>
        <v>5.2</v>
      </c>
      <c r="I49" s="49">
        <f t="shared" si="8"/>
        <v>4.825526</v>
      </c>
      <c r="J49">
        <f t="shared" si="9"/>
        <v>0.3744740000000002</v>
      </c>
      <c r="K49">
        <f t="shared" si="2"/>
        <v>0.14023077667600015</v>
      </c>
    </row>
    <row r="50" spans="1:11" x14ac:dyDescent="0.3">
      <c r="A50">
        <v>5</v>
      </c>
      <c r="B50">
        <v>6</v>
      </c>
      <c r="C50">
        <v>1.2</v>
      </c>
      <c r="D50">
        <f t="shared" si="3"/>
        <v>0.69444444444444442</v>
      </c>
      <c r="E50">
        <f t="shared" si="4"/>
        <v>3.4722222222222223</v>
      </c>
      <c r="F50">
        <f t="shared" si="5"/>
        <v>17.361111111111111</v>
      </c>
      <c r="G50">
        <f t="shared" si="6"/>
        <v>20.833333333333336</v>
      </c>
      <c r="H50">
        <f t="shared" si="7"/>
        <v>4.1666666666666661</v>
      </c>
      <c r="I50" s="49">
        <f t="shared" si="8"/>
        <v>5.5697599999999996</v>
      </c>
      <c r="J50">
        <f t="shared" si="9"/>
        <v>0.4302400000000004</v>
      </c>
      <c r="K50">
        <f t="shared" si="2"/>
        <v>0.12854615111111137</v>
      </c>
    </row>
    <row r="51" spans="1:11" x14ac:dyDescent="0.3">
      <c r="A51">
        <v>6</v>
      </c>
      <c r="B51">
        <v>5.5</v>
      </c>
      <c r="C51">
        <v>1.1000000000000001</v>
      </c>
      <c r="D51">
        <f t="shared" si="3"/>
        <v>0.82644628099173545</v>
      </c>
      <c r="E51">
        <f t="shared" si="4"/>
        <v>4.9586776859504127</v>
      </c>
      <c r="F51">
        <f t="shared" si="5"/>
        <v>29.752066115702476</v>
      </c>
      <c r="G51">
        <f t="shared" si="6"/>
        <v>27.27272727272727</v>
      </c>
      <c r="H51">
        <f t="shared" si="7"/>
        <v>4.545454545454545</v>
      </c>
      <c r="I51" s="49">
        <f t="shared" si="8"/>
        <v>6.3139939999999992</v>
      </c>
      <c r="J51">
        <f t="shared" si="9"/>
        <v>-0.81399399999999922</v>
      </c>
      <c r="K51">
        <f t="shared" si="2"/>
        <v>0.5475919273024783</v>
      </c>
    </row>
    <row r="52" spans="1:11" x14ac:dyDescent="0.3">
      <c r="C52" s="72" t="s">
        <v>220</v>
      </c>
      <c r="D52" s="72">
        <f>SUM(D45:D51)</f>
        <v>16.046274953201362</v>
      </c>
      <c r="E52" s="72">
        <f>SUM(E45:E51)</f>
        <v>24.216236264937564</v>
      </c>
      <c r="F52" s="72">
        <f>SUM(F45:F51)</f>
        <v>86.387553644047145</v>
      </c>
      <c r="G52" s="72">
        <f>SUM(G45:G51)</f>
        <v>109.05844155844154</v>
      </c>
      <c r="H52" s="72">
        <f>SUM(H45:H51)</f>
        <v>47.685533910533913</v>
      </c>
      <c r="I52" s="72"/>
      <c r="J52" s="72"/>
      <c r="K52" s="86">
        <f>SUM(K45:K51)</f>
        <v>1.4464949654540653</v>
      </c>
    </row>
    <row r="53" spans="1:11" x14ac:dyDescent="0.3">
      <c r="B53" s="71"/>
      <c r="C53" s="71"/>
    </row>
    <row r="54" spans="1:11" x14ac:dyDescent="0.3">
      <c r="B54" s="71"/>
      <c r="C54" s="71"/>
      <c r="D54" s="71" t="s">
        <v>221</v>
      </c>
      <c r="E54">
        <f>+D52*F52-E52^2</f>
        <v>799.77233946753552</v>
      </c>
    </row>
    <row r="55" spans="1:11" x14ac:dyDescent="0.3">
      <c r="B55" s="71"/>
      <c r="C55" s="71"/>
      <c r="D55" s="71" t="s">
        <v>222</v>
      </c>
      <c r="E55" s="72">
        <f>(F52*H52-E52*G52)/E54</f>
        <v>1.848590602996449</v>
      </c>
    </row>
    <row r="56" spans="1:11" x14ac:dyDescent="0.3">
      <c r="D56" s="71" t="s">
        <v>223</v>
      </c>
      <c r="E56" s="72">
        <f>(D52*G52-E52*H52)/E54</f>
        <v>0.74423377034205973</v>
      </c>
      <c r="F56" s="71"/>
    </row>
    <row r="57" spans="1:11" x14ac:dyDescent="0.3">
      <c r="D57" s="71" t="s">
        <v>224</v>
      </c>
      <c r="E57">
        <f>(F52*K52)/(5*(D52*F52-E52^2))</f>
        <v>3.1248682970756718E-2</v>
      </c>
      <c r="F57" s="71" t="s">
        <v>225</v>
      </c>
      <c r="G57" s="72">
        <f>+SQRT(E57)</f>
        <v>0.17677297013615154</v>
      </c>
      <c r="H57" s="73" t="s">
        <v>226</v>
      </c>
      <c r="I57" s="17">
        <f>+K52/(7-2)</f>
        <v>0.28929899309081308</v>
      </c>
      <c r="J57" s="71"/>
    </row>
    <row r="58" spans="1:11" x14ac:dyDescent="0.3">
      <c r="B58" s="71" t="s">
        <v>227</v>
      </c>
      <c r="C58" s="71"/>
      <c r="D58" s="71" t="s">
        <v>228</v>
      </c>
      <c r="E58">
        <f>D52*K52/(5*(D52*F52-E52^2))</f>
        <v>5.804365764775144E-3</v>
      </c>
      <c r="F58" s="71" t="s">
        <v>32</v>
      </c>
      <c r="G58" s="72">
        <f>+SQRT(E58)</f>
        <v>7.6186388316910936E-2</v>
      </c>
      <c r="H58" s="73" t="s">
        <v>213</v>
      </c>
      <c r="I58">
        <f>SQRT(I57)</f>
        <v>0.53786521833151946</v>
      </c>
    </row>
    <row r="60" spans="1:11" x14ac:dyDescent="0.3">
      <c r="B60" s="72" t="s">
        <v>229</v>
      </c>
      <c r="C60" s="72"/>
      <c r="D60" s="72" t="s">
        <v>222</v>
      </c>
      <c r="E60" s="30">
        <v>1.848590602996449</v>
      </c>
      <c r="F60" s="72" t="s">
        <v>230</v>
      </c>
      <c r="G60" s="30">
        <v>0.17677297013593352</v>
      </c>
    </row>
    <row r="61" spans="1:11" x14ac:dyDescent="0.3">
      <c r="D61" s="72" t="s">
        <v>223</v>
      </c>
      <c r="E61" s="31">
        <v>0.74423377034205973</v>
      </c>
      <c r="F61" s="72" t="s">
        <v>231</v>
      </c>
      <c r="G61" s="31">
        <v>7.6186388316816969E-2</v>
      </c>
    </row>
    <row r="62" spans="1:11" x14ac:dyDescent="0.3">
      <c r="B62" s="72"/>
      <c r="C62" s="72"/>
      <c r="D62" s="72" t="s">
        <v>213</v>
      </c>
      <c r="E62" s="74">
        <v>0.53786521833085599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0"/>
  <sheetViews>
    <sheetView workbookViewId="0">
      <selection activeCell="A3" sqref="A3:D10"/>
    </sheetView>
  </sheetViews>
  <sheetFormatPr defaultRowHeight="14.4" x14ac:dyDescent="0.3"/>
  <sheetData>
    <row r="3" spans="1:12" x14ac:dyDescent="0.3">
      <c r="A3" t="s">
        <v>0</v>
      </c>
      <c r="B3" t="s">
        <v>1</v>
      </c>
      <c r="C3" t="s">
        <v>213</v>
      </c>
      <c r="D3" t="s">
        <v>233</v>
      </c>
      <c r="E3" t="s">
        <v>69</v>
      </c>
      <c r="F3" t="s">
        <v>119</v>
      </c>
      <c r="G3" t="s">
        <v>218</v>
      </c>
      <c r="H3" t="s">
        <v>234</v>
      </c>
      <c r="I3" t="s">
        <v>235</v>
      </c>
      <c r="J3" t="s">
        <v>236</v>
      </c>
      <c r="K3" t="s">
        <v>237</v>
      </c>
      <c r="L3" t="s">
        <v>238</v>
      </c>
    </row>
    <row r="4" spans="1:12" x14ac:dyDescent="0.3">
      <c r="A4">
        <v>0</v>
      </c>
      <c r="B4">
        <v>1.9</v>
      </c>
      <c r="C4">
        <v>0.4</v>
      </c>
      <c r="D4">
        <v>0.1</v>
      </c>
      <c r="E4">
        <f>1/(C4^2+$B$16^2*D4^2)</f>
        <v>6.0364682820736073</v>
      </c>
      <c r="F4">
        <f t="shared" ref="F4:F10" si="0">+$B$15+$B$16*A4</f>
        <v>1.8373621526289867</v>
      </c>
      <c r="G4">
        <f t="shared" ref="G4:G10" si="1">+B4-F4</f>
        <v>6.2637847371013189E-2</v>
      </c>
      <c r="H4">
        <f>G4^2*E4</f>
        <v>2.3684082841563807E-2</v>
      </c>
      <c r="I4">
        <f t="shared" ref="I4:I10" si="2">+E4*A4^2</f>
        <v>0</v>
      </c>
      <c r="J4">
        <f>+E4*A4*F4</f>
        <v>0</v>
      </c>
      <c r="K4">
        <f>+E4*F4</f>
        <v>11.091178357027365</v>
      </c>
      <c r="L4">
        <f t="shared" ref="L4:L10" si="3">+E4*A4</f>
        <v>0</v>
      </c>
    </row>
    <row r="5" spans="1:12" x14ac:dyDescent="0.3">
      <c r="A5">
        <v>1</v>
      </c>
      <c r="B5">
        <v>2.2999999999999998</v>
      </c>
      <c r="C5">
        <v>0.5</v>
      </c>
      <c r="D5">
        <f t="shared" ref="D5:D10" si="4">A5*0.1</f>
        <v>0.1</v>
      </c>
      <c r="E5">
        <f t="shared" ref="E5:E10" si="5">1/(C5^2+$B$16^2*D5^2)</f>
        <v>3.911448272837593</v>
      </c>
      <c r="F5">
        <f t="shared" si="0"/>
        <v>2.5896771626761219</v>
      </c>
      <c r="G5">
        <f t="shared" si="1"/>
        <v>-0.28967716267612209</v>
      </c>
      <c r="H5">
        <f t="shared" ref="H5:H10" si="6">G5^2*E5</f>
        <v>0.32822080574630658</v>
      </c>
      <c r="I5">
        <f t="shared" si="2"/>
        <v>3.911448272837593</v>
      </c>
      <c r="J5">
        <f t="shared" ref="J5:J10" si="7">+E5*A5*F5</f>
        <v>10.129388265156475</v>
      </c>
      <c r="K5">
        <f t="shared" ref="K5:K10" si="8">+E5*F5</f>
        <v>10.129388265156475</v>
      </c>
      <c r="L5">
        <f t="shared" si="3"/>
        <v>3.911448272837593</v>
      </c>
    </row>
    <row r="6" spans="1:12" x14ac:dyDescent="0.3">
      <c r="A6">
        <v>2</v>
      </c>
      <c r="B6">
        <v>3.5</v>
      </c>
      <c r="C6">
        <v>0.7</v>
      </c>
      <c r="D6">
        <f t="shared" si="4"/>
        <v>0.2</v>
      </c>
      <c r="E6">
        <f t="shared" si="5"/>
        <v>1.9506900093866717</v>
      </c>
      <c r="F6">
        <f t="shared" si="0"/>
        <v>3.3419921727232573</v>
      </c>
      <c r="G6">
        <f t="shared" si="1"/>
        <v>0.15800782727674267</v>
      </c>
      <c r="H6">
        <f t="shared" si="6"/>
        <v>4.8701850388451824E-2</v>
      </c>
      <c r="I6">
        <f t="shared" si="2"/>
        <v>7.8027600375466868</v>
      </c>
      <c r="J6">
        <f t="shared" si="7"/>
        <v>13.038381485559428</v>
      </c>
      <c r="K6">
        <f t="shared" si="8"/>
        <v>6.5191907427797142</v>
      </c>
      <c r="L6">
        <f t="shared" si="3"/>
        <v>3.9013800187733434</v>
      </c>
    </row>
    <row r="7" spans="1:12" x14ac:dyDescent="0.3">
      <c r="A7">
        <v>3</v>
      </c>
      <c r="B7">
        <v>4.5</v>
      </c>
      <c r="C7">
        <v>0.9</v>
      </c>
      <c r="D7">
        <f t="shared" si="4"/>
        <v>0.30000000000000004</v>
      </c>
      <c r="E7">
        <f t="shared" si="5"/>
        <v>1.1615238146131648</v>
      </c>
      <c r="F7">
        <f t="shared" si="0"/>
        <v>4.0943071827703923</v>
      </c>
      <c r="G7">
        <f t="shared" si="1"/>
        <v>0.40569281722960771</v>
      </c>
      <c r="H7">
        <f t="shared" si="6"/>
        <v>0.19117132742458123</v>
      </c>
      <c r="I7">
        <f t="shared" si="2"/>
        <v>10.453714331518484</v>
      </c>
      <c r="J7">
        <f t="shared" si="7"/>
        <v>14.266905891388639</v>
      </c>
      <c r="K7">
        <f t="shared" si="8"/>
        <v>4.7556352971295457</v>
      </c>
      <c r="L7">
        <f t="shared" si="3"/>
        <v>3.4845714438394944</v>
      </c>
    </row>
    <row r="8" spans="1:12" x14ac:dyDescent="0.3">
      <c r="A8">
        <v>4</v>
      </c>
      <c r="B8">
        <v>5.2</v>
      </c>
      <c r="C8">
        <v>1</v>
      </c>
      <c r="D8">
        <f t="shared" si="4"/>
        <v>0.4</v>
      </c>
      <c r="E8">
        <f t="shared" si="5"/>
        <v>0.91696307048284809</v>
      </c>
      <c r="F8">
        <f t="shared" si="0"/>
        <v>4.8466221928175282</v>
      </c>
      <c r="G8">
        <f t="shared" si="1"/>
        <v>0.35337780718247203</v>
      </c>
      <c r="H8">
        <f t="shared" si="6"/>
        <v>0.11450656541078447</v>
      </c>
      <c r="I8">
        <f t="shared" si="2"/>
        <v>14.671409127725569</v>
      </c>
      <c r="J8">
        <f t="shared" si="7"/>
        <v>17.7766942695851</v>
      </c>
      <c r="K8">
        <f t="shared" si="8"/>
        <v>4.444173567396275</v>
      </c>
      <c r="L8">
        <f t="shared" si="3"/>
        <v>3.6678522819313923</v>
      </c>
    </row>
    <row r="9" spans="1:12" x14ac:dyDescent="0.3">
      <c r="A9">
        <v>5</v>
      </c>
      <c r="B9">
        <v>6</v>
      </c>
      <c r="C9">
        <v>1.2</v>
      </c>
      <c r="D9">
        <f t="shared" si="4"/>
        <v>0.5</v>
      </c>
      <c r="E9">
        <f t="shared" si="5"/>
        <v>0.63231330862280677</v>
      </c>
      <c r="F9">
        <f t="shared" si="0"/>
        <v>5.5989372028646631</v>
      </c>
      <c r="G9">
        <f t="shared" si="1"/>
        <v>0.40106279713533688</v>
      </c>
      <c r="H9">
        <f t="shared" si="6"/>
        <v>0.10170846021983332</v>
      </c>
      <c r="I9">
        <f t="shared" si="2"/>
        <v>15.80783271557017</v>
      </c>
      <c r="J9">
        <f t="shared" si="7"/>
        <v>17.70141253757339</v>
      </c>
      <c r="K9">
        <f t="shared" si="8"/>
        <v>3.5402825075146782</v>
      </c>
      <c r="L9">
        <f t="shared" si="3"/>
        <v>3.1615665431140338</v>
      </c>
    </row>
    <row r="10" spans="1:12" x14ac:dyDescent="0.3">
      <c r="A10">
        <v>6</v>
      </c>
      <c r="B10">
        <v>5.5</v>
      </c>
      <c r="C10">
        <v>1.1000000000000001</v>
      </c>
      <c r="D10">
        <f t="shared" si="4"/>
        <v>0.60000000000000009</v>
      </c>
      <c r="E10">
        <f t="shared" si="5"/>
        <v>0.70733762032568714</v>
      </c>
      <c r="F10">
        <f t="shared" si="0"/>
        <v>6.3512522129117981</v>
      </c>
      <c r="G10">
        <f t="shared" si="1"/>
        <v>-0.85125221291179809</v>
      </c>
      <c r="H10">
        <f t="shared" si="6"/>
        <v>0.51255829322898694</v>
      </c>
      <c r="I10">
        <f t="shared" si="2"/>
        <v>25.464154331724735</v>
      </c>
      <c r="J10">
        <f t="shared" si="7"/>
        <v>26.954877758215716</v>
      </c>
      <c r="K10">
        <f t="shared" si="8"/>
        <v>4.4924796263692857</v>
      </c>
      <c r="L10">
        <f t="shared" si="3"/>
        <v>4.2440257219541229</v>
      </c>
    </row>
    <row r="11" spans="1:12" x14ac:dyDescent="0.3">
      <c r="D11" t="s">
        <v>220</v>
      </c>
      <c r="E11">
        <f>SUM(E4:E10)</f>
        <v>15.31674437834238</v>
      </c>
      <c r="G11" s="17" t="s">
        <v>239</v>
      </c>
      <c r="H11" s="17">
        <f>SUM(H4:H10)</f>
        <v>1.3205513852605082</v>
      </c>
      <c r="I11">
        <f>SUM(I4:I10)</f>
        <v>78.111318816923244</v>
      </c>
      <c r="J11">
        <f>SUM(J4:J10)</f>
        <v>99.86766020747875</v>
      </c>
      <c r="K11">
        <f>SUM(K4:K10)</f>
        <v>44.972328363373336</v>
      </c>
      <c r="L11">
        <f>SUM(L4:L10)</f>
        <v>22.37084428244998</v>
      </c>
    </row>
    <row r="13" spans="1:12" x14ac:dyDescent="0.3">
      <c r="A13" t="s">
        <v>192</v>
      </c>
      <c r="D13" t="s">
        <v>240</v>
      </c>
      <c r="F13" s="17" t="s">
        <v>229</v>
      </c>
      <c r="G13" t="s">
        <v>226</v>
      </c>
      <c r="H13">
        <f>+H11/(7-2)</f>
        <v>0.26411027705210166</v>
      </c>
    </row>
    <row r="14" spans="1:12" x14ac:dyDescent="0.3">
      <c r="B14" s="17" t="s">
        <v>241</v>
      </c>
      <c r="D14" t="s">
        <v>242</v>
      </c>
      <c r="E14">
        <f>E11*I11-L11^2</f>
        <v>695.95642946439352</v>
      </c>
      <c r="G14" s="17" t="s">
        <v>213</v>
      </c>
      <c r="H14" s="17">
        <f>+SQRT(H13)</f>
        <v>0.51391660515311399</v>
      </c>
    </row>
    <row r="15" spans="1:12" x14ac:dyDescent="0.3">
      <c r="A15" t="s">
        <v>222</v>
      </c>
      <c r="B15">
        <v>1.8373621526289867</v>
      </c>
      <c r="D15" s="17" t="s">
        <v>51</v>
      </c>
      <c r="E15">
        <f>(I11*K11-L11*J11)/E14</f>
        <v>1.8373621526289861</v>
      </c>
      <c r="F15" s="30">
        <f>+E15</f>
        <v>1.8373621526289861</v>
      </c>
    </row>
    <row r="16" spans="1:12" x14ac:dyDescent="0.3">
      <c r="A16" t="s">
        <v>223</v>
      </c>
      <c r="B16">
        <v>0.7523150100471353</v>
      </c>
      <c r="D16" s="17" t="s">
        <v>38</v>
      </c>
      <c r="E16">
        <f>+(E11*J11-L11*K11)/E14</f>
        <v>0.75231501004713519</v>
      </c>
      <c r="F16" s="31">
        <f>+E16</f>
        <v>0.75231501004713519</v>
      </c>
    </row>
    <row r="17" spans="4:6" x14ac:dyDescent="0.3">
      <c r="D17" t="s">
        <v>224</v>
      </c>
      <c r="E17">
        <f>+I11*H13/E14</f>
        <v>2.9642663218902139E-2</v>
      </c>
      <c r="F17" s="17"/>
    </row>
    <row r="18" spans="4:6" x14ac:dyDescent="0.3">
      <c r="D18" t="s">
        <v>228</v>
      </c>
      <c r="E18">
        <f>+E11*H13/E14</f>
        <v>5.8125903146170905E-3</v>
      </c>
      <c r="F18" s="17"/>
    </row>
    <row r="19" spans="4:6" x14ac:dyDescent="0.3">
      <c r="D19" s="72" t="s">
        <v>230</v>
      </c>
      <c r="E19">
        <f>+SQRT(E17)</f>
        <v>0.17217044815792906</v>
      </c>
      <c r="F19" s="30">
        <f>+E19</f>
        <v>0.17217044815792906</v>
      </c>
    </row>
    <row r="20" spans="4:6" x14ac:dyDescent="0.3">
      <c r="D20" s="72" t="s">
        <v>231</v>
      </c>
      <c r="E20">
        <f>+SQRT(E18)</f>
        <v>7.6240345714176108E-2</v>
      </c>
      <c r="F20" s="31">
        <f>+E20</f>
        <v>7.6240345714176108E-2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abSelected="1" topLeftCell="A6" workbookViewId="0">
      <selection activeCell="I71" sqref="I71"/>
    </sheetView>
  </sheetViews>
  <sheetFormatPr defaultRowHeight="14.4" x14ac:dyDescent="0.3"/>
  <cols>
    <col min="2" max="2" width="14.33203125" bestFit="1" customWidth="1"/>
    <col min="3" max="3" width="13.44140625" bestFit="1" customWidth="1"/>
    <col min="4" max="4" width="22.5546875" bestFit="1" customWidth="1"/>
    <col min="5" max="5" width="12.5546875" bestFit="1" customWidth="1"/>
    <col min="7" max="7" width="19.77734375" bestFit="1" customWidth="1"/>
    <col min="13" max="13" width="11.21875" bestFit="1" customWidth="1"/>
    <col min="14" max="14" width="25.6640625" bestFit="1" customWidth="1"/>
  </cols>
  <sheetData>
    <row r="1" spans="2:9" x14ac:dyDescent="0.3">
      <c r="B1" s="17" t="s">
        <v>137</v>
      </c>
      <c r="C1" s="31">
        <f>AVERAGE(B3:B10)</f>
        <v>10.625</v>
      </c>
      <c r="E1" s="17" t="s">
        <v>136</v>
      </c>
      <c r="F1" s="50">
        <f>AVERAGE(E3:E13)</f>
        <v>26</v>
      </c>
    </row>
    <row r="2" spans="2:9" x14ac:dyDescent="0.3">
      <c r="B2" s="55" t="s">
        <v>130</v>
      </c>
      <c r="C2" s="55" t="s">
        <v>131</v>
      </c>
      <c r="D2" s="55" t="s">
        <v>59</v>
      </c>
      <c r="E2" s="55" t="s">
        <v>132</v>
      </c>
      <c r="F2" s="55" t="s">
        <v>133</v>
      </c>
      <c r="G2" s="55" t="s">
        <v>59</v>
      </c>
      <c r="H2" s="55" t="s">
        <v>134</v>
      </c>
      <c r="I2" s="55" t="s">
        <v>135</v>
      </c>
    </row>
    <row r="3" spans="2:9" x14ac:dyDescent="0.3">
      <c r="B3" s="17">
        <v>4</v>
      </c>
      <c r="C3" s="17">
        <v>0.72540000000000004</v>
      </c>
      <c r="D3">
        <f>(B3-$C$1)^2</f>
        <v>43.890625</v>
      </c>
      <c r="E3" s="17">
        <v>18</v>
      </c>
      <c r="F3" s="17">
        <v>0.39290000000000003</v>
      </c>
      <c r="G3">
        <f>(E3-$F$1)^2</f>
        <v>64</v>
      </c>
      <c r="H3">
        <v>35</v>
      </c>
      <c r="I3">
        <v>0.57779999999999998</v>
      </c>
    </row>
    <row r="4" spans="2:9" x14ac:dyDescent="0.3">
      <c r="B4" s="17">
        <v>6</v>
      </c>
      <c r="C4" s="17">
        <v>0.66830000000000001</v>
      </c>
      <c r="D4">
        <f t="shared" ref="D4:D10" si="0">(B4-$C$1)^2</f>
        <v>21.390625</v>
      </c>
      <c r="E4" s="17">
        <v>19</v>
      </c>
      <c r="F4" s="17">
        <v>0.40100000000000002</v>
      </c>
      <c r="G4">
        <f t="shared" ref="G4:G13" si="1">(E4-$F$1)^2</f>
        <v>49</v>
      </c>
      <c r="H4">
        <v>36</v>
      </c>
      <c r="I4">
        <v>0.60450000000000004</v>
      </c>
    </row>
    <row r="5" spans="2:9" x14ac:dyDescent="0.3">
      <c r="B5" s="17">
        <v>8</v>
      </c>
      <c r="C5" s="17">
        <v>0.6089</v>
      </c>
      <c r="D5">
        <f t="shared" si="0"/>
        <v>6.890625</v>
      </c>
      <c r="E5" s="17">
        <v>20</v>
      </c>
      <c r="F5" s="17">
        <v>0.41039999999999999</v>
      </c>
      <c r="G5">
        <f t="shared" si="1"/>
        <v>36</v>
      </c>
      <c r="H5">
        <v>38</v>
      </c>
      <c r="I5">
        <v>0.65849999999999997</v>
      </c>
    </row>
    <row r="6" spans="2:9" x14ac:dyDescent="0.3">
      <c r="B6" s="17">
        <v>10</v>
      </c>
      <c r="C6" s="17">
        <v>0.55220000000000002</v>
      </c>
      <c r="D6">
        <f t="shared" si="0"/>
        <v>0.390625</v>
      </c>
      <c r="E6" s="17">
        <v>22</v>
      </c>
      <c r="F6" s="17">
        <v>0.42970000000000003</v>
      </c>
      <c r="G6">
        <f t="shared" si="1"/>
        <v>16</v>
      </c>
      <c r="H6">
        <v>40</v>
      </c>
      <c r="I6">
        <v>0.71120000000000005</v>
      </c>
    </row>
    <row r="7" spans="2:9" x14ac:dyDescent="0.3">
      <c r="B7" s="17">
        <v>12</v>
      </c>
      <c r="C7" s="17">
        <v>0.49640000000000001</v>
      </c>
      <c r="D7">
        <f t="shared" si="0"/>
        <v>1.890625</v>
      </c>
      <c r="E7" s="17">
        <v>24</v>
      </c>
      <c r="F7" s="17">
        <v>0.45050000000000001</v>
      </c>
      <c r="G7">
        <f t="shared" si="1"/>
        <v>4</v>
      </c>
      <c r="H7">
        <v>42</v>
      </c>
      <c r="I7">
        <v>0.76400000000000001</v>
      </c>
    </row>
    <row r="8" spans="2:9" x14ac:dyDescent="0.3">
      <c r="B8" s="17">
        <v>14</v>
      </c>
      <c r="C8" s="17">
        <v>0.44059999999999999</v>
      </c>
      <c r="D8">
        <f t="shared" si="0"/>
        <v>11.390625</v>
      </c>
      <c r="E8" s="17">
        <v>26</v>
      </c>
      <c r="F8" s="17">
        <v>0.47149999999999997</v>
      </c>
      <c r="G8">
        <f t="shared" si="1"/>
        <v>0</v>
      </c>
      <c r="H8">
        <v>44</v>
      </c>
      <c r="I8">
        <v>0.81789999999999996</v>
      </c>
    </row>
    <row r="9" spans="2:9" x14ac:dyDescent="0.3">
      <c r="B9" s="17">
        <v>15</v>
      </c>
      <c r="C9" s="17">
        <v>0.41520000000000001</v>
      </c>
      <c r="D9">
        <f t="shared" si="0"/>
        <v>19.140625</v>
      </c>
      <c r="E9" s="17">
        <v>28</v>
      </c>
      <c r="F9" s="17">
        <v>0.49149999999999999</v>
      </c>
      <c r="G9">
        <f t="shared" si="1"/>
        <v>4</v>
      </c>
    </row>
    <row r="10" spans="2:9" x14ac:dyDescent="0.3">
      <c r="B10" s="17">
        <v>16</v>
      </c>
      <c r="C10" s="17">
        <v>0.39610000000000001</v>
      </c>
      <c r="D10">
        <f t="shared" si="0"/>
        <v>28.890625</v>
      </c>
      <c r="E10" s="17">
        <v>30</v>
      </c>
      <c r="F10" s="17">
        <v>0.51300000000000001</v>
      </c>
      <c r="G10">
        <f t="shared" si="1"/>
        <v>16</v>
      </c>
    </row>
    <row r="11" spans="2:9" x14ac:dyDescent="0.3">
      <c r="B11">
        <v>17</v>
      </c>
      <c r="C11">
        <v>0.38940000000000002</v>
      </c>
      <c r="E11" s="17">
        <v>32</v>
      </c>
      <c r="F11" s="17">
        <v>0.53490000000000004</v>
      </c>
      <c r="G11">
        <f t="shared" si="1"/>
        <v>36</v>
      </c>
    </row>
    <row r="12" spans="2:9" x14ac:dyDescent="0.3">
      <c r="E12" s="17">
        <v>33</v>
      </c>
      <c r="F12" s="17">
        <v>0.54490000000000005</v>
      </c>
      <c r="G12">
        <f t="shared" si="1"/>
        <v>49</v>
      </c>
    </row>
    <row r="13" spans="2:9" x14ac:dyDescent="0.3">
      <c r="E13" s="17">
        <v>34</v>
      </c>
      <c r="F13" s="17">
        <v>0.5554</v>
      </c>
      <c r="G13">
        <f t="shared" si="1"/>
        <v>64</v>
      </c>
    </row>
    <row r="15" spans="2:9" x14ac:dyDescent="0.3">
      <c r="C15" s="17" t="s">
        <v>140</v>
      </c>
      <c r="D15" s="31">
        <f>SUM(D3:D10)</f>
        <v>133.875</v>
      </c>
      <c r="F15" s="17" t="s">
        <v>151</v>
      </c>
      <c r="G15" s="51">
        <f>SUM(G3:G13)</f>
        <v>338</v>
      </c>
    </row>
    <row r="16" spans="2:9" x14ac:dyDescent="0.3">
      <c r="C16" s="17" t="s">
        <v>150</v>
      </c>
      <c r="D16" s="17">
        <f>C1^2</f>
        <v>112.890625</v>
      </c>
      <c r="E16" s="17"/>
      <c r="F16" s="17" t="s">
        <v>150</v>
      </c>
      <c r="G16" s="17">
        <f>F1^2</f>
        <v>676</v>
      </c>
    </row>
    <row r="19" spans="1:16" x14ac:dyDescent="0.3">
      <c r="A19" t="s">
        <v>189</v>
      </c>
      <c r="K19" t="s">
        <v>190</v>
      </c>
    </row>
    <row r="20" spans="1:16" x14ac:dyDescent="0.3">
      <c r="A20" t="s">
        <v>2</v>
      </c>
      <c r="K20" t="s">
        <v>2</v>
      </c>
    </row>
    <row r="21" spans="1:16" ht="15" thickBot="1" x14ac:dyDescent="0.35"/>
    <row r="22" spans="1:16" x14ac:dyDescent="0.3">
      <c r="A22" s="6" t="s">
        <v>3</v>
      </c>
      <c r="B22" s="6"/>
      <c r="K22" s="6" t="s">
        <v>3</v>
      </c>
      <c r="L22" s="6"/>
    </row>
    <row r="23" spans="1:16" x14ac:dyDescent="0.3">
      <c r="A23" s="3" t="s">
        <v>4</v>
      </c>
      <c r="B23" s="3">
        <v>0.99947095230206784</v>
      </c>
      <c r="K23" s="3" t="s">
        <v>4</v>
      </c>
      <c r="L23" s="3">
        <v>0.99976356688337198</v>
      </c>
    </row>
    <row r="24" spans="1:16" x14ac:dyDescent="0.3">
      <c r="A24" s="3" t="s">
        <v>5</v>
      </c>
      <c r="B24" s="3">
        <v>0.99894218449560235</v>
      </c>
      <c r="K24" s="3" t="s">
        <v>5</v>
      </c>
      <c r="L24" s="3">
        <v>0.99952718966736265</v>
      </c>
    </row>
    <row r="25" spans="1:16" x14ac:dyDescent="0.3">
      <c r="A25" s="3" t="s">
        <v>6</v>
      </c>
      <c r="B25" s="3">
        <v>0.99876588191153604</v>
      </c>
      <c r="K25" s="3" t="s">
        <v>6</v>
      </c>
      <c r="L25" s="3">
        <v>0.99947465518595857</v>
      </c>
    </row>
    <row r="26" spans="1:16" x14ac:dyDescent="0.3">
      <c r="A26" s="3" t="s">
        <v>7</v>
      </c>
      <c r="B26" s="3">
        <v>4.2770080673400802E-3</v>
      </c>
      <c r="K26" s="3" t="s">
        <v>7</v>
      </c>
      <c r="L26" s="3">
        <v>1.3681491978587254E-3</v>
      </c>
    </row>
    <row r="27" spans="1:16" ht="15" thickBot="1" x14ac:dyDescent="0.35">
      <c r="A27" s="4" t="s">
        <v>8</v>
      </c>
      <c r="B27" s="4">
        <v>8</v>
      </c>
      <c r="K27" s="4" t="s">
        <v>8</v>
      </c>
      <c r="L27" s="4">
        <v>11</v>
      </c>
    </row>
    <row r="29" spans="1:16" ht="15" thickBot="1" x14ac:dyDescent="0.35">
      <c r="A29" t="s">
        <v>9</v>
      </c>
      <c r="K29" t="s">
        <v>9</v>
      </c>
    </row>
    <row r="30" spans="1:16" x14ac:dyDescent="0.3">
      <c r="A30" s="5"/>
      <c r="B30" s="5" t="s">
        <v>14</v>
      </c>
      <c r="C30" s="5" t="s">
        <v>15</v>
      </c>
      <c r="D30" s="5" t="s">
        <v>16</v>
      </c>
      <c r="E30" s="5" t="s">
        <v>17</v>
      </c>
      <c r="F30" s="5" t="s">
        <v>18</v>
      </c>
      <c r="K30" s="5"/>
      <c r="L30" s="5" t="s">
        <v>14</v>
      </c>
      <c r="M30" s="5" t="s">
        <v>15</v>
      </c>
      <c r="N30" s="5" t="s">
        <v>16</v>
      </c>
      <c r="O30" s="5" t="s">
        <v>17</v>
      </c>
      <c r="P30" s="5" t="s">
        <v>18</v>
      </c>
    </row>
    <row r="31" spans="1:16" x14ac:dyDescent="0.3">
      <c r="A31" s="3" t="s">
        <v>10</v>
      </c>
      <c r="B31" s="3">
        <v>1</v>
      </c>
      <c r="C31" s="3">
        <v>0.10364821196195145</v>
      </c>
      <c r="D31" s="3">
        <v>0.10364821196195145</v>
      </c>
      <c r="E31" s="3">
        <v>5666.0666080771753</v>
      </c>
      <c r="F31" s="3">
        <v>3.7004296978426798E-10</v>
      </c>
      <c r="K31" s="3" t="s">
        <v>10</v>
      </c>
      <c r="L31" s="3">
        <v>1</v>
      </c>
      <c r="M31" s="3">
        <v>3.5613698964497051E-2</v>
      </c>
      <c r="N31" s="3">
        <v>3.5613698964497051E-2</v>
      </c>
      <c r="O31" s="3">
        <v>19026.116998814414</v>
      </c>
      <c r="P31" s="3">
        <v>2.8116086661219401E-16</v>
      </c>
    </row>
    <row r="32" spans="1:16" x14ac:dyDescent="0.3">
      <c r="A32" s="3" t="s">
        <v>11</v>
      </c>
      <c r="B32" s="3">
        <v>6</v>
      </c>
      <c r="C32" s="3">
        <v>1.0975678804855275E-4</v>
      </c>
      <c r="D32" s="54">
        <v>1.8292798008092099E-5</v>
      </c>
      <c r="E32" s="63" t="s">
        <v>191</v>
      </c>
      <c r="F32" s="3"/>
      <c r="K32" s="3" t="s">
        <v>11</v>
      </c>
      <c r="L32" s="3">
        <v>9</v>
      </c>
      <c r="M32" s="3">
        <v>1.6846490048413264E-5</v>
      </c>
      <c r="N32" s="53">
        <v>1.87183222760147E-6</v>
      </c>
      <c r="O32" s="63" t="s">
        <v>191</v>
      </c>
      <c r="P32" s="3"/>
    </row>
    <row r="33" spans="1:19" ht="15" thickBot="1" x14ac:dyDescent="0.35">
      <c r="A33" s="4" t="s">
        <v>12</v>
      </c>
      <c r="B33" s="4">
        <v>7</v>
      </c>
      <c r="C33" s="4">
        <v>0.10375796875000001</v>
      </c>
      <c r="D33" s="4"/>
      <c r="E33" s="4"/>
      <c r="F33" s="4"/>
      <c r="K33" s="4" t="s">
        <v>12</v>
      </c>
      <c r="L33" s="4">
        <v>10</v>
      </c>
      <c r="M33" s="4">
        <v>3.5630545454545463E-2</v>
      </c>
      <c r="N33" s="4"/>
      <c r="O33" s="4"/>
      <c r="P33" s="4"/>
    </row>
    <row r="34" spans="1:19" ht="15" thickBot="1" x14ac:dyDescent="0.35"/>
    <row r="35" spans="1:19" x14ac:dyDescent="0.3">
      <c r="A35" s="5"/>
      <c r="B35" s="5" t="s">
        <v>19</v>
      </c>
      <c r="C35" s="5" t="s">
        <v>7</v>
      </c>
      <c r="D35" s="5" t="s">
        <v>20</v>
      </c>
      <c r="E35" s="5" t="s">
        <v>21</v>
      </c>
      <c r="F35" s="5" t="s">
        <v>22</v>
      </c>
      <c r="G35" s="5" t="s">
        <v>23</v>
      </c>
      <c r="H35" s="5" t="s">
        <v>24</v>
      </c>
      <c r="I35" s="5" t="s">
        <v>25</v>
      </c>
      <c r="K35" s="5"/>
      <c r="L35" s="5" t="s">
        <v>19</v>
      </c>
      <c r="M35" s="5" t="s">
        <v>7</v>
      </c>
      <c r="N35" s="5" t="s">
        <v>20</v>
      </c>
      <c r="O35" s="5" t="s">
        <v>21</v>
      </c>
      <c r="P35" s="5" t="s">
        <v>22</v>
      </c>
      <c r="Q35" s="5" t="s">
        <v>23</v>
      </c>
      <c r="R35" s="5" t="s">
        <v>24</v>
      </c>
      <c r="S35" s="5" t="s">
        <v>25</v>
      </c>
    </row>
    <row r="36" spans="1:19" x14ac:dyDescent="0.3">
      <c r="A36" s="9" t="s">
        <v>13</v>
      </c>
      <c r="B36" s="9">
        <v>0.83352539682539672</v>
      </c>
      <c r="C36" s="3">
        <v>4.2085715227145049E-3</v>
      </c>
      <c r="D36" s="3">
        <v>198.05423106787967</v>
      </c>
      <c r="E36" s="3">
        <v>1.1179558615893754E-12</v>
      </c>
      <c r="F36" s="3">
        <v>0.82322739329007533</v>
      </c>
      <c r="G36" s="3">
        <v>0.84382340036071812</v>
      </c>
      <c r="H36" s="3">
        <v>0.82322739329007533</v>
      </c>
      <c r="I36" s="3">
        <v>0.84382340036071812</v>
      </c>
      <c r="K36" s="9" t="s">
        <v>13</v>
      </c>
      <c r="L36" s="9">
        <v>0.20545174825174811</v>
      </c>
      <c r="M36" s="3">
        <v>1.9783404715438989E-3</v>
      </c>
      <c r="N36" s="3">
        <v>103.85055110934134</v>
      </c>
      <c r="O36" s="3">
        <v>3.6116825725721085E-15</v>
      </c>
      <c r="P36" s="3">
        <v>0.20097643118359151</v>
      </c>
      <c r="Q36" s="3">
        <v>0.20992706531990471</v>
      </c>
      <c r="R36" s="3">
        <v>0.20097643118359151</v>
      </c>
      <c r="S36" s="3">
        <v>0.20992706531990471</v>
      </c>
    </row>
    <row r="37" spans="1:19" ht="15" thickBot="1" x14ac:dyDescent="0.35">
      <c r="A37" s="10" t="s">
        <v>26</v>
      </c>
      <c r="B37" s="10">
        <v>-2.782474323062558E-2</v>
      </c>
      <c r="C37" s="4">
        <v>3.6964967398833145E-4</v>
      </c>
      <c r="D37" s="4">
        <v>-75.273279509246663</v>
      </c>
      <c r="E37" s="4">
        <v>3.7004296978426932E-10</v>
      </c>
      <c r="F37" s="4">
        <v>-2.8729243398679504E-2</v>
      </c>
      <c r="G37" s="4">
        <v>-2.6920243062571656E-2</v>
      </c>
      <c r="H37" s="4">
        <v>-2.8729243398679504E-2</v>
      </c>
      <c r="I37" s="4">
        <v>-2.6920243062571656E-2</v>
      </c>
      <c r="K37" s="10" t="s">
        <v>26</v>
      </c>
      <c r="L37" s="10">
        <v>1.0264792899408287E-2</v>
      </c>
      <c r="M37" s="4">
        <v>7.4417505806218486E-5</v>
      </c>
      <c r="N37" s="4">
        <v>137.93519129944474</v>
      </c>
      <c r="O37" s="4">
        <v>2.8116086661219401E-16</v>
      </c>
      <c r="P37" s="4">
        <v>1.0096448805611172E-2</v>
      </c>
      <c r="Q37" s="4">
        <v>1.0433136993205402E-2</v>
      </c>
      <c r="R37" s="4">
        <v>1.0096448805611172E-2</v>
      </c>
      <c r="S37" s="4">
        <v>1.0433136993205402E-2</v>
      </c>
    </row>
    <row r="41" spans="1:19" x14ac:dyDescent="0.3">
      <c r="A41" t="s">
        <v>27</v>
      </c>
      <c r="K41" t="s">
        <v>27</v>
      </c>
      <c r="N41" s="57" t="s">
        <v>0</v>
      </c>
      <c r="O41" s="57" t="s">
        <v>147</v>
      </c>
    </row>
    <row r="42" spans="1:19" ht="15" thickBot="1" x14ac:dyDescent="0.35"/>
    <row r="43" spans="1:19" x14ac:dyDescent="0.3">
      <c r="A43" s="5" t="s">
        <v>28</v>
      </c>
      <c r="B43" s="5" t="s">
        <v>29</v>
      </c>
      <c r="C43" s="5" t="s">
        <v>30</v>
      </c>
      <c r="D43" s="57" t="s">
        <v>0</v>
      </c>
      <c r="E43" s="57" t="s">
        <v>147</v>
      </c>
      <c r="K43" s="5" t="s">
        <v>28</v>
      </c>
      <c r="L43" s="5" t="s">
        <v>29</v>
      </c>
      <c r="M43" s="5" t="s">
        <v>30</v>
      </c>
      <c r="N43">
        <v>13</v>
      </c>
      <c r="O43">
        <f>+L36+L37*N43</f>
        <v>0.33889405594405586</v>
      </c>
    </row>
    <row r="44" spans="1:19" x14ac:dyDescent="0.3">
      <c r="A44" s="3">
        <v>1</v>
      </c>
      <c r="B44" s="3">
        <v>0.72222642390289438</v>
      </c>
      <c r="C44" s="3">
        <v>3.1735760971056681E-3</v>
      </c>
      <c r="D44" s="17">
        <v>4</v>
      </c>
      <c r="E44" s="3">
        <v>0.72222642390289438</v>
      </c>
      <c r="K44" s="3">
        <v>1</v>
      </c>
      <c r="L44" s="3">
        <v>0.39021802044109732</v>
      </c>
      <c r="M44" s="3">
        <v>2.6819795589027029E-3</v>
      </c>
      <c r="N44">
        <v>18</v>
      </c>
      <c r="O44" s="3">
        <v>0.39021802044109732</v>
      </c>
    </row>
    <row r="45" spans="1:19" x14ac:dyDescent="0.3">
      <c r="A45" s="3">
        <v>2</v>
      </c>
      <c r="B45" s="3">
        <v>0.66657693744164326</v>
      </c>
      <c r="C45" s="3">
        <v>1.7230625583567472E-3</v>
      </c>
      <c r="D45" s="17">
        <v>6</v>
      </c>
      <c r="E45" s="3">
        <v>0.66657693744164326</v>
      </c>
      <c r="K45" s="3">
        <v>2</v>
      </c>
      <c r="L45" s="3">
        <v>0.40048281334050556</v>
      </c>
      <c r="M45" s="3">
        <v>5.1718665949446185E-4</v>
      </c>
      <c r="N45">
        <v>19</v>
      </c>
      <c r="O45" s="3">
        <v>0.40048281334050556</v>
      </c>
    </row>
    <row r="46" spans="1:19" x14ac:dyDescent="0.3">
      <c r="A46" s="3">
        <v>3</v>
      </c>
      <c r="B46" s="3">
        <v>0.61092745098039214</v>
      </c>
      <c r="C46" s="3">
        <v>-2.0274509803921426E-3</v>
      </c>
      <c r="D46" s="17">
        <v>8</v>
      </c>
      <c r="E46" s="3">
        <v>0.61092745098039214</v>
      </c>
      <c r="K46" s="3">
        <v>3</v>
      </c>
      <c r="L46" s="3">
        <v>0.41074760623991385</v>
      </c>
      <c r="M46" s="3">
        <v>-3.4760623991386685E-4</v>
      </c>
      <c r="N46">
        <v>20</v>
      </c>
      <c r="O46" s="3">
        <v>0.41074760623991385</v>
      </c>
    </row>
    <row r="47" spans="1:19" x14ac:dyDescent="0.3">
      <c r="A47" s="3">
        <v>4</v>
      </c>
      <c r="B47" s="3">
        <v>0.55527796451914091</v>
      </c>
      <c r="C47" s="3">
        <v>-3.0779645191408855E-3</v>
      </c>
      <c r="D47" s="17">
        <v>10</v>
      </c>
      <c r="E47" s="3">
        <v>0.55527796451914091</v>
      </c>
      <c r="K47" s="3">
        <v>4</v>
      </c>
      <c r="L47" s="3">
        <v>0.43127719203873044</v>
      </c>
      <c r="M47" s="3">
        <v>-1.5771920387304128E-3</v>
      </c>
      <c r="N47">
        <v>22</v>
      </c>
      <c r="O47" s="3">
        <v>0.43127719203873044</v>
      </c>
    </row>
    <row r="48" spans="1:19" x14ac:dyDescent="0.3">
      <c r="A48" s="3">
        <v>5</v>
      </c>
      <c r="B48" s="3">
        <v>0.49962847805788979</v>
      </c>
      <c r="C48" s="3">
        <v>-3.2284780578897831E-3</v>
      </c>
      <c r="D48" s="17">
        <v>12</v>
      </c>
      <c r="E48" s="3">
        <v>0.49962847805788979</v>
      </c>
      <c r="K48" s="3">
        <v>5</v>
      </c>
      <c r="L48" s="3">
        <v>0.45180677783754702</v>
      </c>
      <c r="M48" s="3">
        <v>-1.3067778375470129E-3</v>
      </c>
      <c r="N48">
        <v>24</v>
      </c>
      <c r="O48" s="3">
        <v>0.45180677783754702</v>
      </c>
    </row>
    <row r="49" spans="1:15" x14ac:dyDescent="0.3">
      <c r="A49" s="3">
        <v>6</v>
      </c>
      <c r="B49" s="3">
        <v>0.44397899159663862</v>
      </c>
      <c r="C49" s="3">
        <v>-3.3789915966386252E-3</v>
      </c>
      <c r="D49" s="17">
        <v>14</v>
      </c>
      <c r="E49" s="3">
        <v>0.44397899159663862</v>
      </c>
      <c r="K49" s="3">
        <v>6</v>
      </c>
      <c r="L49" s="3">
        <v>0.47233636363636361</v>
      </c>
      <c r="M49" s="3">
        <v>-8.3636363636363509E-4</v>
      </c>
      <c r="N49">
        <v>26</v>
      </c>
      <c r="O49" s="3">
        <v>0.47233636363636361</v>
      </c>
    </row>
    <row r="50" spans="1:15" x14ac:dyDescent="0.3">
      <c r="A50" s="3">
        <v>7</v>
      </c>
      <c r="B50" s="3">
        <v>0.416154248366013</v>
      </c>
      <c r="C50" s="3">
        <v>-9.5424836601298857E-4</v>
      </c>
      <c r="D50" s="17">
        <v>15</v>
      </c>
      <c r="E50" s="3">
        <v>0.416154248366013</v>
      </c>
      <c r="K50" s="3">
        <v>7</v>
      </c>
      <c r="L50" s="3">
        <v>0.49286594943518014</v>
      </c>
      <c r="M50" s="3">
        <v>-1.3659494351801471E-3</v>
      </c>
      <c r="N50">
        <v>28</v>
      </c>
      <c r="O50" s="3">
        <v>0.49286594943518014</v>
      </c>
    </row>
    <row r="51" spans="1:15" ht="15" thickBot="1" x14ac:dyDescent="0.35">
      <c r="A51" s="4">
        <v>8</v>
      </c>
      <c r="B51" s="4">
        <v>0.38832950513538744</v>
      </c>
      <c r="C51" s="4">
        <v>7.7704948646125649E-3</v>
      </c>
      <c r="D51" s="17">
        <v>16</v>
      </c>
      <c r="E51" s="4">
        <v>0.38832950513538744</v>
      </c>
      <c r="K51" s="3">
        <v>8</v>
      </c>
      <c r="L51" s="3">
        <v>0.51339553523399672</v>
      </c>
      <c r="M51" s="3">
        <v>-3.9553523399671331E-4</v>
      </c>
      <c r="N51">
        <v>30</v>
      </c>
      <c r="O51" s="3">
        <v>0.51339553523399672</v>
      </c>
    </row>
    <row r="52" spans="1:15" x14ac:dyDescent="0.3">
      <c r="D52" s="17">
        <v>21</v>
      </c>
      <c r="E52">
        <f>+B36+B37*21</f>
        <v>0.24920578898225954</v>
      </c>
      <c r="K52" s="3">
        <v>9</v>
      </c>
      <c r="L52" s="3">
        <v>0.53392512103281331</v>
      </c>
      <c r="M52" s="3">
        <v>9.7487896718673195E-4</v>
      </c>
      <c r="N52">
        <v>32</v>
      </c>
      <c r="O52" s="3">
        <v>0.53392512103281331</v>
      </c>
    </row>
    <row r="53" spans="1:15" x14ac:dyDescent="0.3">
      <c r="K53" s="3">
        <v>10</v>
      </c>
      <c r="L53" s="3">
        <v>0.5441899139322216</v>
      </c>
      <c r="M53" s="3">
        <v>7.1008606777844818E-4</v>
      </c>
      <c r="N53">
        <v>33</v>
      </c>
      <c r="O53" s="3">
        <v>0.5441899139322216</v>
      </c>
    </row>
    <row r="54" spans="1:15" ht="15" thickBot="1" x14ac:dyDescent="0.35">
      <c r="K54" s="4">
        <v>11</v>
      </c>
      <c r="L54" s="4">
        <v>0.5544547068316299</v>
      </c>
      <c r="M54" s="4">
        <v>9.4529316837010935E-4</v>
      </c>
      <c r="N54">
        <v>34</v>
      </c>
      <c r="O54" s="4">
        <v>0.5544547068316299</v>
      </c>
    </row>
    <row r="56" spans="1:15" x14ac:dyDescent="0.3">
      <c r="A56" s="17" t="s">
        <v>123</v>
      </c>
      <c r="B56" s="17">
        <f>-(L36-B36)/(L37-B37)</f>
        <v>16.48940135236796</v>
      </c>
      <c r="C56" s="55" t="s">
        <v>148</v>
      </c>
      <c r="D56" s="58">
        <f>+_xlfn.T.INV.2T(0.05,8+11-4)</f>
        <v>2.1314495455597742</v>
      </c>
      <c r="E56" s="59"/>
    </row>
    <row r="57" spans="1:15" x14ac:dyDescent="0.3">
      <c r="C57" s="64" t="s">
        <v>138</v>
      </c>
      <c r="D57" s="64">
        <f>+D56^2</f>
        <v>4.5430771652669675</v>
      </c>
    </row>
    <row r="58" spans="1:15" x14ac:dyDescent="0.3">
      <c r="A58" s="17" t="s">
        <v>124</v>
      </c>
      <c r="B58" s="52">
        <f>(6*D32+9*N32)/(8+11-4)</f>
        <v>8.4402185397977209E-6</v>
      </c>
    </row>
    <row r="59" spans="1:15" x14ac:dyDescent="0.3">
      <c r="A59" t="s">
        <v>207</v>
      </c>
      <c r="E59" t="s">
        <v>206</v>
      </c>
    </row>
    <row r="60" spans="1:15" x14ac:dyDescent="0.3">
      <c r="A60" t="s">
        <v>139</v>
      </c>
      <c r="B60">
        <f>$B$58*(1/$D$15+1/$G$15)</f>
        <v>8.8016577405776825E-8</v>
      </c>
      <c r="C60" s="55" t="s">
        <v>204</v>
      </c>
      <c r="D60" s="58">
        <f>L37-B37</f>
        <v>3.8089536130033866E-2</v>
      </c>
      <c r="E60">
        <f>D60^2</f>
        <v>1.4508127626011553E-3</v>
      </c>
    </row>
    <row r="61" spans="1:15" x14ac:dyDescent="0.3">
      <c r="A61" t="s">
        <v>141</v>
      </c>
      <c r="B61">
        <f>$B$58*(1/8+1/11+D16/$D$15+G16/$G$15)</f>
        <v>2.5820004768212365E-5</v>
      </c>
      <c r="C61" s="55" t="s">
        <v>205</v>
      </c>
      <c r="D61" s="58">
        <f>+L36-B36</f>
        <v>-0.62807364857364867</v>
      </c>
      <c r="E61">
        <f>D61^2</f>
        <v>0.39447650803261514</v>
      </c>
    </row>
    <row r="62" spans="1:15" x14ac:dyDescent="0.3">
      <c r="A62" t="s">
        <v>142</v>
      </c>
      <c r="B62">
        <f>-$B$58*(C1/$D$15+F1/$G$15)</f>
        <v>-1.3191061942541004E-6</v>
      </c>
    </row>
    <row r="63" spans="1:15" x14ac:dyDescent="0.3">
      <c r="A63" t="s">
        <v>203</v>
      </c>
      <c r="E63" s="17"/>
    </row>
    <row r="64" spans="1:15" x14ac:dyDescent="0.3">
      <c r="A64" t="s">
        <v>125</v>
      </c>
      <c r="B64">
        <f>$E$60-$D$57*$B$60</f>
        <v>1.4504128964981781E-3</v>
      </c>
      <c r="E64" s="49"/>
    </row>
    <row r="65" spans="1:8" x14ac:dyDescent="0.3">
      <c r="A65" t="s">
        <v>126</v>
      </c>
      <c r="B65">
        <f>2*($D$60*$D$61-$D$57*$B$62)</f>
        <v>-4.7834082256877006E-2</v>
      </c>
    </row>
    <row r="66" spans="1:8" x14ac:dyDescent="0.3">
      <c r="A66" t="s">
        <v>127</v>
      </c>
      <c r="B66">
        <f>$E$61-$D$57*$B$61</f>
        <v>0.39435920575854561</v>
      </c>
    </row>
    <row r="67" spans="1:8" x14ac:dyDescent="0.3">
      <c r="A67" t="s">
        <v>128</v>
      </c>
      <c r="B67">
        <f>B65^2-4*B64*B66</f>
        <v>1.6471381778307426E-7</v>
      </c>
      <c r="E67" s="43"/>
    </row>
    <row r="68" spans="1:8" x14ac:dyDescent="0.3">
      <c r="A68" t="s">
        <v>143</v>
      </c>
      <c r="B68">
        <f>SQRT(B67)</f>
        <v>4.058495013956211E-4</v>
      </c>
    </row>
    <row r="69" spans="1:8" x14ac:dyDescent="0.3">
      <c r="A69" s="17" t="s">
        <v>129</v>
      </c>
      <c r="B69" s="30">
        <f>(-B65-B68)/(2*B64)</f>
        <v>16.349907281571447</v>
      </c>
      <c r="E69" s="29"/>
    </row>
    <row r="70" spans="1:8" x14ac:dyDescent="0.3">
      <c r="A70" s="17" t="s">
        <v>144</v>
      </c>
      <c r="B70" s="30">
        <f>(-B65+B68)/(2*B64)</f>
        <v>16.629723809937602</v>
      </c>
      <c r="E70" s="29"/>
    </row>
    <row r="71" spans="1:8" x14ac:dyDescent="0.3">
      <c r="A71" s="17" t="s">
        <v>145</v>
      </c>
      <c r="B71" s="30">
        <f>(B69+B70)/2</f>
        <v>16.489815545754524</v>
      </c>
      <c r="C71" s="17" t="s">
        <v>152</v>
      </c>
      <c r="E71" s="17"/>
    </row>
    <row r="72" spans="1:8" x14ac:dyDescent="0.3">
      <c r="A72" t="s">
        <v>146</v>
      </c>
      <c r="B72" s="30">
        <f>B69-B71</f>
        <v>-0.13990826418307734</v>
      </c>
      <c r="C72" s="29"/>
      <c r="E72" s="29"/>
      <c r="G72" s="17"/>
      <c r="H72" s="17"/>
    </row>
    <row r="73" spans="1:8" x14ac:dyDescent="0.3">
      <c r="A73" s="17" t="s">
        <v>146</v>
      </c>
      <c r="B73" s="30">
        <f>B70-B71</f>
        <v>0.13990826418307734</v>
      </c>
      <c r="C73" s="29" t="s">
        <v>152</v>
      </c>
      <c r="D73" t="s">
        <v>201</v>
      </c>
      <c r="E73" s="29"/>
    </row>
    <row r="75" spans="1:8" x14ac:dyDescent="0.3">
      <c r="A75" t="s">
        <v>149</v>
      </c>
      <c r="B75" s="30">
        <f>B73/D56</f>
        <v>6.5639960596080529E-2</v>
      </c>
      <c r="D75" t="s">
        <v>202</v>
      </c>
    </row>
    <row r="76" spans="1:8" x14ac:dyDescent="0.3">
      <c r="A76" s="12"/>
    </row>
    <row r="80" spans="1:8" x14ac:dyDescent="0.3">
      <c r="C80" s="28"/>
    </row>
    <row r="81" spans="1:10" x14ac:dyDescent="0.3">
      <c r="A81" s="28"/>
      <c r="J81" s="29"/>
    </row>
    <row r="82" spans="1:10" x14ac:dyDescent="0.3">
      <c r="A82" s="28"/>
      <c r="J82" s="29"/>
    </row>
    <row r="83" spans="1:10" x14ac:dyDescent="0.3">
      <c r="A83" s="28"/>
      <c r="J83" s="29"/>
    </row>
    <row r="84" spans="1:10" x14ac:dyDescent="0.3">
      <c r="A84" s="28"/>
      <c r="J84" s="29"/>
    </row>
    <row r="85" spans="1:10" x14ac:dyDescent="0.3">
      <c r="A85" s="28"/>
      <c r="J85" s="29"/>
    </row>
    <row r="86" spans="1:10" x14ac:dyDescent="0.3">
      <c r="A86" s="28"/>
      <c r="J86" s="29"/>
    </row>
    <row r="87" spans="1:10" x14ac:dyDescent="0.3">
      <c r="A87" s="28"/>
      <c r="J87" s="29"/>
    </row>
    <row r="88" spans="1:10" x14ac:dyDescent="0.3">
      <c r="A88" s="28"/>
      <c r="J88" s="29"/>
    </row>
    <row r="89" spans="1:10" x14ac:dyDescent="0.3">
      <c r="A89" s="28"/>
      <c r="J89" s="29"/>
    </row>
    <row r="90" spans="1:10" x14ac:dyDescent="0.3">
      <c r="J90" s="29"/>
    </row>
    <row r="91" spans="1:10" x14ac:dyDescent="0.3">
      <c r="J91" s="29"/>
    </row>
    <row r="102" spans="1:2" x14ac:dyDescent="0.3">
      <c r="B102" s="17"/>
    </row>
    <row r="106" spans="1:2" x14ac:dyDescent="0.3">
      <c r="A106" s="56"/>
      <c r="B106" s="17"/>
    </row>
    <row r="111" spans="1:2" x14ac:dyDescent="0.3">
      <c r="B111" s="17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workbookViewId="0">
      <selection activeCell="I23" sqref="I23"/>
    </sheetView>
  </sheetViews>
  <sheetFormatPr defaultRowHeight="14.4" x14ac:dyDescent="0.3"/>
  <cols>
    <col min="2" max="2" width="10" bestFit="1" customWidth="1"/>
    <col min="3" max="3" width="14.6640625" bestFit="1" customWidth="1"/>
    <col min="5" max="5" width="17.44140625" bestFit="1" customWidth="1"/>
    <col min="6" max="6" width="12" bestFit="1" customWidth="1"/>
    <col min="7" max="7" width="13.44140625" bestFit="1" customWidth="1"/>
    <col min="8" max="8" width="12.6640625" bestFit="1" customWidth="1"/>
  </cols>
  <sheetData>
    <row r="1" spans="1:13" x14ac:dyDescent="0.3">
      <c r="A1" t="s">
        <v>44</v>
      </c>
      <c r="E1" t="s">
        <v>2</v>
      </c>
    </row>
    <row r="2" spans="1:13" ht="15" thickBot="1" x14ac:dyDescent="0.35"/>
    <row r="3" spans="1:13" x14ac:dyDescent="0.3">
      <c r="A3" t="s">
        <v>0</v>
      </c>
      <c r="B3" t="s">
        <v>45</v>
      </c>
      <c r="C3" t="s">
        <v>1</v>
      </c>
      <c r="E3" s="6" t="s">
        <v>3</v>
      </c>
      <c r="F3" s="6"/>
    </row>
    <row r="4" spans="1:13" x14ac:dyDescent="0.3">
      <c r="A4">
        <v>1900</v>
      </c>
      <c r="B4">
        <f>+A4^2</f>
        <v>3610000</v>
      </c>
      <c r="C4">
        <v>75994575</v>
      </c>
      <c r="E4" s="3" t="s">
        <v>4</v>
      </c>
      <c r="F4" s="3">
        <v>0.99668701698433237</v>
      </c>
    </row>
    <row r="5" spans="1:13" x14ac:dyDescent="0.3">
      <c r="A5">
        <v>1910</v>
      </c>
      <c r="B5">
        <f t="shared" ref="B5:B11" si="0">+A5^2</f>
        <v>3648100</v>
      </c>
      <c r="C5">
        <v>91972266</v>
      </c>
      <c r="E5" s="3" t="s">
        <v>5</v>
      </c>
      <c r="F5" s="3">
        <v>0.9933850098251269</v>
      </c>
    </row>
    <row r="6" spans="1:13" x14ac:dyDescent="0.3">
      <c r="A6">
        <v>1920</v>
      </c>
      <c r="B6">
        <f t="shared" si="0"/>
        <v>3686400</v>
      </c>
      <c r="C6">
        <v>105710620</v>
      </c>
      <c r="E6" s="3" t="s">
        <v>6</v>
      </c>
      <c r="F6" s="3">
        <v>0.99073901375517759</v>
      </c>
    </row>
    <row r="7" spans="1:13" x14ac:dyDescent="0.3">
      <c r="A7">
        <v>1930</v>
      </c>
      <c r="B7">
        <f t="shared" si="0"/>
        <v>3724900</v>
      </c>
      <c r="C7">
        <v>122775046</v>
      </c>
      <c r="E7" s="3" t="s">
        <v>7</v>
      </c>
      <c r="F7" s="3">
        <v>4174990.5361115495</v>
      </c>
    </row>
    <row r="8" spans="1:13" ht="15" thickBot="1" x14ac:dyDescent="0.35">
      <c r="A8">
        <v>1940</v>
      </c>
      <c r="B8">
        <f t="shared" si="0"/>
        <v>3763600</v>
      </c>
      <c r="C8">
        <v>131699275</v>
      </c>
      <c r="E8" s="4" t="s">
        <v>8</v>
      </c>
      <c r="F8" s="4">
        <v>8</v>
      </c>
    </row>
    <row r="9" spans="1:13" x14ac:dyDescent="0.3">
      <c r="A9">
        <v>1950</v>
      </c>
      <c r="B9">
        <f t="shared" si="0"/>
        <v>3802500</v>
      </c>
      <c r="C9">
        <v>150697361</v>
      </c>
    </row>
    <row r="10" spans="1:13" ht="15" thickBot="1" x14ac:dyDescent="0.35">
      <c r="A10">
        <v>1960</v>
      </c>
      <c r="B10">
        <f t="shared" si="0"/>
        <v>3841600</v>
      </c>
      <c r="C10">
        <v>179323175</v>
      </c>
      <c r="E10" t="s">
        <v>9</v>
      </c>
    </row>
    <row r="11" spans="1:13" x14ac:dyDescent="0.3">
      <c r="A11">
        <v>1970</v>
      </c>
      <c r="B11">
        <f t="shared" si="0"/>
        <v>3880900</v>
      </c>
      <c r="C11">
        <v>203235298</v>
      </c>
      <c r="E11" s="5"/>
      <c r="F11" s="5" t="s">
        <v>14</v>
      </c>
      <c r="G11" s="5" t="s">
        <v>15</v>
      </c>
      <c r="H11" s="5" t="s">
        <v>16</v>
      </c>
      <c r="I11" s="5" t="s">
        <v>17</v>
      </c>
      <c r="J11" s="5" t="s">
        <v>18</v>
      </c>
    </row>
    <row r="12" spans="1:13" x14ac:dyDescent="0.3">
      <c r="A12" t="s">
        <v>47</v>
      </c>
      <c r="E12" s="3" t="s">
        <v>10</v>
      </c>
      <c r="F12" s="3">
        <v>2</v>
      </c>
      <c r="G12" s="3">
        <v>1.3087882694077734E+16</v>
      </c>
      <c r="H12" s="3">
        <v>6543941347038867</v>
      </c>
      <c r="I12" s="3">
        <v>375.42951068865153</v>
      </c>
      <c r="J12" s="3">
        <v>3.5589591952152116E-6</v>
      </c>
    </row>
    <row r="13" spans="1:13" x14ac:dyDescent="0.3">
      <c r="A13">
        <f>AVERAGE(A4:A11)</f>
        <v>1935</v>
      </c>
      <c r="E13" s="3" t="s">
        <v>11</v>
      </c>
      <c r="F13" s="3">
        <v>5</v>
      </c>
      <c r="G13" s="3">
        <v>87152729883105.016</v>
      </c>
      <c r="H13" s="3">
        <v>17430545976621.004</v>
      </c>
      <c r="I13" s="3"/>
      <c r="J13" s="3"/>
    </row>
    <row r="14" spans="1:13" ht="15" thickBot="1" x14ac:dyDescent="0.35">
      <c r="E14" s="4" t="s">
        <v>12</v>
      </c>
      <c r="F14" s="4">
        <v>7</v>
      </c>
      <c r="G14" s="4">
        <v>1.317503542396084E+16</v>
      </c>
      <c r="H14" s="4"/>
      <c r="I14" s="4"/>
      <c r="J14" s="4"/>
    </row>
    <row r="15" spans="1:13" ht="15" thickBot="1" x14ac:dyDescent="0.35"/>
    <row r="16" spans="1:13" x14ac:dyDescent="0.3">
      <c r="A16" s="22">
        <v>1900</v>
      </c>
      <c r="B16" s="22">
        <v>75994575</v>
      </c>
      <c r="C16" s="22">
        <f>TRUNC(B16,-1)</f>
        <v>75994570</v>
      </c>
      <c r="E16" s="5"/>
      <c r="F16" s="5" t="s">
        <v>19</v>
      </c>
      <c r="G16" s="5" t="s">
        <v>7</v>
      </c>
      <c r="H16" s="5" t="s">
        <v>20</v>
      </c>
      <c r="I16" s="5" t="s">
        <v>21</v>
      </c>
      <c r="J16" s="5" t="s">
        <v>22</v>
      </c>
      <c r="K16" s="5" t="s">
        <v>23</v>
      </c>
      <c r="L16" s="5" t="s">
        <v>24</v>
      </c>
      <c r="M16" s="5" t="s">
        <v>25</v>
      </c>
    </row>
    <row r="17" spans="1:13" x14ac:dyDescent="0.3">
      <c r="A17" s="22">
        <v>1910</v>
      </c>
      <c r="B17" s="22">
        <v>91972266</v>
      </c>
      <c r="C17" s="22">
        <f>TRUNC(B17,-1)</f>
        <v>91972260</v>
      </c>
      <c r="E17" s="3" t="s">
        <v>13</v>
      </c>
      <c r="F17" s="23">
        <v>37814662691.893135</v>
      </c>
      <c r="G17" s="24">
        <v>12059383338.594059</v>
      </c>
      <c r="H17" s="3">
        <v>3.1357045074496943</v>
      </c>
      <c r="I17" s="3">
        <v>2.5790938433511511E-2</v>
      </c>
      <c r="J17" s="3">
        <v>6815030932.7280273</v>
      </c>
      <c r="K17" s="3">
        <v>68814294451.058243</v>
      </c>
      <c r="L17" s="3">
        <v>6815030932.7280273</v>
      </c>
      <c r="M17" s="3">
        <v>68814294451.058243</v>
      </c>
    </row>
    <row r="18" spans="1:13" x14ac:dyDescent="0.3">
      <c r="A18" s="22">
        <v>1920</v>
      </c>
      <c r="B18" s="22">
        <v>105710620</v>
      </c>
      <c r="C18" s="22">
        <f t="shared" ref="C18:C23" si="1">TRUNC(B18,-2)</f>
        <v>105710600</v>
      </c>
      <c r="E18" s="3" t="s">
        <v>26</v>
      </c>
      <c r="F18" s="23">
        <v>-40705319.3047622</v>
      </c>
      <c r="G18" s="3">
        <v>12465727.211602084</v>
      </c>
      <c r="H18" s="3">
        <v>-3.2653786348603071</v>
      </c>
      <c r="I18" s="3">
        <v>2.2312374406279614E-2</v>
      </c>
      <c r="J18" s="3">
        <v>-72749491.242903844</v>
      </c>
      <c r="K18" s="3">
        <v>-8661147.3666205518</v>
      </c>
      <c r="L18" s="3">
        <v>-72749491.242903844</v>
      </c>
      <c r="M18" s="3">
        <v>-8661147.3666205518</v>
      </c>
    </row>
    <row r="19" spans="1:13" ht="15" thickBot="1" x14ac:dyDescent="0.35">
      <c r="A19" s="22">
        <v>1930</v>
      </c>
      <c r="B19" s="22">
        <v>122775046</v>
      </c>
      <c r="C19" s="22">
        <f t="shared" si="1"/>
        <v>122775000</v>
      </c>
      <c r="E19" s="4" t="s">
        <v>46</v>
      </c>
      <c r="F19" s="25">
        <v>10970.774047619127</v>
      </c>
      <c r="G19" s="4">
        <v>3221.0751289102304</v>
      </c>
      <c r="H19" s="4">
        <v>3.4059354745105903</v>
      </c>
      <c r="I19" s="4">
        <v>1.9127459681355971E-2</v>
      </c>
      <c r="J19" s="4">
        <v>2690.7368300225862</v>
      </c>
      <c r="K19" s="4">
        <v>19250.811265215667</v>
      </c>
      <c r="L19" s="4">
        <v>2690.7368300225862</v>
      </c>
      <c r="M19" s="4">
        <v>19250.811265215667</v>
      </c>
    </row>
    <row r="20" spans="1:13" x14ac:dyDescent="0.3">
      <c r="A20" s="22">
        <v>1940</v>
      </c>
      <c r="B20" s="22">
        <v>131699275</v>
      </c>
      <c r="C20" s="22">
        <f t="shared" si="1"/>
        <v>131699200</v>
      </c>
    </row>
    <row r="21" spans="1:13" x14ac:dyDescent="0.3">
      <c r="A21" s="22">
        <v>1950</v>
      </c>
      <c r="B21" s="22">
        <v>150697361</v>
      </c>
      <c r="C21" s="22">
        <f t="shared" si="1"/>
        <v>150697300</v>
      </c>
    </row>
    <row r="22" spans="1:13" x14ac:dyDescent="0.3">
      <c r="A22" s="22">
        <v>1960</v>
      </c>
      <c r="B22" s="22">
        <v>179323175</v>
      </c>
      <c r="C22" s="22">
        <f t="shared" si="1"/>
        <v>179323100</v>
      </c>
    </row>
    <row r="23" spans="1:13" x14ac:dyDescent="0.3">
      <c r="A23" s="22">
        <v>1970</v>
      </c>
      <c r="B23" s="22">
        <v>203235298</v>
      </c>
      <c r="C23" s="22">
        <f t="shared" si="1"/>
        <v>203235200</v>
      </c>
      <c r="E23" t="s">
        <v>27</v>
      </c>
    </row>
    <row r="24" spans="1:13" ht="15" thickBot="1" x14ac:dyDescent="0.35"/>
    <row r="25" spans="1:13" x14ac:dyDescent="0.3">
      <c r="E25" s="5" t="s">
        <v>28</v>
      </c>
      <c r="F25" s="5" t="s">
        <v>29</v>
      </c>
      <c r="G25" s="5" t="s">
        <v>30</v>
      </c>
    </row>
    <row r="26" spans="1:13" x14ac:dyDescent="0.3">
      <c r="E26" s="3">
        <v>1</v>
      </c>
      <c r="F26" s="3">
        <v>79050324.750007629</v>
      </c>
      <c r="G26" s="3">
        <v>-3055749.7500076294</v>
      </c>
      <c r="H26">
        <f>+G26/F26</f>
        <v>-3.8655752012041349E-2</v>
      </c>
    </row>
    <row r="27" spans="1:13" x14ac:dyDescent="0.3">
      <c r="E27" s="3">
        <v>2</v>
      </c>
      <c r="F27" s="3">
        <v>89983622.916679382</v>
      </c>
      <c r="G27" s="3">
        <v>1988643.0833206177</v>
      </c>
      <c r="H27">
        <f t="shared" ref="H27:H33" si="2">+G27/F27</f>
        <v>2.2100055753056399E-2</v>
      </c>
    </row>
    <row r="28" spans="1:13" x14ac:dyDescent="0.3">
      <c r="E28" s="3">
        <v>3</v>
      </c>
      <c r="F28" s="3">
        <v>103111075.89286804</v>
      </c>
      <c r="G28" s="3">
        <v>2599544.107131958</v>
      </c>
      <c r="H28">
        <f t="shared" si="2"/>
        <v>2.5211104477591458E-2</v>
      </c>
    </row>
    <row r="29" spans="1:13" x14ac:dyDescent="0.3">
      <c r="E29" s="3">
        <v>4</v>
      </c>
      <c r="F29" s="3">
        <v>118432683.67858124</v>
      </c>
      <c r="G29" s="3">
        <v>4342362.3214187622</v>
      </c>
      <c r="H29">
        <f t="shared" si="2"/>
        <v>3.6665236204590765E-2</v>
      </c>
    </row>
    <row r="30" spans="1:13" x14ac:dyDescent="0.3">
      <c r="E30" s="3">
        <v>5</v>
      </c>
      <c r="F30" s="3">
        <v>135948446.27381897</v>
      </c>
      <c r="G30" s="3">
        <v>-4249171.2738189697</v>
      </c>
      <c r="H30">
        <f t="shared" si="2"/>
        <v>-3.1255754591417328E-2</v>
      </c>
    </row>
    <row r="31" spans="1:13" x14ac:dyDescent="0.3">
      <c r="E31" s="3">
        <v>6</v>
      </c>
      <c r="F31" s="3">
        <v>155658363.67858124</v>
      </c>
      <c r="G31" s="3">
        <v>-4961002.6785812378</v>
      </c>
      <c r="H31">
        <f t="shared" si="2"/>
        <v>-3.1871096170747404E-2</v>
      </c>
    </row>
    <row r="32" spans="1:13" x14ac:dyDescent="0.3">
      <c r="E32" s="3">
        <v>7</v>
      </c>
      <c r="F32" s="3">
        <v>177562435.89286041</v>
      </c>
      <c r="G32" s="3">
        <v>1760739.1071395874</v>
      </c>
      <c r="H32">
        <f t="shared" si="2"/>
        <v>9.9161689142516704E-3</v>
      </c>
    </row>
    <row r="33" spans="1:10" ht="15" thickBot="1" x14ac:dyDescent="0.35">
      <c r="E33" s="4">
        <v>8</v>
      </c>
      <c r="F33" s="4">
        <v>201660662.91667175</v>
      </c>
      <c r="G33" s="4">
        <v>1574635.0833282471</v>
      </c>
      <c r="H33">
        <f t="shared" si="2"/>
        <v>7.8083403106678391E-3</v>
      </c>
    </row>
    <row r="36" spans="1:10" x14ac:dyDescent="0.3">
      <c r="A36" t="s">
        <v>48</v>
      </c>
      <c r="B36" t="s">
        <v>49</v>
      </c>
      <c r="C36" t="s">
        <v>1</v>
      </c>
    </row>
    <row r="37" spans="1:10" x14ac:dyDescent="0.3">
      <c r="A37">
        <f>A4-$A$13</f>
        <v>-35</v>
      </c>
      <c r="B37">
        <f>+A37^2</f>
        <v>1225</v>
      </c>
      <c r="C37" s="26">
        <v>75994575</v>
      </c>
      <c r="E37" t="s">
        <v>2</v>
      </c>
    </row>
    <row r="38" spans="1:10" ht="15" thickBot="1" x14ac:dyDescent="0.35">
      <c r="A38">
        <f t="shared" ref="A38:A44" si="3">A5-$A$13</f>
        <v>-25</v>
      </c>
      <c r="B38">
        <f t="shared" ref="B38:B44" si="4">+A38^2</f>
        <v>625</v>
      </c>
      <c r="C38" s="26">
        <v>91972266</v>
      </c>
    </row>
    <row r="39" spans="1:10" x14ac:dyDescent="0.3">
      <c r="A39">
        <f t="shared" si="3"/>
        <v>-15</v>
      </c>
      <c r="B39">
        <f t="shared" si="4"/>
        <v>225</v>
      </c>
      <c r="C39" s="26">
        <v>105710620</v>
      </c>
      <c r="E39" s="6" t="s">
        <v>3</v>
      </c>
      <c r="F39" s="6"/>
    </row>
    <row r="40" spans="1:10" x14ac:dyDescent="0.3">
      <c r="A40">
        <f t="shared" si="3"/>
        <v>-5</v>
      </c>
      <c r="B40">
        <f t="shared" si="4"/>
        <v>25</v>
      </c>
      <c r="C40" s="26">
        <v>122775046</v>
      </c>
      <c r="E40" s="3" t="s">
        <v>4</v>
      </c>
      <c r="F40" s="3">
        <v>0.99668701698433237</v>
      </c>
    </row>
    <row r="41" spans="1:10" x14ac:dyDescent="0.3">
      <c r="A41">
        <f t="shared" si="3"/>
        <v>5</v>
      </c>
      <c r="B41">
        <f t="shared" si="4"/>
        <v>25</v>
      </c>
      <c r="C41" s="26">
        <v>131699275</v>
      </c>
      <c r="E41" s="3" t="s">
        <v>5</v>
      </c>
      <c r="F41" s="3">
        <v>0.9933850098251269</v>
      </c>
    </row>
    <row r="42" spans="1:10" x14ac:dyDescent="0.3">
      <c r="A42">
        <f t="shared" si="3"/>
        <v>15</v>
      </c>
      <c r="B42">
        <f t="shared" si="4"/>
        <v>225</v>
      </c>
      <c r="C42" s="26">
        <v>150697361</v>
      </c>
      <c r="E42" s="3" t="s">
        <v>6</v>
      </c>
      <c r="F42" s="3">
        <v>0.99073901375517759</v>
      </c>
    </row>
    <row r="43" spans="1:10" x14ac:dyDescent="0.3">
      <c r="A43">
        <f t="shared" si="3"/>
        <v>25</v>
      </c>
      <c r="B43">
        <f t="shared" si="4"/>
        <v>625</v>
      </c>
      <c r="C43" s="26">
        <v>179323175</v>
      </c>
      <c r="E43" s="3" t="s">
        <v>7</v>
      </c>
      <c r="F43" s="3">
        <v>4174990.536111556</v>
      </c>
    </row>
    <row r="44" spans="1:10" ht="15" thickBot="1" x14ac:dyDescent="0.35">
      <c r="A44">
        <f t="shared" si="3"/>
        <v>35</v>
      </c>
      <c r="B44">
        <f t="shared" si="4"/>
        <v>1225</v>
      </c>
      <c r="C44" s="26">
        <v>203235298</v>
      </c>
      <c r="E44" s="4" t="s">
        <v>8</v>
      </c>
      <c r="F44" s="4">
        <v>8</v>
      </c>
    </row>
    <row r="46" spans="1:10" ht="15" thickBot="1" x14ac:dyDescent="0.35">
      <c r="E46" t="s">
        <v>9</v>
      </c>
    </row>
    <row r="47" spans="1:10" x14ac:dyDescent="0.3">
      <c r="E47" s="5"/>
      <c r="F47" s="5" t="s">
        <v>14</v>
      </c>
      <c r="G47" s="5" t="s">
        <v>15</v>
      </c>
      <c r="H47" s="5" t="s">
        <v>16</v>
      </c>
      <c r="I47" s="5" t="s">
        <v>17</v>
      </c>
      <c r="J47" s="5" t="s">
        <v>18</v>
      </c>
    </row>
    <row r="48" spans="1:10" x14ac:dyDescent="0.3">
      <c r="E48" s="3" t="s">
        <v>10</v>
      </c>
      <c r="F48" s="3">
        <v>2</v>
      </c>
      <c r="G48" s="3">
        <v>1.3087882694077734E+16</v>
      </c>
      <c r="H48" s="3">
        <v>6543941347038867</v>
      </c>
      <c r="I48" s="3">
        <v>375.4295106886504</v>
      </c>
      <c r="J48" s="3">
        <v>3.5589591952152307E-6</v>
      </c>
    </row>
    <row r="49" spans="5:13" x14ac:dyDescent="0.3">
      <c r="E49" s="3" t="s">
        <v>11</v>
      </c>
      <c r="F49" s="3">
        <v>5</v>
      </c>
      <c r="G49" s="3">
        <v>87152729883105.281</v>
      </c>
      <c r="H49" s="3">
        <v>17430545976621.057</v>
      </c>
      <c r="I49" s="3"/>
      <c r="J49" s="3"/>
    </row>
    <row r="50" spans="5:13" ht="15" thickBot="1" x14ac:dyDescent="0.35">
      <c r="E50" s="4" t="s">
        <v>12</v>
      </c>
      <c r="F50" s="4">
        <v>7</v>
      </c>
      <c r="G50" s="4">
        <v>1.317503542396084E+16</v>
      </c>
      <c r="H50" s="4"/>
      <c r="I50" s="4"/>
      <c r="J50" s="4"/>
    </row>
    <row r="51" spans="5:13" ht="15" thickBot="1" x14ac:dyDescent="0.35"/>
    <row r="52" spans="5:13" x14ac:dyDescent="0.3">
      <c r="E52" s="5"/>
      <c r="F52" s="5" t="s">
        <v>19</v>
      </c>
      <c r="G52" s="5" t="s">
        <v>7</v>
      </c>
      <c r="H52" s="5" t="s">
        <v>20</v>
      </c>
      <c r="I52" s="5" t="s">
        <v>21</v>
      </c>
      <c r="J52" s="5" t="s">
        <v>22</v>
      </c>
      <c r="K52" s="5" t="s">
        <v>23</v>
      </c>
      <c r="L52" s="5" t="s">
        <v>24</v>
      </c>
      <c r="M52" s="5" t="s">
        <v>25</v>
      </c>
    </row>
    <row r="53" spans="5:13" x14ac:dyDescent="0.3">
      <c r="E53" s="3" t="s">
        <v>13</v>
      </c>
      <c r="F53" s="23">
        <v>126916295.625</v>
      </c>
      <c r="G53" s="3">
        <v>2244664.1611535177</v>
      </c>
      <c r="H53" s="3">
        <v>56.541329354044024</v>
      </c>
      <c r="I53" s="3">
        <v>3.2735529975839522E-8</v>
      </c>
      <c r="J53" s="3">
        <v>121146202.70523494</v>
      </c>
      <c r="K53" s="3">
        <v>132686388.54476506</v>
      </c>
      <c r="L53" s="3">
        <v>121146202.70523494</v>
      </c>
      <c r="M53" s="3">
        <v>132686388.54476506</v>
      </c>
    </row>
    <row r="54" spans="5:13" x14ac:dyDescent="0.3">
      <c r="E54" s="3" t="s">
        <v>26</v>
      </c>
      <c r="F54" s="23">
        <v>1751576.2595238104</v>
      </c>
      <c r="G54" s="3">
        <v>64421.502578204316</v>
      </c>
      <c r="H54" s="3">
        <v>27.189310857775926</v>
      </c>
      <c r="I54" s="3">
        <v>1.2590385473274609E-6</v>
      </c>
      <c r="J54" s="3">
        <v>1585975.5151718804</v>
      </c>
      <c r="K54" s="3">
        <v>1917177.0038757403</v>
      </c>
      <c r="L54" s="3">
        <v>1585975.5151718804</v>
      </c>
      <c r="M54" s="3">
        <v>1917177.0038757403</v>
      </c>
    </row>
    <row r="55" spans="5:13" ht="15" thickBot="1" x14ac:dyDescent="0.35">
      <c r="E55" s="4" t="s">
        <v>46</v>
      </c>
      <c r="F55" s="25">
        <v>10970.774047619045</v>
      </c>
      <c r="G55" s="4">
        <v>3221.0751289102159</v>
      </c>
      <c r="H55" s="4">
        <v>3.4059354745105801</v>
      </c>
      <c r="I55" s="4">
        <v>1.9127459681356186E-2</v>
      </c>
      <c r="J55" s="4">
        <v>2690.7368300225426</v>
      </c>
      <c r="K55" s="4">
        <v>19250.811265215547</v>
      </c>
      <c r="L55" s="4">
        <v>2690.7368300225426</v>
      </c>
      <c r="M55" s="4">
        <v>19250.811265215547</v>
      </c>
    </row>
    <row r="59" spans="5:13" x14ac:dyDescent="0.3">
      <c r="E59" t="s">
        <v>27</v>
      </c>
    </row>
    <row r="60" spans="5:13" ht="15" thickBot="1" x14ac:dyDescent="0.35"/>
    <row r="61" spans="5:13" x14ac:dyDescent="0.3">
      <c r="E61" s="5" t="s">
        <v>28</v>
      </c>
      <c r="F61" s="5" t="s">
        <v>29</v>
      </c>
      <c r="G61" s="5" t="s">
        <v>30</v>
      </c>
    </row>
    <row r="62" spans="5:13" x14ac:dyDescent="0.3">
      <c r="E62" s="3">
        <v>1</v>
      </c>
      <c r="F62" s="3">
        <v>79050324.74999997</v>
      </c>
      <c r="G62" s="3">
        <v>-3055749.7499999702</v>
      </c>
    </row>
    <row r="63" spans="5:13" x14ac:dyDescent="0.3">
      <c r="E63" s="3">
        <v>2</v>
      </c>
      <c r="F63" s="3">
        <v>89983622.916666657</v>
      </c>
      <c r="G63" s="3">
        <v>1988643.0833333433</v>
      </c>
    </row>
    <row r="64" spans="5:13" x14ac:dyDescent="0.3">
      <c r="E64" s="3">
        <v>3</v>
      </c>
      <c r="F64" s="3">
        <v>103111075.89285712</v>
      </c>
      <c r="G64" s="3">
        <v>2599544.1071428806</v>
      </c>
    </row>
    <row r="65" spans="1:7" x14ac:dyDescent="0.3">
      <c r="E65" s="3">
        <v>4</v>
      </c>
      <c r="F65" s="3">
        <v>118432683.67857143</v>
      </c>
      <c r="G65" s="3">
        <v>4342362.3214285672</v>
      </c>
    </row>
    <row r="66" spans="1:7" x14ac:dyDescent="0.3">
      <c r="E66" s="3">
        <v>5</v>
      </c>
      <c r="F66" s="3">
        <v>135948446.27380952</v>
      </c>
      <c r="G66" s="3">
        <v>-4249171.2738095224</v>
      </c>
    </row>
    <row r="67" spans="1:7" x14ac:dyDescent="0.3">
      <c r="E67" s="3">
        <v>6</v>
      </c>
      <c r="F67" s="3">
        <v>155658363.67857146</v>
      </c>
      <c r="G67" s="3">
        <v>-4961002.6785714626</v>
      </c>
    </row>
    <row r="68" spans="1:7" x14ac:dyDescent="0.3">
      <c r="E68" s="3">
        <v>7</v>
      </c>
      <c r="F68" s="3">
        <v>177562435.89285716</v>
      </c>
      <c r="G68" s="3">
        <v>1760739.1071428359</v>
      </c>
    </row>
    <row r="69" spans="1:7" ht="15" thickBot="1" x14ac:dyDescent="0.35">
      <c r="E69" s="4">
        <v>8</v>
      </c>
      <c r="F69" s="4">
        <v>201660662.91666672</v>
      </c>
      <c r="G69" s="4">
        <v>1574635.0833332837</v>
      </c>
    </row>
    <row r="72" spans="1:7" x14ac:dyDescent="0.3">
      <c r="A72" t="s">
        <v>48</v>
      </c>
      <c r="B72" t="s">
        <v>49</v>
      </c>
      <c r="C72" t="s">
        <v>1</v>
      </c>
      <c r="E72" t="s">
        <v>2</v>
      </c>
    </row>
    <row r="73" spans="1:7" ht="15" thickBot="1" x14ac:dyDescent="0.35">
      <c r="A73">
        <f>+A37/10</f>
        <v>-3.5</v>
      </c>
      <c r="B73">
        <f>A73^2</f>
        <v>12.25</v>
      </c>
      <c r="C73">
        <v>75994575</v>
      </c>
    </row>
    <row r="74" spans="1:7" x14ac:dyDescent="0.3">
      <c r="A74">
        <f t="shared" ref="A74:A80" si="5">+A38/10</f>
        <v>-2.5</v>
      </c>
      <c r="B74">
        <f t="shared" ref="B74:B80" si="6">A74^2</f>
        <v>6.25</v>
      </c>
      <c r="C74">
        <v>91972266</v>
      </c>
      <c r="E74" s="6" t="s">
        <v>3</v>
      </c>
      <c r="F74" s="6"/>
    </row>
    <row r="75" spans="1:7" x14ac:dyDescent="0.3">
      <c r="A75">
        <f t="shared" si="5"/>
        <v>-1.5</v>
      </c>
      <c r="B75">
        <f t="shared" si="6"/>
        <v>2.25</v>
      </c>
      <c r="C75">
        <v>105710620</v>
      </c>
      <c r="E75" s="3" t="s">
        <v>4</v>
      </c>
      <c r="F75" s="3">
        <v>0.99668701698433237</v>
      </c>
    </row>
    <row r="76" spans="1:7" x14ac:dyDescent="0.3">
      <c r="A76">
        <f t="shared" si="5"/>
        <v>-0.5</v>
      </c>
      <c r="B76">
        <f t="shared" si="6"/>
        <v>0.25</v>
      </c>
      <c r="C76">
        <v>122775046</v>
      </c>
      <c r="E76" s="3" t="s">
        <v>5</v>
      </c>
      <c r="F76" s="3">
        <v>0.9933850098251269</v>
      </c>
    </row>
    <row r="77" spans="1:7" x14ac:dyDescent="0.3">
      <c r="A77">
        <f t="shared" si="5"/>
        <v>0.5</v>
      </c>
      <c r="B77">
        <f t="shared" si="6"/>
        <v>0.25</v>
      </c>
      <c r="C77">
        <v>131699275</v>
      </c>
      <c r="E77" s="3" t="s">
        <v>6</v>
      </c>
      <c r="F77" s="3">
        <v>0.99073901375517759</v>
      </c>
    </row>
    <row r="78" spans="1:7" x14ac:dyDescent="0.3">
      <c r="A78">
        <f t="shared" si="5"/>
        <v>1.5</v>
      </c>
      <c r="B78">
        <f t="shared" si="6"/>
        <v>2.25</v>
      </c>
      <c r="C78">
        <v>150697361</v>
      </c>
      <c r="E78" s="3" t="s">
        <v>7</v>
      </c>
      <c r="F78" s="3">
        <v>4174990.5361115644</v>
      </c>
    </row>
    <row r="79" spans="1:7" ht="15" thickBot="1" x14ac:dyDescent="0.35">
      <c r="A79">
        <f t="shared" si="5"/>
        <v>2.5</v>
      </c>
      <c r="B79">
        <f t="shared" si="6"/>
        <v>6.25</v>
      </c>
      <c r="C79">
        <v>179323175</v>
      </c>
      <c r="E79" s="4" t="s">
        <v>8</v>
      </c>
      <c r="F79" s="4">
        <v>8</v>
      </c>
    </row>
    <row r="80" spans="1:7" x14ac:dyDescent="0.3">
      <c r="A80">
        <f t="shared" si="5"/>
        <v>3.5</v>
      </c>
      <c r="B80">
        <f t="shared" si="6"/>
        <v>12.25</v>
      </c>
      <c r="C80">
        <v>203235298</v>
      </c>
    </row>
    <row r="81" spans="1:13" ht="15" thickBot="1" x14ac:dyDescent="0.35">
      <c r="E81" t="s">
        <v>9</v>
      </c>
    </row>
    <row r="82" spans="1:13" x14ac:dyDescent="0.3">
      <c r="A82" t="s">
        <v>53</v>
      </c>
      <c r="C82" t="s">
        <v>50</v>
      </c>
      <c r="E82" s="5"/>
      <c r="F82" s="5" t="s">
        <v>14</v>
      </c>
      <c r="G82" s="5" t="s">
        <v>15</v>
      </c>
      <c r="H82" s="5" t="s">
        <v>16</v>
      </c>
      <c r="I82" s="5" t="s">
        <v>17</v>
      </c>
      <c r="J82" s="5" t="s">
        <v>18</v>
      </c>
    </row>
    <row r="83" spans="1:13" x14ac:dyDescent="0.3">
      <c r="A83" t="s">
        <v>51</v>
      </c>
      <c r="B83">
        <f>F88-F89*1935/10+1935^2/100*F90</f>
        <v>37814662691.89286</v>
      </c>
      <c r="C83" s="27">
        <f>+B83-F17</f>
        <v>-2.74658203125E-4</v>
      </c>
      <c r="E83" s="3" t="s">
        <v>10</v>
      </c>
      <c r="F83" s="3">
        <v>2</v>
      </c>
      <c r="G83" s="3">
        <v>1.3087882694077734E+16</v>
      </c>
      <c r="H83" s="3">
        <v>6543941347038867</v>
      </c>
      <c r="I83" s="3">
        <v>375.4295106886488</v>
      </c>
      <c r="J83" s="3">
        <v>3.5589591952152747E-6</v>
      </c>
    </row>
    <row r="84" spans="1:13" x14ac:dyDescent="0.3">
      <c r="A84" t="s">
        <v>38</v>
      </c>
      <c r="B84">
        <f>F89/10-2*1935/100*F90</f>
        <v>-40705319.304761909</v>
      </c>
      <c r="C84" s="27">
        <f>+B84-F18</f>
        <v>2.905726432800293E-7</v>
      </c>
      <c r="E84" s="3" t="s">
        <v>11</v>
      </c>
      <c r="F84" s="3">
        <v>5</v>
      </c>
      <c r="G84" s="3">
        <v>87152729883105.641</v>
      </c>
      <c r="H84" s="3">
        <v>17430545976621.129</v>
      </c>
      <c r="I84" s="3"/>
      <c r="J84" s="3"/>
    </row>
    <row r="85" spans="1:13" ht="15" thickBot="1" x14ac:dyDescent="0.35">
      <c r="A85" t="s">
        <v>52</v>
      </c>
      <c r="B85">
        <f>F90/100</f>
        <v>10970.774047619048</v>
      </c>
      <c r="C85" s="27">
        <f>+B85-F19</f>
        <v>-7.8216544352471828E-11</v>
      </c>
      <c r="E85" s="4" t="s">
        <v>12</v>
      </c>
      <c r="F85" s="4">
        <v>7</v>
      </c>
      <c r="G85" s="4">
        <v>1.317503542396084E+16</v>
      </c>
      <c r="H85" s="4"/>
      <c r="I85" s="4"/>
      <c r="J85" s="4"/>
    </row>
    <row r="86" spans="1:13" ht="15" thickBot="1" x14ac:dyDescent="0.35"/>
    <row r="87" spans="1:13" x14ac:dyDescent="0.3">
      <c r="E87" s="5"/>
      <c r="F87" s="5" t="s">
        <v>19</v>
      </c>
      <c r="G87" s="5" t="s">
        <v>7</v>
      </c>
      <c r="H87" s="5" t="s">
        <v>20</v>
      </c>
      <c r="I87" s="5" t="s">
        <v>21</v>
      </c>
      <c r="J87" s="5" t="s">
        <v>22</v>
      </c>
      <c r="K87" s="5" t="s">
        <v>23</v>
      </c>
      <c r="L87" s="5" t="s">
        <v>24</v>
      </c>
      <c r="M87" s="5" t="s">
        <v>25</v>
      </c>
    </row>
    <row r="88" spans="1:13" x14ac:dyDescent="0.3">
      <c r="E88" s="3" t="s">
        <v>13</v>
      </c>
      <c r="F88" s="3">
        <v>126916295.625</v>
      </c>
      <c r="G88" s="3">
        <v>2244664.1611535219</v>
      </c>
      <c r="H88" s="3">
        <v>56.541329354043924</v>
      </c>
      <c r="I88" s="3">
        <v>3.2735529975839754E-8</v>
      </c>
      <c r="J88" s="3">
        <v>121146202.70523493</v>
      </c>
      <c r="K88" s="3">
        <v>132686388.54476507</v>
      </c>
      <c r="L88" s="3">
        <v>121146202.70523493</v>
      </c>
      <c r="M88" s="3">
        <v>132686388.54476507</v>
      </c>
    </row>
    <row r="89" spans="1:13" x14ac:dyDescent="0.3">
      <c r="E89" s="3" t="s">
        <v>26</v>
      </c>
      <c r="F89" s="3">
        <v>17515762.595238093</v>
      </c>
      <c r="G89" s="3">
        <v>644215.02578204463</v>
      </c>
      <c r="H89" s="3">
        <v>27.189310857775848</v>
      </c>
      <c r="I89" s="3">
        <v>1.2590385473274789E-6</v>
      </c>
      <c r="J89" s="3">
        <v>15859755.15171879</v>
      </c>
      <c r="K89" s="3">
        <v>19171770.038757399</v>
      </c>
      <c r="L89" s="3">
        <v>15859755.15171879</v>
      </c>
      <c r="M89" s="3">
        <v>19171770.038757399</v>
      </c>
    </row>
    <row r="90" spans="1:13" ht="15" thickBot="1" x14ac:dyDescent="0.35">
      <c r="E90" s="4" t="s">
        <v>46</v>
      </c>
      <c r="F90" s="4">
        <v>1097077.4047619049</v>
      </c>
      <c r="G90" s="4">
        <v>322107.51289102226</v>
      </c>
      <c r="H90" s="4">
        <v>3.4059354745105743</v>
      </c>
      <c r="I90" s="4">
        <v>1.9127459681356297E-2</v>
      </c>
      <c r="J90" s="4">
        <v>269073.68300225283</v>
      </c>
      <c r="K90" s="4">
        <v>1925081.1265215569</v>
      </c>
      <c r="L90" s="4">
        <v>269073.68300225283</v>
      </c>
      <c r="M90" s="4">
        <v>1925081.1265215569</v>
      </c>
    </row>
    <row r="94" spans="1:13" x14ac:dyDescent="0.3">
      <c r="E94" t="s">
        <v>27</v>
      </c>
    </row>
    <row r="95" spans="1:13" ht="15" thickBot="1" x14ac:dyDescent="0.35"/>
    <row r="96" spans="1:13" x14ac:dyDescent="0.3">
      <c r="E96" s="5" t="s">
        <v>28</v>
      </c>
      <c r="F96" s="5" t="s">
        <v>29</v>
      </c>
      <c r="G96" s="5" t="s">
        <v>30</v>
      </c>
    </row>
    <row r="97" spans="5:9" x14ac:dyDescent="0.3">
      <c r="E97" s="3">
        <v>1</v>
      </c>
      <c r="F97" s="3">
        <v>79050324.75</v>
      </c>
      <c r="G97" s="3">
        <v>-3055749.75</v>
      </c>
      <c r="H97">
        <f>+F97-F26</f>
        <v>-7.62939453125E-6</v>
      </c>
    </row>
    <row r="98" spans="5:9" x14ac:dyDescent="0.3">
      <c r="E98" s="3">
        <v>2</v>
      </c>
      <c r="F98" s="3">
        <v>89983622.916666687</v>
      </c>
      <c r="G98" s="3">
        <v>1988643.0833333135</v>
      </c>
      <c r="H98">
        <f t="shared" ref="H98:H104" si="7">+F98-F27</f>
        <v>-1.2695789337158203E-5</v>
      </c>
    </row>
    <row r="99" spans="5:9" x14ac:dyDescent="0.3">
      <c r="E99" s="3">
        <v>3</v>
      </c>
      <c r="F99" s="3">
        <v>103111075.89285715</v>
      </c>
      <c r="G99" s="3">
        <v>2599544.1071428508</v>
      </c>
      <c r="H99">
        <f t="shared" si="7"/>
        <v>-1.0892748832702637E-5</v>
      </c>
    </row>
    <row r="100" spans="5:9" x14ac:dyDescent="0.3">
      <c r="E100" s="3">
        <v>4</v>
      </c>
      <c r="F100" s="3">
        <v>118432683.67857143</v>
      </c>
      <c r="G100" s="3">
        <v>4342362.3214285672</v>
      </c>
      <c r="H100">
        <f t="shared" si="7"/>
        <v>-9.8049640655517578E-6</v>
      </c>
    </row>
    <row r="101" spans="5:9" x14ac:dyDescent="0.3">
      <c r="E101" s="3">
        <v>5</v>
      </c>
      <c r="F101" s="3">
        <v>135948446.27380952</v>
      </c>
      <c r="G101" s="3">
        <v>-4249171.2738095224</v>
      </c>
      <c r="H101">
        <f t="shared" si="7"/>
        <v>-9.4473361968994141E-6</v>
      </c>
    </row>
    <row r="102" spans="5:9" x14ac:dyDescent="0.3">
      <c r="E102" s="3">
        <v>6</v>
      </c>
      <c r="F102" s="3">
        <v>155658363.67857143</v>
      </c>
      <c r="G102" s="3">
        <v>-4961002.6785714328</v>
      </c>
      <c r="H102">
        <f t="shared" si="7"/>
        <v>-9.8049640655517578E-6</v>
      </c>
    </row>
    <row r="103" spans="5:9" x14ac:dyDescent="0.3">
      <c r="E103" s="3">
        <v>7</v>
      </c>
      <c r="F103" s="3">
        <v>177562435.89285713</v>
      </c>
      <c r="G103" s="3">
        <v>1760739.1071428657</v>
      </c>
      <c r="H103">
        <f t="shared" si="7"/>
        <v>-3.2782554626464844E-6</v>
      </c>
    </row>
    <row r="104" spans="5:9" ht="15" thickBot="1" x14ac:dyDescent="0.35">
      <c r="E104" s="4">
        <v>8</v>
      </c>
      <c r="F104" s="4">
        <v>201660662.91666666</v>
      </c>
      <c r="G104" s="4">
        <v>1574635.0833333433</v>
      </c>
      <c r="H104">
        <f t="shared" si="7"/>
        <v>-5.0961971282958984E-6</v>
      </c>
    </row>
    <row r="105" spans="5:9" x14ac:dyDescent="0.3">
      <c r="H105">
        <f>SUM(H97:H104)</f>
        <v>-6.8649649620056152E-5</v>
      </c>
      <c r="I105" t="s">
        <v>122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5"/>
  <sheetViews>
    <sheetView topLeftCell="A6" zoomScaleNormal="100" workbookViewId="0">
      <selection activeCell="Q11" sqref="Q11"/>
    </sheetView>
  </sheetViews>
  <sheetFormatPr defaultRowHeight="14.4" x14ac:dyDescent="0.3"/>
  <cols>
    <col min="5" max="6" width="9.33203125" bestFit="1" customWidth="1"/>
    <col min="7" max="7" width="12.109375" bestFit="1" customWidth="1"/>
  </cols>
  <sheetData>
    <row r="1" spans="1:12" x14ac:dyDescent="0.3">
      <c r="A1" t="s">
        <v>0</v>
      </c>
      <c r="B1" t="s">
        <v>1</v>
      </c>
      <c r="C1" t="s">
        <v>187</v>
      </c>
      <c r="D1" t="s">
        <v>35</v>
      </c>
      <c r="E1" s="17">
        <f>_xlfn.T.INV.2T(0.05,1021)</f>
        <v>1.9622901727172044</v>
      </c>
      <c r="G1" t="s">
        <v>36</v>
      </c>
      <c r="H1" s="16">
        <f>_xlfn.NORM.S.INV(0.975)</f>
        <v>1.9599639845400536</v>
      </c>
    </row>
    <row r="2" spans="1:12" x14ac:dyDescent="0.3">
      <c r="A2">
        <v>1</v>
      </c>
      <c r="B2">
        <v>-0.01</v>
      </c>
      <c r="C2" s="28">
        <f>$D$4*EXP(-1*($D$5*(A2-$D$6))^2)</f>
        <v>4.4426699713312817E-3</v>
      </c>
    </row>
    <row r="3" spans="1:12" ht="18" x14ac:dyDescent="0.3">
      <c r="A3">
        <v>2</v>
      </c>
      <c r="B3">
        <v>-0.06</v>
      </c>
      <c r="C3" s="28">
        <f t="shared" ref="C3:C66" si="0">$D$4*EXP(-1*($D$5*(A3-$D$6))^2)</f>
        <v>4.5377086892436566E-3</v>
      </c>
      <c r="D3" s="18" t="s">
        <v>31</v>
      </c>
      <c r="F3" s="18" t="s">
        <v>37</v>
      </c>
      <c r="I3" t="s">
        <v>33</v>
      </c>
      <c r="L3" s="18"/>
    </row>
    <row r="4" spans="1:12" ht="15.6" x14ac:dyDescent="0.3">
      <c r="A4">
        <v>3</v>
      </c>
      <c r="B4">
        <v>0.02</v>
      </c>
      <c r="C4" s="28">
        <f t="shared" si="0"/>
        <v>4.6345886002955149E-3</v>
      </c>
      <c r="D4" s="19">
        <v>1.0044</v>
      </c>
      <c r="F4" s="19">
        <v>3.8E-3</v>
      </c>
      <c r="I4" s="19">
        <v>266.41000000000003</v>
      </c>
    </row>
    <row r="5" spans="1:12" ht="15.6" x14ac:dyDescent="0.3">
      <c r="A5">
        <v>4</v>
      </c>
      <c r="B5">
        <v>7.0000000000000007E-2</v>
      </c>
      <c r="C5" s="28">
        <f t="shared" si="0"/>
        <v>4.7333409057926708E-3</v>
      </c>
      <c r="D5" s="19">
        <v>4.5500000000000002E-3</v>
      </c>
      <c r="F5" s="20">
        <v>2.0000000000000002E-5</v>
      </c>
      <c r="I5" s="19">
        <v>229.51</v>
      </c>
    </row>
    <row r="6" spans="1:12" ht="15.6" x14ac:dyDescent="0.3">
      <c r="A6">
        <v>5</v>
      </c>
      <c r="B6">
        <v>0.06</v>
      </c>
      <c r="C6" s="28">
        <f t="shared" si="0"/>
        <v>4.8339972374755935E-3</v>
      </c>
      <c r="D6" s="19">
        <v>512.71</v>
      </c>
      <c r="F6" s="19">
        <v>0.67</v>
      </c>
      <c r="I6" s="19">
        <v>762.53</v>
      </c>
    </row>
    <row r="7" spans="1:12" x14ac:dyDescent="0.3">
      <c r="A7">
        <v>6</v>
      </c>
      <c r="B7">
        <v>0.09</v>
      </c>
      <c r="C7" s="28">
        <f t="shared" si="0"/>
        <v>4.9365896613965373E-3</v>
      </c>
    </row>
    <row r="8" spans="1:12" ht="15.6" x14ac:dyDescent="0.3">
      <c r="A8">
        <v>7</v>
      </c>
      <c r="B8">
        <v>-0.1</v>
      </c>
      <c r="C8" s="28">
        <f t="shared" si="0"/>
        <v>5.0411506817883258E-3</v>
      </c>
      <c r="D8" s="17" t="s">
        <v>38</v>
      </c>
      <c r="E8" s="65">
        <v>1.0044</v>
      </c>
      <c r="F8" s="66" t="s">
        <v>39</v>
      </c>
      <c r="G8" s="62">
        <f>+F4*$E$1</f>
        <v>7.4567026563253768E-3</v>
      </c>
    </row>
    <row r="9" spans="1:12" ht="15.6" x14ac:dyDescent="0.3">
      <c r="A9">
        <v>8</v>
      </c>
      <c r="B9">
        <v>-0.01</v>
      </c>
      <c r="C9" s="28">
        <f t="shared" si="0"/>
        <v>5.1477132449236889E-3</v>
      </c>
      <c r="D9" s="17" t="s">
        <v>52</v>
      </c>
      <c r="E9" s="67">
        <f>+D5</f>
        <v>4.5500000000000002E-3</v>
      </c>
      <c r="F9" s="68"/>
      <c r="G9" s="68">
        <f>+F5*$E$1</f>
        <v>3.9245803454344093E-5</v>
      </c>
    </row>
    <row r="10" spans="1:12" ht="15.6" x14ac:dyDescent="0.3">
      <c r="A10">
        <v>9</v>
      </c>
      <c r="B10">
        <v>0.06</v>
      </c>
      <c r="C10" s="28">
        <f t="shared" si="0"/>
        <v>5.2563107429639301E-3</v>
      </c>
      <c r="D10" s="17" t="s">
        <v>208</v>
      </c>
      <c r="E10" s="65">
        <f>+D6</f>
        <v>512.71</v>
      </c>
      <c r="F10" s="17"/>
      <c r="G10" s="69">
        <f>+F6*$E$1</f>
        <v>1.314734415720527</v>
      </c>
    </row>
    <row r="11" spans="1:12" x14ac:dyDescent="0.3">
      <c r="A11">
        <v>10</v>
      </c>
      <c r="B11">
        <v>-0.05</v>
      </c>
      <c r="C11" s="28">
        <f t="shared" si="0"/>
        <v>5.3669770177957026E-3</v>
      </c>
    </row>
    <row r="12" spans="1:12" x14ac:dyDescent="0.3">
      <c r="A12">
        <v>11</v>
      </c>
      <c r="B12">
        <v>-0.03</v>
      </c>
      <c r="C12" s="28">
        <f t="shared" si="0"/>
        <v>5.479746364854811E-3</v>
      </c>
    </row>
    <row r="13" spans="1:12" x14ac:dyDescent="0.3">
      <c r="A13">
        <v>12</v>
      </c>
      <c r="B13">
        <v>-0.08</v>
      </c>
      <c r="C13" s="28">
        <f t="shared" si="0"/>
        <v>5.5946535369356589E-3</v>
      </c>
    </row>
    <row r="14" spans="1:12" x14ac:dyDescent="0.3">
      <c r="A14">
        <v>13</v>
      </c>
      <c r="B14">
        <v>-0.09</v>
      </c>
      <c r="C14" s="28">
        <f t="shared" si="0"/>
        <v>5.71173374798516E-3</v>
      </c>
    </row>
    <row r="15" spans="1:12" x14ac:dyDescent="0.3">
      <c r="A15">
        <v>14</v>
      </c>
      <c r="B15">
        <v>-0.04</v>
      </c>
      <c r="C15" s="28">
        <f t="shared" si="0"/>
        <v>5.8310226768798308E-3</v>
      </c>
    </row>
    <row r="16" spans="1:12" x14ac:dyDescent="0.3">
      <c r="A16">
        <v>15</v>
      </c>
      <c r="B16">
        <v>-0.03</v>
      </c>
      <c r="C16" s="28">
        <f t="shared" si="0"/>
        <v>5.952556471184753E-3</v>
      </c>
    </row>
    <row r="17" spans="1:3" x14ac:dyDescent="0.3">
      <c r="A17">
        <v>16</v>
      </c>
      <c r="B17">
        <v>-0.1</v>
      </c>
      <c r="C17" s="28">
        <f t="shared" si="0"/>
        <v>6.0763717508930436E-3</v>
      </c>
    </row>
    <row r="18" spans="1:3" x14ac:dyDescent="0.3">
      <c r="A18">
        <v>17</v>
      </c>
      <c r="B18">
        <v>-0.02</v>
      </c>
      <c r="C18" s="28">
        <f t="shared" si="0"/>
        <v>6.2025056121446133E-3</v>
      </c>
    </row>
    <row r="19" spans="1:3" x14ac:dyDescent="0.3">
      <c r="A19">
        <v>18</v>
      </c>
      <c r="B19">
        <v>-0.01</v>
      </c>
      <c r="C19" s="28">
        <f t="shared" si="0"/>
        <v>6.3309956309226204E-3</v>
      </c>
    </row>
    <row r="20" spans="1:3" x14ac:dyDescent="0.3">
      <c r="A20">
        <v>19</v>
      </c>
      <c r="B20">
        <v>0.01</v>
      </c>
      <c r="C20" s="28">
        <f t="shared" si="0"/>
        <v>6.4618798667265293E-3</v>
      </c>
    </row>
    <row r="21" spans="1:3" x14ac:dyDescent="0.3">
      <c r="A21">
        <v>20</v>
      </c>
      <c r="B21">
        <v>-0.01</v>
      </c>
      <c r="C21" s="28">
        <f t="shared" si="0"/>
        <v>6.5951968662200751E-3</v>
      </c>
    </row>
    <row r="22" spans="1:3" x14ac:dyDescent="0.3">
      <c r="A22">
        <v>21</v>
      </c>
      <c r="B22">
        <v>-0.01</v>
      </c>
      <c r="C22" s="28">
        <f t="shared" si="0"/>
        <v>6.7309856668529107E-3</v>
      </c>
    </row>
    <row r="23" spans="1:3" x14ac:dyDescent="0.3">
      <c r="A23">
        <v>22</v>
      </c>
      <c r="B23">
        <v>-0.01</v>
      </c>
      <c r="C23" s="28">
        <f t="shared" si="0"/>
        <v>6.8692858004543618E-3</v>
      </c>
    </row>
    <row r="24" spans="1:3" x14ac:dyDescent="0.3">
      <c r="A24">
        <v>23</v>
      </c>
      <c r="B24">
        <v>7.0000000000000007E-2</v>
      </c>
      <c r="C24" s="28">
        <f t="shared" si="0"/>
        <v>7.0101372967978507E-3</v>
      </c>
    </row>
    <row r="25" spans="1:3" x14ac:dyDescent="0.3">
      <c r="A25">
        <v>24</v>
      </c>
      <c r="B25">
        <v>0</v>
      </c>
      <c r="C25" s="28">
        <f t="shared" si="0"/>
        <v>7.1535806871345347E-3</v>
      </c>
    </row>
    <row r="26" spans="1:3" x14ac:dyDescent="0.3">
      <c r="A26">
        <v>25</v>
      </c>
      <c r="B26">
        <v>0</v>
      </c>
      <c r="C26" s="28">
        <f t="shared" si="0"/>
        <v>7.2996570076945154E-3</v>
      </c>
    </row>
    <row r="27" spans="1:3" x14ac:dyDescent="0.3">
      <c r="A27">
        <v>26</v>
      </c>
      <c r="B27">
        <v>-0.02</v>
      </c>
      <c r="C27" s="28">
        <f t="shared" si="0"/>
        <v>7.4484078031543033E-3</v>
      </c>
    </row>
    <row r="28" spans="1:3" x14ac:dyDescent="0.3">
      <c r="A28">
        <v>27</v>
      </c>
      <c r="B28">
        <v>0.11</v>
      </c>
      <c r="C28" s="28">
        <f t="shared" si="0"/>
        <v>7.5998751300686224E-3</v>
      </c>
    </row>
    <row r="29" spans="1:3" x14ac:dyDescent="0.3">
      <c r="A29">
        <v>28</v>
      </c>
      <c r="B29">
        <v>0.05</v>
      </c>
      <c r="C29" s="28">
        <f t="shared" si="0"/>
        <v>7.7541015602653387E-3</v>
      </c>
    </row>
    <row r="30" spans="1:3" x14ac:dyDescent="0.3">
      <c r="A30">
        <v>29</v>
      </c>
      <c r="B30">
        <v>0.13</v>
      </c>
      <c r="C30" s="28">
        <f t="shared" si="0"/>
        <v>7.9111301842017204E-3</v>
      </c>
    </row>
    <row r="31" spans="1:3" x14ac:dyDescent="0.3">
      <c r="A31">
        <v>30</v>
      </c>
      <c r="B31">
        <v>-0.02</v>
      </c>
      <c r="C31" s="28">
        <f t="shared" si="0"/>
        <v>8.0710046142803433E-3</v>
      </c>
    </row>
    <row r="32" spans="1:3" x14ac:dyDescent="0.3">
      <c r="A32">
        <v>31</v>
      </c>
      <c r="B32">
        <v>0.09</v>
      </c>
      <c r="C32" s="28">
        <f t="shared" si="0"/>
        <v>8.2337689881231847E-3</v>
      </c>
    </row>
    <row r="33" spans="1:3" x14ac:dyDescent="0.3">
      <c r="A33">
        <v>32</v>
      </c>
      <c r="B33">
        <v>-7.0000000000000007E-2</v>
      </c>
      <c r="C33" s="28">
        <f t="shared" si="0"/>
        <v>8.399467971802025E-3</v>
      </c>
    </row>
    <row r="34" spans="1:3" x14ac:dyDescent="0.3">
      <c r="A34">
        <v>33</v>
      </c>
      <c r="B34">
        <v>0.04</v>
      </c>
      <c r="C34" s="28">
        <f t="shared" si="0"/>
        <v>8.5681467630235875E-3</v>
      </c>
    </row>
    <row r="35" spans="1:3" x14ac:dyDescent="0.3">
      <c r="A35">
        <v>34</v>
      </c>
      <c r="B35">
        <v>0.05</v>
      </c>
      <c r="C35" s="28">
        <f t="shared" si="0"/>
        <v>8.7398510942678018E-3</v>
      </c>
    </row>
    <row r="36" spans="1:3" x14ac:dyDescent="0.3">
      <c r="A36">
        <v>35</v>
      </c>
      <c r="B36">
        <v>0.1</v>
      </c>
      <c r="C36" s="28">
        <f t="shared" si="0"/>
        <v>8.914627235877123E-3</v>
      </c>
    </row>
    <row r="37" spans="1:3" x14ac:dyDescent="0.3">
      <c r="A37">
        <v>36</v>
      </c>
      <c r="B37">
        <v>0</v>
      </c>
      <c r="C37" s="28">
        <f t="shared" si="0"/>
        <v>9.0925219990955208E-3</v>
      </c>
    </row>
    <row r="38" spans="1:3" x14ac:dyDescent="0.3">
      <c r="A38">
        <v>37</v>
      </c>
      <c r="B38">
        <v>-0.02</v>
      </c>
      <c r="C38" s="28">
        <f t="shared" si="0"/>
        <v>9.2735827390551806E-3</v>
      </c>
    </row>
    <row r="39" spans="1:3" x14ac:dyDescent="0.3">
      <c r="A39">
        <v>38</v>
      </c>
      <c r="B39">
        <v>0.04</v>
      </c>
      <c r="C39" s="28">
        <f t="shared" si="0"/>
        <v>9.4578573577091332E-3</v>
      </c>
    </row>
    <row r="40" spans="1:3" x14ac:dyDescent="0.3">
      <c r="A40">
        <v>39</v>
      </c>
      <c r="B40">
        <v>-0.01</v>
      </c>
      <c r="C40" s="28">
        <f t="shared" si="0"/>
        <v>9.6453943067080182E-3</v>
      </c>
    </row>
    <row r="41" spans="1:3" x14ac:dyDescent="0.3">
      <c r="A41">
        <v>40</v>
      </c>
      <c r="B41">
        <v>0.05</v>
      </c>
      <c r="C41" s="28">
        <f t="shared" si="0"/>
        <v>9.8362425902191741E-3</v>
      </c>
    </row>
    <row r="42" spans="1:3" x14ac:dyDescent="0.3">
      <c r="A42">
        <v>41</v>
      </c>
      <c r="B42">
        <v>-0.06</v>
      </c>
      <c r="C42" s="28">
        <f t="shared" si="0"/>
        <v>1.0030451767686086E-2</v>
      </c>
    </row>
    <row r="43" spans="1:3" x14ac:dyDescent="0.3">
      <c r="A43">
        <v>42</v>
      </c>
      <c r="B43">
        <v>-0.03</v>
      </c>
      <c r="C43" s="28">
        <f t="shared" si="0"/>
        <v>1.0228071956526617E-2</v>
      </c>
    </row>
    <row r="44" spans="1:3" x14ac:dyDescent="0.3">
      <c r="A44">
        <v>43</v>
      </c>
      <c r="B44">
        <v>-7.0000000000000007E-2</v>
      </c>
      <c r="C44" s="28">
        <f t="shared" si="0"/>
        <v>1.0429153834767601E-2</v>
      </c>
    </row>
    <row r="45" spans="1:3" x14ac:dyDescent="0.3">
      <c r="A45">
        <v>44</v>
      </c>
      <c r="B45">
        <v>-0.01</v>
      </c>
      <c r="C45" s="28">
        <f t="shared" si="0"/>
        <v>1.0633748643614464E-2</v>
      </c>
    </row>
    <row r="46" spans="1:3" x14ac:dyDescent="0.3">
      <c r="A46">
        <v>45</v>
      </c>
      <c r="B46">
        <v>0.01</v>
      </c>
      <c r="C46" s="28">
        <f t="shared" si="0"/>
        <v>1.0841908189953604E-2</v>
      </c>
    </row>
    <row r="47" spans="1:3" x14ac:dyDescent="0.3">
      <c r="A47">
        <v>46</v>
      </c>
      <c r="B47">
        <v>0.01</v>
      </c>
      <c r="C47" s="28">
        <f t="shared" si="0"/>
        <v>1.1053684848785651E-2</v>
      </c>
    </row>
    <row r="48" spans="1:3" x14ac:dyDescent="0.3">
      <c r="A48">
        <v>47</v>
      </c>
      <c r="B48">
        <v>0</v>
      </c>
      <c r="C48" s="28">
        <f t="shared" si="0"/>
        <v>1.1269131565587615E-2</v>
      </c>
    </row>
    <row r="49" spans="1:3" x14ac:dyDescent="0.3">
      <c r="A49">
        <v>48</v>
      </c>
      <c r="B49">
        <v>0.12</v>
      </c>
      <c r="C49" s="28">
        <f t="shared" si="0"/>
        <v>1.148830185860206E-2</v>
      </c>
    </row>
    <row r="50" spans="1:3" x14ac:dyDescent="0.3">
      <c r="A50">
        <v>49</v>
      </c>
      <c r="B50">
        <v>-0.08</v>
      </c>
      <c r="C50" s="28">
        <f t="shared" si="0"/>
        <v>1.1711249821051128E-2</v>
      </c>
    </row>
    <row r="51" spans="1:3" x14ac:dyDescent="0.3">
      <c r="A51">
        <v>50</v>
      </c>
      <c r="B51">
        <v>-0.02</v>
      </c>
      <c r="C51" s="28">
        <f t="shared" si="0"/>
        <v>1.1938030123273624E-2</v>
      </c>
    </row>
    <row r="52" spans="1:3" x14ac:dyDescent="0.3">
      <c r="A52">
        <v>51</v>
      </c>
      <c r="B52">
        <v>-0.12</v>
      </c>
      <c r="C52" s="28">
        <f t="shared" si="0"/>
        <v>1.2168698014782771E-2</v>
      </c>
    </row>
    <row r="53" spans="1:3" x14ac:dyDescent="0.3">
      <c r="A53">
        <v>52</v>
      </c>
      <c r="B53">
        <v>0.08</v>
      </c>
      <c r="C53" s="28">
        <f t="shared" si="0"/>
        <v>1.240330932624297E-2</v>
      </c>
    </row>
    <row r="54" spans="1:3" x14ac:dyDescent="0.3">
      <c r="A54">
        <v>53</v>
      </c>
      <c r="B54">
        <v>-0.05</v>
      </c>
      <c r="C54" s="28">
        <f t="shared" si="0"/>
        <v>1.2641920471363279E-2</v>
      </c>
    </row>
    <row r="55" spans="1:3" x14ac:dyDescent="0.3">
      <c r="A55">
        <v>54</v>
      </c>
      <c r="B55">
        <v>-0.02</v>
      </c>
      <c r="C55" s="28">
        <f t="shared" si="0"/>
        <v>1.2884588448705629E-2</v>
      </c>
    </row>
    <row r="56" spans="1:3" x14ac:dyDescent="0.3">
      <c r="A56">
        <v>55</v>
      </c>
      <c r="B56">
        <v>0.05</v>
      </c>
      <c r="C56" s="28">
        <f t="shared" si="0"/>
        <v>1.3131370843405444E-2</v>
      </c>
    </row>
    <row r="57" spans="1:3" x14ac:dyDescent="0.3">
      <c r="A57">
        <v>56</v>
      </c>
      <c r="B57">
        <v>0.04</v>
      </c>
      <c r="C57" s="28">
        <f t="shared" si="0"/>
        <v>1.338232582880298E-2</v>
      </c>
    </row>
    <row r="58" spans="1:3" x14ac:dyDescent="0.3">
      <c r="A58">
        <v>57</v>
      </c>
      <c r="B58">
        <v>0.06</v>
      </c>
      <c r="C58" s="28">
        <f t="shared" si="0"/>
        <v>1.3637512167982849E-2</v>
      </c>
    </row>
    <row r="59" spans="1:3" x14ac:dyDescent="0.3">
      <c r="A59">
        <v>58</v>
      </c>
      <c r="B59">
        <v>0.04</v>
      </c>
      <c r="C59" s="28">
        <f t="shared" si="0"/>
        <v>1.3896989215219733E-2</v>
      </c>
    </row>
    <row r="60" spans="1:3" x14ac:dyDescent="0.3">
      <c r="A60">
        <v>59</v>
      </c>
      <c r="B60">
        <v>-0.05</v>
      </c>
      <c r="C60" s="28">
        <f t="shared" si="0"/>
        <v>1.4160816917328336E-2</v>
      </c>
    </row>
    <row r="61" spans="1:3" x14ac:dyDescent="0.3">
      <c r="A61">
        <v>60</v>
      </c>
      <c r="B61">
        <v>-0.04</v>
      </c>
      <c r="C61" s="28">
        <f t="shared" si="0"/>
        <v>1.442905581491492E-2</v>
      </c>
    </row>
    <row r="62" spans="1:3" x14ac:dyDescent="0.3">
      <c r="A62">
        <v>61</v>
      </c>
      <c r="B62">
        <v>0.05</v>
      </c>
      <c r="C62" s="28">
        <f t="shared" si="0"/>
        <v>1.4701767043528801E-2</v>
      </c>
    </row>
    <row r="63" spans="1:3" x14ac:dyDescent="0.3">
      <c r="A63">
        <v>62</v>
      </c>
      <c r="B63">
        <v>0.03</v>
      </c>
      <c r="C63" s="28">
        <f t="shared" si="0"/>
        <v>1.4979012334711238E-2</v>
      </c>
    </row>
    <row r="64" spans="1:3" x14ac:dyDescent="0.3">
      <c r="A64">
        <v>63</v>
      </c>
      <c r="B64">
        <v>-0.03</v>
      </c>
      <c r="C64" s="28">
        <f t="shared" si="0"/>
        <v>1.5260854016939602E-2</v>
      </c>
    </row>
    <row r="65" spans="1:3" x14ac:dyDescent="0.3">
      <c r="A65">
        <v>64</v>
      </c>
      <c r="B65">
        <v>0</v>
      </c>
      <c r="C65" s="28">
        <f t="shared" si="0"/>
        <v>1.5547355016464686E-2</v>
      </c>
    </row>
    <row r="66" spans="1:3" x14ac:dyDescent="0.3">
      <c r="A66">
        <v>65</v>
      </c>
      <c r="B66">
        <v>0.02</v>
      </c>
      <c r="C66" s="28">
        <f t="shared" si="0"/>
        <v>1.5838578858038917E-2</v>
      </c>
    </row>
    <row r="67" spans="1:3" x14ac:dyDescent="0.3">
      <c r="A67">
        <v>66</v>
      </c>
      <c r="B67">
        <v>0.04</v>
      </c>
      <c r="C67" s="28">
        <f t="shared" ref="C67:C130" si="1">$D$4*EXP(-1*($D$5*(A67-$D$6))^2)</f>
        <v>1.6134589665532963E-2</v>
      </c>
    </row>
    <row r="68" spans="1:3" x14ac:dyDescent="0.3">
      <c r="A68">
        <v>67</v>
      </c>
      <c r="B68">
        <v>0.02</v>
      </c>
      <c r="C68" s="28">
        <f t="shared" si="1"/>
        <v>1.6435452162439138E-2</v>
      </c>
    </row>
    <row r="69" spans="1:3" x14ac:dyDescent="0.3">
      <c r="A69">
        <v>68</v>
      </c>
      <c r="B69">
        <v>-0.03</v>
      </c>
      <c r="C69" s="28">
        <f t="shared" si="1"/>
        <v>1.6741231672258466E-2</v>
      </c>
    </row>
    <row r="70" spans="1:3" x14ac:dyDescent="0.3">
      <c r="A70">
        <v>69</v>
      </c>
      <c r="B70">
        <v>0.11</v>
      </c>
      <c r="C70" s="28">
        <f t="shared" si="1"/>
        <v>1.7051994118769884E-2</v>
      </c>
    </row>
    <row r="71" spans="1:3" x14ac:dyDescent="0.3">
      <c r="A71">
        <v>70</v>
      </c>
      <c r="B71">
        <v>0.04</v>
      </c>
      <c r="C71" s="28">
        <f t="shared" si="1"/>
        <v>1.736780602617901E-2</v>
      </c>
    </row>
    <row r="72" spans="1:3" x14ac:dyDescent="0.3">
      <c r="A72">
        <v>71</v>
      </c>
      <c r="B72">
        <v>0.02</v>
      </c>
      <c r="C72" s="28">
        <f t="shared" si="1"/>
        <v>1.768873451914418E-2</v>
      </c>
    </row>
    <row r="73" spans="1:3" x14ac:dyDescent="0.3">
      <c r="A73">
        <v>72</v>
      </c>
      <c r="B73">
        <v>0.06</v>
      </c>
      <c r="C73" s="28">
        <f t="shared" si="1"/>
        <v>1.8014847322677479E-2</v>
      </c>
    </row>
    <row r="74" spans="1:3" x14ac:dyDescent="0.3">
      <c r="A74">
        <v>73</v>
      </c>
      <c r="B74">
        <v>0.06</v>
      </c>
      <c r="C74" s="28">
        <f t="shared" si="1"/>
        <v>1.8346212761918636E-2</v>
      </c>
    </row>
    <row r="75" spans="1:3" x14ac:dyDescent="0.3">
      <c r="A75">
        <v>74</v>
      </c>
      <c r="B75">
        <v>-0.01</v>
      </c>
      <c r="C75" s="28">
        <f t="shared" si="1"/>
        <v>1.8682899761779167E-2</v>
      </c>
    </row>
    <row r="76" spans="1:3" x14ac:dyDescent="0.3">
      <c r="A76">
        <v>75</v>
      </c>
      <c r="B76">
        <v>-0.03</v>
      </c>
      <c r="C76" s="28">
        <f t="shared" si="1"/>
        <v>1.902497784645495E-2</v>
      </c>
    </row>
    <row r="77" spans="1:3" x14ac:dyDescent="0.3">
      <c r="A77">
        <v>76</v>
      </c>
      <c r="B77">
        <v>7.0000000000000007E-2</v>
      </c>
      <c r="C77" s="28">
        <f t="shared" si="1"/>
        <v>1.937251713880429E-2</v>
      </c>
    </row>
    <row r="78" spans="1:3" x14ac:dyDescent="0.3">
      <c r="A78">
        <v>77</v>
      </c>
      <c r="B78">
        <v>-0.04</v>
      </c>
      <c r="C78" s="28">
        <f t="shared" si="1"/>
        <v>1.9725588359589874E-2</v>
      </c>
    </row>
    <row r="79" spans="1:3" x14ac:dyDescent="0.3">
      <c r="A79">
        <v>78</v>
      </c>
      <c r="B79">
        <v>-0.06</v>
      </c>
      <c r="C79" s="28">
        <f t="shared" si="1"/>
        <v>2.0084262826581684E-2</v>
      </c>
    </row>
    <row r="80" spans="1:3" x14ac:dyDescent="0.3">
      <c r="A80">
        <v>79</v>
      </c>
      <c r="B80">
        <v>0.06</v>
      </c>
      <c r="C80" s="28">
        <f t="shared" si="1"/>
        <v>2.044861245351895E-2</v>
      </c>
    </row>
    <row r="81" spans="1:3" x14ac:dyDescent="0.3">
      <c r="A81">
        <v>80</v>
      </c>
      <c r="B81">
        <v>0.05</v>
      </c>
      <c r="C81" s="28">
        <f t="shared" si="1"/>
        <v>2.0818709748928708E-2</v>
      </c>
    </row>
    <row r="82" spans="1:3" x14ac:dyDescent="0.3">
      <c r="A82">
        <v>81</v>
      </c>
      <c r="B82">
        <v>0.13</v>
      </c>
      <c r="C82" s="28">
        <f t="shared" si="1"/>
        <v>2.1194627814798698E-2</v>
      </c>
    </row>
    <row r="83" spans="1:3" x14ac:dyDescent="0.3">
      <c r="A83">
        <v>82</v>
      </c>
      <c r="B83">
        <v>0.09</v>
      </c>
      <c r="C83" s="28">
        <f t="shared" si="1"/>
        <v>2.1576440345102067E-2</v>
      </c>
    </row>
    <row r="84" spans="1:3" x14ac:dyDescent="0.3">
      <c r="A84">
        <v>83</v>
      </c>
      <c r="B84">
        <v>0.09</v>
      </c>
      <c r="C84" s="28">
        <f t="shared" si="1"/>
        <v>2.1964221624171974E-2</v>
      </c>
    </row>
    <row r="85" spans="1:3" x14ac:dyDescent="0.3">
      <c r="A85">
        <v>84</v>
      </c>
      <c r="B85">
        <v>0.03</v>
      </c>
      <c r="C85" s="28">
        <f t="shared" si="1"/>
        <v>2.2358046524923413E-2</v>
      </c>
    </row>
    <row r="86" spans="1:3" x14ac:dyDescent="0.3">
      <c r="A86">
        <v>85</v>
      </c>
      <c r="B86">
        <v>0.02</v>
      </c>
      <c r="C86" s="28">
        <f t="shared" si="1"/>
        <v>2.2757990506920154E-2</v>
      </c>
    </row>
    <row r="87" spans="1:3" x14ac:dyDescent="0.3">
      <c r="A87">
        <v>86</v>
      </c>
      <c r="B87">
        <v>0.05</v>
      </c>
      <c r="C87" s="28">
        <f t="shared" si="1"/>
        <v>2.3164129614284542E-2</v>
      </c>
    </row>
    <row r="88" spans="1:3" x14ac:dyDescent="0.3">
      <c r="A88">
        <v>87</v>
      </c>
      <c r="B88">
        <v>0.02</v>
      </c>
      <c r="C88" s="28">
        <f t="shared" si="1"/>
        <v>2.3576540473447517E-2</v>
      </c>
    </row>
    <row r="89" spans="1:3" x14ac:dyDescent="0.3">
      <c r="A89">
        <v>88</v>
      </c>
      <c r="B89">
        <v>-0.03</v>
      </c>
      <c r="C89" s="28">
        <f t="shared" si="1"/>
        <v>2.3995300290737091E-2</v>
      </c>
    </row>
    <row r="90" spans="1:3" x14ac:dyDescent="0.3">
      <c r="A90">
        <v>89</v>
      </c>
      <c r="B90">
        <v>-0.06</v>
      </c>
      <c r="C90" s="28">
        <f t="shared" si="1"/>
        <v>2.4420486849802529E-2</v>
      </c>
    </row>
    <row r="91" spans="1:3" x14ac:dyDescent="0.3">
      <c r="A91">
        <v>90</v>
      </c>
      <c r="B91">
        <v>7.0000000000000007E-2</v>
      </c>
      <c r="C91" s="28">
        <f t="shared" si="1"/>
        <v>2.4852178508872332E-2</v>
      </c>
    </row>
    <row r="92" spans="1:3" x14ac:dyDescent="0.3">
      <c r="A92">
        <v>91</v>
      </c>
      <c r="B92">
        <v>0.05</v>
      </c>
      <c r="C92" s="28">
        <f t="shared" si="1"/>
        <v>2.529045419784336E-2</v>
      </c>
    </row>
    <row r="93" spans="1:3" x14ac:dyDescent="0.3">
      <c r="A93">
        <v>92</v>
      </c>
      <c r="B93">
        <v>0.06</v>
      </c>
      <c r="C93" s="28">
        <f t="shared" si="1"/>
        <v>2.5735393415199221E-2</v>
      </c>
    </row>
    <row r="94" spans="1:3" x14ac:dyDescent="0.3">
      <c r="A94">
        <v>93</v>
      </c>
      <c r="B94">
        <v>0.04</v>
      </c>
      <c r="C94" s="28">
        <f t="shared" si="1"/>
        <v>2.6187076224755409E-2</v>
      </c>
    </row>
    <row r="95" spans="1:3" x14ac:dyDescent="0.3">
      <c r="A95">
        <v>94</v>
      </c>
      <c r="B95">
        <v>-0.02</v>
      </c>
      <c r="C95" s="28">
        <f t="shared" si="1"/>
        <v>2.6645583252229148E-2</v>
      </c>
    </row>
    <row r="96" spans="1:3" x14ac:dyDescent="0.3">
      <c r="A96">
        <v>95</v>
      </c>
      <c r="B96">
        <v>0.09</v>
      </c>
      <c r="C96" s="28">
        <f t="shared" si="1"/>
        <v>2.7110995681631497E-2</v>
      </c>
    </row>
    <row r="97" spans="1:3" x14ac:dyDescent="0.3">
      <c r="A97">
        <v>96</v>
      </c>
      <c r="B97">
        <v>0.01</v>
      </c>
      <c r="C97" s="28">
        <f t="shared" si="1"/>
        <v>2.7583395251479716E-2</v>
      </c>
    </row>
    <row r="98" spans="1:3" x14ac:dyDescent="0.3">
      <c r="A98">
        <v>97</v>
      </c>
      <c r="B98">
        <v>-0.01</v>
      </c>
      <c r="C98" s="28">
        <f t="shared" si="1"/>
        <v>2.8062864250827522E-2</v>
      </c>
    </row>
    <row r="99" spans="1:3" x14ac:dyDescent="0.3">
      <c r="A99">
        <v>98</v>
      </c>
      <c r="B99">
        <v>-0.01</v>
      </c>
      <c r="C99" s="28">
        <f t="shared" si="1"/>
        <v>2.85494855151113E-2</v>
      </c>
    </row>
    <row r="100" spans="1:3" x14ac:dyDescent="0.3">
      <c r="A100">
        <v>99</v>
      </c>
      <c r="B100">
        <v>0.01</v>
      </c>
      <c r="C100" s="28">
        <f t="shared" si="1"/>
        <v>2.9043342421809677E-2</v>
      </c>
    </row>
    <row r="101" spans="1:3" x14ac:dyDescent="0.3">
      <c r="A101">
        <v>100</v>
      </c>
      <c r="B101">
        <v>0.01</v>
      </c>
      <c r="C101" s="28">
        <f t="shared" si="1"/>
        <v>2.9544518885914771E-2</v>
      </c>
    </row>
    <row r="102" spans="1:3" x14ac:dyDescent="0.3">
      <c r="A102">
        <v>101</v>
      </c>
      <c r="B102">
        <v>0</v>
      </c>
      <c r="C102" s="28">
        <f t="shared" si="1"/>
        <v>3.0053099355212623E-2</v>
      </c>
    </row>
    <row r="103" spans="1:3" x14ac:dyDescent="0.3">
      <c r="A103">
        <v>102</v>
      </c>
      <c r="B103">
        <v>7.0000000000000007E-2</v>
      </c>
      <c r="C103" s="28">
        <f t="shared" si="1"/>
        <v>3.0569168805371069E-2</v>
      </c>
    </row>
    <row r="104" spans="1:3" x14ac:dyDescent="0.3">
      <c r="A104">
        <v>103</v>
      </c>
      <c r="B104">
        <v>0.06</v>
      </c>
      <c r="C104" s="28">
        <f t="shared" si="1"/>
        <v>3.1092812734832352E-2</v>
      </c>
    </row>
    <row r="105" spans="1:3" x14ac:dyDescent="0.3">
      <c r="A105">
        <v>104</v>
      </c>
      <c r="B105">
        <v>0</v>
      </c>
      <c r="C105" s="28">
        <f t="shared" si="1"/>
        <v>3.1624117159509156E-2</v>
      </c>
    </row>
    <row r="106" spans="1:3" x14ac:dyDescent="0.3">
      <c r="A106">
        <v>105</v>
      </c>
      <c r="B106">
        <v>0.1</v>
      </c>
      <c r="C106" s="28">
        <f t="shared" si="1"/>
        <v>3.2163168607281405E-2</v>
      </c>
    </row>
    <row r="107" spans="1:3" x14ac:dyDescent="0.3">
      <c r="A107">
        <v>106</v>
      </c>
      <c r="B107">
        <v>-0.06</v>
      </c>
      <c r="C107" s="28">
        <f t="shared" si="1"/>
        <v>3.2710054112292178E-2</v>
      </c>
    </row>
    <row r="108" spans="1:3" x14ac:dyDescent="0.3">
      <c r="A108">
        <v>107</v>
      </c>
      <c r="B108">
        <v>0.06</v>
      </c>
      <c r="C108" s="28">
        <f t="shared" si="1"/>
        <v>3.326486120904034E-2</v>
      </c>
    </row>
    <row r="109" spans="1:3" x14ac:dyDescent="0.3">
      <c r="A109">
        <v>108</v>
      </c>
      <c r="B109">
        <v>0.03</v>
      </c>
      <c r="C109" s="28">
        <f t="shared" si="1"/>
        <v>3.3827677926268437E-2</v>
      </c>
    </row>
    <row r="110" spans="1:3" x14ac:dyDescent="0.3">
      <c r="A110">
        <v>109</v>
      </c>
      <c r="B110">
        <v>0.04</v>
      </c>
      <c r="C110" s="28">
        <f t="shared" si="1"/>
        <v>3.439859278064334E-2</v>
      </c>
    </row>
    <row r="111" spans="1:3" x14ac:dyDescent="0.3">
      <c r="A111">
        <v>110</v>
      </c>
      <c r="B111">
        <v>0</v>
      </c>
      <c r="C111" s="28">
        <f t="shared" si="1"/>
        <v>3.4977694770228267E-2</v>
      </c>
    </row>
    <row r="112" spans="1:3" x14ac:dyDescent="0.3">
      <c r="A112">
        <v>111</v>
      </c>
      <c r="B112">
        <v>0.01</v>
      </c>
      <c r="C112" s="28">
        <f t="shared" si="1"/>
        <v>3.5565073367743692E-2</v>
      </c>
    </row>
    <row r="113" spans="1:3" x14ac:dyDescent="0.3">
      <c r="A113">
        <v>112</v>
      </c>
      <c r="B113">
        <v>0.08</v>
      </c>
      <c r="C113" s="28">
        <f t="shared" si="1"/>
        <v>3.6160818513615745E-2</v>
      </c>
    </row>
    <row r="114" spans="1:3" x14ac:dyDescent="0.3">
      <c r="A114">
        <v>113</v>
      </c>
      <c r="B114">
        <v>0.08</v>
      </c>
      <c r="C114" s="28">
        <f t="shared" si="1"/>
        <v>3.6765020608810095E-2</v>
      </c>
    </row>
    <row r="115" spans="1:3" x14ac:dyDescent="0.3">
      <c r="A115">
        <v>114</v>
      </c>
      <c r="B115">
        <v>0.06</v>
      </c>
      <c r="C115" s="28">
        <f t="shared" si="1"/>
        <v>3.7377770507449552E-2</v>
      </c>
    </row>
    <row r="116" spans="1:3" x14ac:dyDescent="0.3">
      <c r="A116">
        <v>115</v>
      </c>
      <c r="B116">
        <v>7.0000000000000007E-2</v>
      </c>
      <c r="C116" s="28">
        <f t="shared" si="1"/>
        <v>3.7999159509213343E-2</v>
      </c>
    </row>
    <row r="117" spans="1:3" x14ac:dyDescent="0.3">
      <c r="A117">
        <v>116</v>
      </c>
      <c r="B117">
        <v>0.12</v>
      </c>
      <c r="C117" s="28">
        <f t="shared" si="1"/>
        <v>3.8629279351516825E-2</v>
      </c>
    </row>
    <row r="118" spans="1:3" x14ac:dyDescent="0.3">
      <c r="A118">
        <v>117</v>
      </c>
      <c r="B118">
        <v>0.05</v>
      </c>
      <c r="C118" s="28">
        <f t="shared" si="1"/>
        <v>3.9268222201469492E-2</v>
      </c>
    </row>
    <row r="119" spans="1:3" x14ac:dyDescent="0.3">
      <c r="A119">
        <v>118</v>
      </c>
      <c r="B119">
        <v>7.0000000000000007E-2</v>
      </c>
      <c r="C119" s="28">
        <f t="shared" si="1"/>
        <v>3.9916080647609764E-2</v>
      </c>
    </row>
    <row r="120" spans="1:3" x14ac:dyDescent="0.3">
      <c r="A120">
        <v>119</v>
      </c>
      <c r="B120">
        <v>0.13</v>
      </c>
      <c r="C120" s="28">
        <f t="shared" si="1"/>
        <v>4.0572947691415187E-2</v>
      </c>
    </row>
    <row r="121" spans="1:3" x14ac:dyDescent="0.3">
      <c r="A121">
        <v>120</v>
      </c>
      <c r="B121">
        <v>0.02</v>
      </c>
      <c r="C121" s="28">
        <f t="shared" si="1"/>
        <v>4.1238916738585686E-2</v>
      </c>
    </row>
    <row r="122" spans="1:3" x14ac:dyDescent="0.3">
      <c r="A122">
        <v>121</v>
      </c>
      <c r="B122">
        <v>0.09</v>
      </c>
      <c r="C122" s="28">
        <f t="shared" si="1"/>
        <v>4.1914081590099322E-2</v>
      </c>
    </row>
    <row r="123" spans="1:3" x14ac:dyDescent="0.3">
      <c r="A123">
        <v>122</v>
      </c>
      <c r="B123">
        <v>0.05</v>
      </c>
      <c r="C123" s="28">
        <f t="shared" si="1"/>
        <v>4.2598536433038334E-2</v>
      </c>
    </row>
    <row r="124" spans="1:3" x14ac:dyDescent="0.3">
      <c r="A124">
        <v>123</v>
      </c>
      <c r="B124">
        <v>0.1</v>
      </c>
      <c r="C124" s="28">
        <f t="shared" si="1"/>
        <v>4.3292375831184254E-2</v>
      </c>
    </row>
    <row r="125" spans="1:3" x14ac:dyDescent="0.3">
      <c r="A125">
        <v>124</v>
      </c>
      <c r="B125">
        <v>0.04</v>
      </c>
      <c r="C125" s="28">
        <f t="shared" si="1"/>
        <v>4.3995694715380541E-2</v>
      </c>
    </row>
    <row r="126" spans="1:3" x14ac:dyDescent="0.3">
      <c r="A126">
        <v>125</v>
      </c>
      <c r="B126">
        <v>0.01</v>
      </c>
      <c r="C126" s="28">
        <f t="shared" si="1"/>
        <v>4.4708588373661512E-2</v>
      </c>
    </row>
    <row r="127" spans="1:3" x14ac:dyDescent="0.3">
      <c r="A127">
        <v>126</v>
      </c>
      <c r="B127">
        <v>0.1</v>
      </c>
      <c r="C127" s="28">
        <f t="shared" si="1"/>
        <v>4.5431152441146185E-2</v>
      </c>
    </row>
    <row r="128" spans="1:3" x14ac:dyDescent="0.3">
      <c r="A128">
        <v>127</v>
      </c>
      <c r="B128">
        <v>0.02</v>
      </c>
      <c r="C128" s="28">
        <f t="shared" si="1"/>
        <v>4.6163482889695788E-2</v>
      </c>
    </row>
    <row r="129" spans="1:3" x14ac:dyDescent="0.3">
      <c r="A129">
        <v>128</v>
      </c>
      <c r="B129">
        <v>7.0000000000000007E-2</v>
      </c>
      <c r="C129" s="28">
        <f t="shared" si="1"/>
        <v>4.6905676017333302E-2</v>
      </c>
    </row>
    <row r="130" spans="1:3" x14ac:dyDescent="0.3">
      <c r="A130">
        <v>129</v>
      </c>
      <c r="B130">
        <v>7.0000000000000007E-2</v>
      </c>
      <c r="C130" s="28">
        <f t="shared" si="1"/>
        <v>4.7657828437424561E-2</v>
      </c>
    </row>
    <row r="131" spans="1:3" x14ac:dyDescent="0.3">
      <c r="A131">
        <v>130</v>
      </c>
      <c r="B131">
        <v>0.03</v>
      </c>
      <c r="C131" s="28">
        <f t="shared" ref="C131:C194" si="2">$D$4*EXP(-1*($D$5*(A131-$D$6))^2)</f>
        <v>4.8420037067619145E-2</v>
      </c>
    </row>
    <row r="132" spans="1:3" x14ac:dyDescent="0.3">
      <c r="A132">
        <v>131</v>
      </c>
      <c r="B132">
        <v>0.03</v>
      </c>
      <c r="C132" s="28">
        <f t="shared" si="2"/>
        <v>4.919239911855041E-2</v>
      </c>
    </row>
    <row r="133" spans="1:3" x14ac:dyDescent="0.3">
      <c r="A133">
        <v>132</v>
      </c>
      <c r="B133">
        <v>-0.02</v>
      </c>
      <c r="C133" s="28">
        <f t="shared" si="2"/>
        <v>4.9975012082293054E-2</v>
      </c>
    </row>
    <row r="134" spans="1:3" x14ac:dyDescent="0.3">
      <c r="A134">
        <v>133</v>
      </c>
      <c r="B134">
        <v>0.15</v>
      </c>
      <c r="C134" s="28">
        <f t="shared" si="2"/>
        <v>5.0767973720578057E-2</v>
      </c>
    </row>
    <row r="135" spans="1:3" x14ac:dyDescent="0.3">
      <c r="A135">
        <v>134</v>
      </c>
      <c r="B135">
        <v>0.02</v>
      </c>
      <c r="C135" s="28">
        <f t="shared" si="2"/>
        <v>5.1571382052763209E-2</v>
      </c>
    </row>
    <row r="136" spans="1:3" x14ac:dyDescent="0.3">
      <c r="A136">
        <v>135</v>
      </c>
      <c r="B136">
        <v>0.06</v>
      </c>
      <c r="C136" s="28">
        <f t="shared" si="2"/>
        <v>5.2385335343559214E-2</v>
      </c>
    </row>
    <row r="137" spans="1:3" x14ac:dyDescent="0.3">
      <c r="A137">
        <v>136</v>
      </c>
      <c r="B137">
        <v>0.04</v>
      </c>
      <c r="C137" s="28">
        <f t="shared" si="2"/>
        <v>5.3209932090509532E-2</v>
      </c>
    </row>
    <row r="138" spans="1:3" x14ac:dyDescent="0.3">
      <c r="A138">
        <v>137</v>
      </c>
      <c r="B138">
        <v>0.2</v>
      </c>
      <c r="C138" s="28">
        <f t="shared" si="2"/>
        <v>5.4045271011224284E-2</v>
      </c>
    </row>
    <row r="139" spans="1:3" x14ac:dyDescent="0.3">
      <c r="A139">
        <v>138</v>
      </c>
      <c r="B139">
        <v>0.12</v>
      </c>
      <c r="C139" s="28">
        <f t="shared" si="2"/>
        <v>5.4891451030366738E-2</v>
      </c>
    </row>
    <row r="140" spans="1:3" x14ac:dyDescent="0.3">
      <c r="A140">
        <v>139</v>
      </c>
      <c r="B140">
        <v>0.1</v>
      </c>
      <c r="C140" s="28">
        <f t="shared" si="2"/>
        <v>5.5748571266392252E-2</v>
      </c>
    </row>
    <row r="141" spans="1:3" x14ac:dyDescent="0.3">
      <c r="A141">
        <v>140</v>
      </c>
      <c r="B141">
        <v>0.12</v>
      </c>
      <c r="C141" s="28">
        <f t="shared" si="2"/>
        <v>5.6616731018038609E-2</v>
      </c>
    </row>
    <row r="142" spans="1:3" x14ac:dyDescent="0.3">
      <c r="A142">
        <v>141</v>
      </c>
      <c r="B142">
        <v>7.0000000000000007E-2</v>
      </c>
      <c r="C142" s="28">
        <f t="shared" si="2"/>
        <v>5.7496029750567612E-2</v>
      </c>
    </row>
    <row r="143" spans="1:3" x14ac:dyDescent="0.3">
      <c r="A143">
        <v>142</v>
      </c>
      <c r="B143">
        <v>0.09</v>
      </c>
      <c r="C143" s="28">
        <f t="shared" si="2"/>
        <v>5.8386567081757601E-2</v>
      </c>
    </row>
    <row r="144" spans="1:3" x14ac:dyDescent="0.3">
      <c r="A144">
        <v>143</v>
      </c>
      <c r="B144">
        <v>0.05</v>
      </c>
      <c r="C144" s="28">
        <f t="shared" si="2"/>
        <v>5.9288442767646041E-2</v>
      </c>
    </row>
    <row r="145" spans="1:3" x14ac:dyDescent="0.3">
      <c r="A145">
        <v>144</v>
      </c>
      <c r="B145">
        <v>0</v>
      </c>
      <c r="C145" s="28">
        <f t="shared" si="2"/>
        <v>6.0201756688022252E-2</v>
      </c>
    </row>
    <row r="146" spans="1:3" x14ac:dyDescent="0.3">
      <c r="A146">
        <v>145</v>
      </c>
      <c r="B146">
        <v>0.12</v>
      </c>
      <c r="C146" s="28">
        <f t="shared" si="2"/>
        <v>6.1126608831669892E-2</v>
      </c>
    </row>
    <row r="147" spans="1:3" x14ac:dyDescent="0.3">
      <c r="A147">
        <v>146</v>
      </c>
      <c r="B147">
        <v>0.05</v>
      </c>
      <c r="C147" s="28">
        <f t="shared" si="2"/>
        <v>6.2063099281359183E-2</v>
      </c>
    </row>
    <row r="148" spans="1:3" x14ac:dyDescent="0.3">
      <c r="A148">
        <v>147</v>
      </c>
      <c r="B148">
        <v>0</v>
      </c>
      <c r="C148" s="28">
        <f t="shared" si="2"/>
        <v>6.3011328198588484E-2</v>
      </c>
    </row>
    <row r="149" spans="1:3" x14ac:dyDescent="0.3">
      <c r="A149">
        <v>148</v>
      </c>
      <c r="B149">
        <v>0.1</v>
      </c>
      <c r="C149" s="28">
        <f t="shared" si="2"/>
        <v>6.3971395808075607E-2</v>
      </c>
    </row>
    <row r="150" spans="1:3" x14ac:dyDescent="0.3">
      <c r="A150">
        <v>149</v>
      </c>
      <c r="B150">
        <v>0.1</v>
      </c>
      <c r="C150" s="28">
        <f t="shared" si="2"/>
        <v>6.4943402381998333E-2</v>
      </c>
    </row>
    <row r="151" spans="1:3" x14ac:dyDescent="0.3">
      <c r="A151">
        <v>150</v>
      </c>
      <c r="B151">
        <v>0.09</v>
      </c>
      <c r="C151" s="28">
        <f t="shared" si="2"/>
        <v>6.5927448223984803E-2</v>
      </c>
    </row>
    <row r="152" spans="1:3" x14ac:dyDescent="0.3">
      <c r="A152">
        <v>151</v>
      </c>
      <c r="B152">
        <v>0.09</v>
      </c>
      <c r="C152" s="28">
        <f t="shared" si="2"/>
        <v>6.6923633652853753E-2</v>
      </c>
    </row>
    <row r="153" spans="1:3" x14ac:dyDescent="0.3">
      <c r="A153">
        <v>152</v>
      </c>
      <c r="B153">
        <v>0.04</v>
      </c>
      <c r="C153" s="28">
        <f t="shared" si="2"/>
        <v>6.793205898610509E-2</v>
      </c>
    </row>
    <row r="154" spans="1:3" x14ac:dyDescent="0.3">
      <c r="A154">
        <v>153</v>
      </c>
      <c r="B154">
        <v>0.1</v>
      </c>
      <c r="C154" s="28">
        <f t="shared" si="2"/>
        <v>6.8952824523160164E-2</v>
      </c>
    </row>
    <row r="155" spans="1:3" x14ac:dyDescent="0.3">
      <c r="A155">
        <v>154</v>
      </c>
      <c r="B155">
        <v>0.1</v>
      </c>
      <c r="C155" s="28">
        <f t="shared" si="2"/>
        <v>6.9986030528353879E-2</v>
      </c>
    </row>
    <row r="156" spans="1:3" x14ac:dyDescent="0.3">
      <c r="A156">
        <v>155</v>
      </c>
      <c r="B156">
        <v>0.12</v>
      </c>
      <c r="C156" s="28">
        <f t="shared" si="2"/>
        <v>7.1031777213677594E-2</v>
      </c>
    </row>
    <row r="157" spans="1:3" x14ac:dyDescent="0.3">
      <c r="A157">
        <v>156</v>
      </c>
      <c r="B157">
        <v>-7.0000000000000007E-2</v>
      </c>
      <c r="C157" s="28">
        <f t="shared" si="2"/>
        <v>7.2090164721274289E-2</v>
      </c>
    </row>
    <row r="158" spans="1:3" x14ac:dyDescent="0.3">
      <c r="A158">
        <v>157</v>
      </c>
      <c r="B158">
        <v>0.1</v>
      </c>
      <c r="C158" s="28">
        <f t="shared" si="2"/>
        <v>7.3161293105686143E-2</v>
      </c>
    </row>
    <row r="159" spans="1:3" x14ac:dyDescent="0.3">
      <c r="A159">
        <v>158</v>
      </c>
      <c r="B159">
        <v>0.15</v>
      </c>
      <c r="C159" s="28">
        <f t="shared" si="2"/>
        <v>7.4245262315855612E-2</v>
      </c>
    </row>
    <row r="160" spans="1:3" x14ac:dyDescent="0.3">
      <c r="A160">
        <v>159</v>
      </c>
      <c r="B160">
        <v>-0.01</v>
      </c>
      <c r="C160" s="28">
        <f t="shared" si="2"/>
        <v>7.5342172176880759E-2</v>
      </c>
    </row>
    <row r="161" spans="1:3" x14ac:dyDescent="0.3">
      <c r="A161">
        <v>160</v>
      </c>
      <c r="B161">
        <v>0.08</v>
      </c>
      <c r="C161" s="28">
        <f t="shared" si="2"/>
        <v>7.6452122371525974E-2</v>
      </c>
    </row>
    <row r="162" spans="1:3" x14ac:dyDescent="0.3">
      <c r="A162">
        <v>161</v>
      </c>
      <c r="B162">
        <v>0.15</v>
      </c>
      <c r="C162" s="28">
        <f t="shared" si="2"/>
        <v>7.757521242148796E-2</v>
      </c>
    </row>
    <row r="163" spans="1:3" x14ac:dyDescent="0.3">
      <c r="A163">
        <v>162</v>
      </c>
      <c r="B163">
        <v>0.16</v>
      </c>
      <c r="C163" s="28">
        <f t="shared" si="2"/>
        <v>7.8711541668420079E-2</v>
      </c>
    </row>
    <row r="164" spans="1:3" x14ac:dyDescent="0.3">
      <c r="A164">
        <v>163</v>
      </c>
      <c r="B164">
        <v>0.09</v>
      </c>
      <c r="C164" s="28">
        <f t="shared" si="2"/>
        <v>7.9861209254714058E-2</v>
      </c>
    </row>
    <row r="165" spans="1:3" x14ac:dyDescent="0.3">
      <c r="A165">
        <v>164</v>
      </c>
      <c r="B165">
        <v>0.09</v>
      </c>
      <c r="C165" s="28">
        <f t="shared" si="2"/>
        <v>8.1024314104042316E-2</v>
      </c>
    </row>
    <row r="166" spans="1:3" x14ac:dyDescent="0.3">
      <c r="A166">
        <v>165</v>
      </c>
      <c r="B166">
        <v>0.17</v>
      </c>
      <c r="C166" s="28">
        <f t="shared" si="2"/>
        <v>8.2200954901660309E-2</v>
      </c>
    </row>
    <row r="167" spans="1:3" x14ac:dyDescent="0.3">
      <c r="A167">
        <v>166</v>
      </c>
      <c r="B167">
        <v>0.08</v>
      </c>
      <c r="C167" s="28">
        <f t="shared" si="2"/>
        <v>8.3391230074472078E-2</v>
      </c>
    </row>
    <row r="168" spans="1:3" x14ac:dyDescent="0.3">
      <c r="A168">
        <v>167</v>
      </c>
      <c r="B168">
        <v>0.05</v>
      </c>
      <c r="C168" s="28">
        <f t="shared" si="2"/>
        <v>8.4595237770859352E-2</v>
      </c>
    </row>
    <row r="169" spans="1:3" x14ac:dyDescent="0.3">
      <c r="A169">
        <v>168</v>
      </c>
      <c r="B169">
        <v>0.13</v>
      </c>
      <c r="C169" s="28">
        <f t="shared" si="2"/>
        <v>8.5813075840276448E-2</v>
      </c>
    </row>
    <row r="170" spans="1:3" x14ac:dyDescent="0.3">
      <c r="A170">
        <v>169</v>
      </c>
      <c r="B170">
        <v>0.09</v>
      </c>
      <c r="C170" s="28">
        <f t="shared" si="2"/>
        <v>8.7044841812612225E-2</v>
      </c>
    </row>
    <row r="171" spans="1:3" x14ac:dyDescent="0.3">
      <c r="A171">
        <v>170</v>
      </c>
      <c r="B171">
        <v>0.14000000000000001</v>
      </c>
      <c r="C171" s="28">
        <f t="shared" si="2"/>
        <v>8.8290632877321348E-2</v>
      </c>
    </row>
    <row r="172" spans="1:3" x14ac:dyDescent="0.3">
      <c r="A172">
        <v>171</v>
      </c>
      <c r="B172">
        <v>0.11</v>
      </c>
      <c r="C172" s="28">
        <f t="shared" si="2"/>
        <v>8.9550545862326497E-2</v>
      </c>
    </row>
    <row r="173" spans="1:3" x14ac:dyDescent="0.3">
      <c r="A173">
        <v>172</v>
      </c>
      <c r="B173">
        <v>0.16</v>
      </c>
      <c r="C173" s="28">
        <f t="shared" si="2"/>
        <v>9.0824677212693675E-2</v>
      </c>
    </row>
    <row r="174" spans="1:3" x14ac:dyDescent="0.3">
      <c r="A174">
        <v>173</v>
      </c>
      <c r="B174">
        <v>0.09</v>
      </c>
      <c r="C174" s="28">
        <f t="shared" si="2"/>
        <v>9.211312296908214E-2</v>
      </c>
    </row>
    <row r="175" spans="1:3" x14ac:dyDescent="0.3">
      <c r="A175">
        <v>174</v>
      </c>
      <c r="B175">
        <v>0.04</v>
      </c>
      <c r="C175" s="28">
        <f t="shared" si="2"/>
        <v>9.3415978745972211E-2</v>
      </c>
    </row>
    <row r="176" spans="1:3" x14ac:dyDescent="0.3">
      <c r="A176">
        <v>175</v>
      </c>
      <c r="B176">
        <v>0.02</v>
      </c>
      <c r="C176" s="28">
        <f t="shared" si="2"/>
        <v>9.4733339709672071E-2</v>
      </c>
    </row>
    <row r="177" spans="1:3" x14ac:dyDescent="0.3">
      <c r="A177">
        <v>176</v>
      </c>
      <c r="B177">
        <v>-0.03</v>
      </c>
      <c r="C177" s="28">
        <f t="shared" si="2"/>
        <v>9.6065300556107056E-2</v>
      </c>
    </row>
    <row r="178" spans="1:3" x14ac:dyDescent="0.3">
      <c r="A178">
        <v>177</v>
      </c>
      <c r="B178">
        <v>0.1</v>
      </c>
      <c r="C178" s="28">
        <f t="shared" si="2"/>
        <v>9.7411955488392654E-2</v>
      </c>
    </row>
    <row r="179" spans="1:3" x14ac:dyDescent="0.3">
      <c r="A179">
        <v>178</v>
      </c>
      <c r="B179">
        <v>0.11</v>
      </c>
      <c r="C179" s="28">
        <f t="shared" si="2"/>
        <v>9.8773398194194881E-2</v>
      </c>
    </row>
    <row r="180" spans="1:3" x14ac:dyDescent="0.3">
      <c r="A180">
        <v>179</v>
      </c>
      <c r="B180">
        <v>0.1</v>
      </c>
      <c r="C180" s="28">
        <f t="shared" si="2"/>
        <v>0.10014972182288025</v>
      </c>
    </row>
    <row r="181" spans="1:3" x14ac:dyDescent="0.3">
      <c r="A181">
        <v>180</v>
      </c>
      <c r="B181">
        <v>0.11</v>
      </c>
      <c r="C181" s="28">
        <f t="shared" si="2"/>
        <v>0.10154101896245797</v>
      </c>
    </row>
    <row r="182" spans="1:3" x14ac:dyDescent="0.3">
      <c r="A182">
        <v>181</v>
      </c>
      <c r="B182">
        <v>0.12</v>
      </c>
      <c r="C182" s="28">
        <f t="shared" si="2"/>
        <v>0.10294738161631768</v>
      </c>
    </row>
    <row r="183" spans="1:3" x14ac:dyDescent="0.3">
      <c r="A183">
        <v>182</v>
      </c>
      <c r="B183">
        <v>0.18</v>
      </c>
      <c r="C183" s="28">
        <f t="shared" si="2"/>
        <v>0.10436890117976493</v>
      </c>
    </row>
    <row r="184" spans="1:3" x14ac:dyDescent="0.3">
      <c r="A184">
        <v>183</v>
      </c>
      <c r="B184">
        <v>0.11</v>
      </c>
      <c r="C184" s="28">
        <f t="shared" si="2"/>
        <v>0.10580566841635829</v>
      </c>
    </row>
    <row r="185" spans="1:3" x14ac:dyDescent="0.3">
      <c r="A185">
        <v>184</v>
      </c>
      <c r="B185">
        <v>0.05</v>
      </c>
      <c r="C185" s="28">
        <f t="shared" si="2"/>
        <v>0.10725777343405085</v>
      </c>
    </row>
    <row r="186" spans="1:3" x14ac:dyDescent="0.3">
      <c r="A186">
        <v>185</v>
      </c>
      <c r="B186">
        <v>0.04</v>
      </c>
      <c r="C186" s="28">
        <f t="shared" si="2"/>
        <v>0.10872530566113982</v>
      </c>
    </row>
    <row r="187" spans="1:3" x14ac:dyDescent="0.3">
      <c r="A187">
        <v>186</v>
      </c>
      <c r="B187">
        <v>0.12</v>
      </c>
      <c r="C187" s="28">
        <f t="shared" si="2"/>
        <v>0.11020835382202601</v>
      </c>
    </row>
    <row r="188" spans="1:3" x14ac:dyDescent="0.3">
      <c r="A188">
        <v>187</v>
      </c>
      <c r="B188">
        <v>0.16</v>
      </c>
      <c r="C188" s="28">
        <f t="shared" si="2"/>
        <v>0.11170700591278937</v>
      </c>
    </row>
    <row r="189" spans="1:3" x14ac:dyDescent="0.3">
      <c r="A189">
        <v>188</v>
      </c>
      <c r="B189">
        <v>0.04</v>
      </c>
      <c r="C189" s="28">
        <f t="shared" si="2"/>
        <v>0.1132213491765816</v>
      </c>
    </row>
    <row r="190" spans="1:3" x14ac:dyDescent="0.3">
      <c r="A190">
        <v>189</v>
      </c>
      <c r="B190">
        <v>0.08</v>
      </c>
      <c r="C190" s="28">
        <f t="shared" si="2"/>
        <v>0.11475147007884132</v>
      </c>
    </row>
    <row r="191" spans="1:3" x14ac:dyDescent="0.3">
      <c r="A191">
        <v>190</v>
      </c>
      <c r="B191">
        <v>0.14000000000000001</v>
      </c>
      <c r="C191" s="28">
        <f t="shared" si="2"/>
        <v>0.11629745428233389</v>
      </c>
    </row>
    <row r="192" spans="1:3" x14ac:dyDescent="0.3">
      <c r="A192">
        <v>191</v>
      </c>
      <c r="B192">
        <v>0.11</v>
      </c>
      <c r="C192" s="28">
        <f t="shared" si="2"/>
        <v>0.11785938662202167</v>
      </c>
    </row>
    <row r="193" spans="1:3" x14ac:dyDescent="0.3">
      <c r="A193">
        <v>192</v>
      </c>
      <c r="B193">
        <v>0.1</v>
      </c>
      <c r="C193" s="28">
        <f t="shared" si="2"/>
        <v>0.11943735107976693</v>
      </c>
    </row>
    <row r="194" spans="1:3" x14ac:dyDescent="0.3">
      <c r="A194">
        <v>193</v>
      </c>
      <c r="B194">
        <v>0.11</v>
      </c>
      <c r="C194" s="28">
        <f t="shared" si="2"/>
        <v>0.12103143075887306</v>
      </c>
    </row>
    <row r="195" spans="1:3" x14ac:dyDescent="0.3">
      <c r="A195">
        <v>194</v>
      </c>
      <c r="B195">
        <v>0.1</v>
      </c>
      <c r="C195" s="28">
        <f t="shared" ref="C195:C258" si="3">$D$4*EXP(-1*($D$5*(A195-$D$6))^2)</f>
        <v>0.12264170785846661</v>
      </c>
    </row>
    <row r="196" spans="1:3" x14ac:dyDescent="0.3">
      <c r="A196">
        <v>195</v>
      </c>
      <c r="B196">
        <v>0.08</v>
      </c>
      <c r="C196" s="28">
        <f t="shared" si="3"/>
        <v>0.12426826364772592</v>
      </c>
    </row>
    <row r="197" spans="1:3" x14ac:dyDescent="0.3">
      <c r="A197">
        <v>196</v>
      </c>
      <c r="B197">
        <v>0.16</v>
      </c>
      <c r="C197" s="28">
        <f t="shared" si="3"/>
        <v>0.12591117843995991</v>
      </c>
    </row>
    <row r="198" spans="1:3" x14ac:dyDescent="0.3">
      <c r="A198">
        <v>197</v>
      </c>
      <c r="B198">
        <v>0.13</v>
      </c>
      <c r="C198" s="28">
        <f t="shared" si="3"/>
        <v>0.12757053156654222</v>
      </c>
    </row>
    <row r="199" spans="1:3" x14ac:dyDescent="0.3">
      <c r="A199">
        <v>198</v>
      </c>
      <c r="B199">
        <v>0.19</v>
      </c>
      <c r="C199" s="28">
        <f t="shared" si="3"/>
        <v>0.12924640135070353</v>
      </c>
    </row>
    <row r="200" spans="1:3" x14ac:dyDescent="0.3">
      <c r="A200">
        <v>199</v>
      </c>
      <c r="B200">
        <v>0.14000000000000001</v>
      </c>
      <c r="C200" s="28">
        <f t="shared" si="3"/>
        <v>0.13093886508118974</v>
      </c>
    </row>
    <row r="201" spans="1:3" x14ac:dyDescent="0.3">
      <c r="A201">
        <v>200</v>
      </c>
      <c r="B201">
        <v>0.13</v>
      </c>
      <c r="C201" s="28">
        <f t="shared" si="3"/>
        <v>0.13264799898578764</v>
      </c>
    </row>
    <row r="202" spans="1:3" x14ac:dyDescent="0.3">
      <c r="A202">
        <v>201</v>
      </c>
      <c r="B202">
        <v>0.15</v>
      </c>
      <c r="C202" s="28">
        <f t="shared" si="3"/>
        <v>0.13437387820472574</v>
      </c>
    </row>
    <row r="203" spans="1:3" x14ac:dyDescent="0.3">
      <c r="A203">
        <v>202</v>
      </c>
      <c r="B203">
        <v>0.15</v>
      </c>
      <c r="C203" s="28">
        <f t="shared" si="3"/>
        <v>0.13611657676395258</v>
      </c>
    </row>
    <row r="204" spans="1:3" x14ac:dyDescent="0.3">
      <c r="A204">
        <v>203</v>
      </c>
      <c r="B204">
        <v>0.14000000000000001</v>
      </c>
      <c r="C204" s="28">
        <f t="shared" si="3"/>
        <v>0.13787616754830007</v>
      </c>
    </row>
    <row r="205" spans="1:3" x14ac:dyDescent="0.3">
      <c r="A205">
        <v>204</v>
      </c>
      <c r="B205">
        <v>0.08</v>
      </c>
      <c r="C205" s="28">
        <f t="shared" si="3"/>
        <v>0.1396527222745354</v>
      </c>
    </row>
    <row r="206" spans="1:3" x14ac:dyDescent="0.3">
      <c r="A206">
        <v>205</v>
      </c>
      <c r="B206">
        <v>0.15</v>
      </c>
      <c r="C206" s="28">
        <f t="shared" si="3"/>
        <v>0.14144631146430808</v>
      </c>
    </row>
    <row r="207" spans="1:3" x14ac:dyDescent="0.3">
      <c r="A207">
        <v>206</v>
      </c>
      <c r="B207">
        <v>0.15</v>
      </c>
      <c r="C207" s="28">
        <f t="shared" si="3"/>
        <v>0.14325700441699582</v>
      </c>
    </row>
    <row r="208" spans="1:3" x14ac:dyDescent="0.3">
      <c r="A208">
        <v>207</v>
      </c>
      <c r="B208">
        <v>0.18</v>
      </c>
      <c r="C208" s="28">
        <f t="shared" si="3"/>
        <v>0.14508486918245642</v>
      </c>
    </row>
    <row r="209" spans="1:3" x14ac:dyDescent="0.3">
      <c r="A209">
        <v>208</v>
      </c>
      <c r="B209">
        <v>0.11</v>
      </c>
      <c r="C209" s="28">
        <f t="shared" si="3"/>
        <v>0.14692997253369061</v>
      </c>
    </row>
    <row r="210" spans="1:3" x14ac:dyDescent="0.3">
      <c r="A210">
        <v>209</v>
      </c>
      <c r="B210">
        <v>0.18</v>
      </c>
      <c r="C210" s="28">
        <f t="shared" si="3"/>
        <v>0.14879237993942176</v>
      </c>
    </row>
    <row r="211" spans="1:3" x14ac:dyDescent="0.3">
      <c r="A211">
        <v>210</v>
      </c>
      <c r="B211">
        <v>0.16</v>
      </c>
      <c r="C211" s="28">
        <f t="shared" si="3"/>
        <v>0.15067215553659688</v>
      </c>
    </row>
    <row r="212" spans="1:3" x14ac:dyDescent="0.3">
      <c r="A212">
        <v>211</v>
      </c>
      <c r="B212">
        <v>0.16</v>
      </c>
      <c r="C212" s="28">
        <f t="shared" si="3"/>
        <v>0.15256936210281746</v>
      </c>
    </row>
    <row r="213" spans="1:3" x14ac:dyDescent="0.3">
      <c r="A213">
        <v>212</v>
      </c>
      <c r="B213">
        <v>0.2</v>
      </c>
      <c r="C213" s="28">
        <f t="shared" si="3"/>
        <v>0.15448406102870355</v>
      </c>
    </row>
    <row r="214" spans="1:3" x14ac:dyDescent="0.3">
      <c r="A214">
        <v>213</v>
      </c>
      <c r="B214">
        <v>0.25</v>
      </c>
      <c r="C214" s="28">
        <f t="shared" si="3"/>
        <v>0.15641631229019867</v>
      </c>
    </row>
    <row r="215" spans="1:3" x14ac:dyDescent="0.3">
      <c r="A215">
        <v>214</v>
      </c>
      <c r="B215">
        <v>0.09</v>
      </c>
      <c r="C215" s="28">
        <f t="shared" si="3"/>
        <v>0.15836617442082143</v>
      </c>
    </row>
    <row r="216" spans="1:3" x14ac:dyDescent="0.3">
      <c r="A216">
        <v>215</v>
      </c>
      <c r="B216">
        <v>0.1</v>
      </c>
      <c r="C216" s="28">
        <f t="shared" si="3"/>
        <v>0.16033370448386922</v>
      </c>
    </row>
    <row r="217" spans="1:3" x14ac:dyDescent="0.3">
      <c r="A217">
        <v>216</v>
      </c>
      <c r="B217">
        <v>0.19</v>
      </c>
      <c r="C217" s="28">
        <f t="shared" si="3"/>
        <v>0.16231895804458213</v>
      </c>
    </row>
    <row r="218" spans="1:3" x14ac:dyDescent="0.3">
      <c r="A218">
        <v>217</v>
      </c>
      <c r="B218">
        <v>0.22</v>
      </c>
      <c r="C218" s="28">
        <f t="shared" si="3"/>
        <v>0.16432198914227147</v>
      </c>
    </row>
    <row r="219" spans="1:3" x14ac:dyDescent="0.3">
      <c r="A219">
        <v>218</v>
      </c>
      <c r="B219">
        <v>0.12</v>
      </c>
      <c r="C219" s="28">
        <f t="shared" si="3"/>
        <v>0.16634285026242174</v>
      </c>
    </row>
    <row r="220" spans="1:3" x14ac:dyDescent="0.3">
      <c r="A220">
        <v>219</v>
      </c>
      <c r="B220">
        <v>0.06</v>
      </c>
      <c r="C220" s="28">
        <f t="shared" si="3"/>
        <v>0.16838159230876962</v>
      </c>
    </row>
    <row r="221" spans="1:3" x14ac:dyDescent="0.3">
      <c r="A221">
        <v>220</v>
      </c>
      <c r="B221">
        <v>0.12</v>
      </c>
      <c r="C221" s="28">
        <f t="shared" si="3"/>
        <v>0.17043826457537017</v>
      </c>
    </row>
    <row r="222" spans="1:3" x14ac:dyDescent="0.3">
      <c r="A222">
        <v>221</v>
      </c>
      <c r="B222">
        <v>0.18</v>
      </c>
      <c r="C222" s="28">
        <f t="shared" si="3"/>
        <v>0.17251291471865443</v>
      </c>
    </row>
    <row r="223" spans="1:3" x14ac:dyDescent="0.3">
      <c r="A223">
        <v>222</v>
      </c>
      <c r="B223">
        <v>0.2</v>
      </c>
      <c r="C223" s="28">
        <f t="shared" si="3"/>
        <v>0.1746055887294867</v>
      </c>
    </row>
    <row r="224" spans="1:3" x14ac:dyDescent="0.3">
      <c r="A224">
        <v>223</v>
      </c>
      <c r="B224">
        <v>0.13</v>
      </c>
      <c r="C224" s="28">
        <f t="shared" si="3"/>
        <v>0.17671633090522743</v>
      </c>
    </row>
    <row r="225" spans="1:3" x14ac:dyDescent="0.3">
      <c r="A225">
        <v>224</v>
      </c>
      <c r="B225">
        <v>0.14000000000000001</v>
      </c>
      <c r="C225" s="28">
        <f t="shared" si="3"/>
        <v>0.17884518382180975</v>
      </c>
    </row>
    <row r="226" spans="1:3" x14ac:dyDescent="0.3">
      <c r="A226">
        <v>225</v>
      </c>
      <c r="B226">
        <v>0.2</v>
      </c>
      <c r="C226" s="28">
        <f t="shared" si="3"/>
        <v>0.18099218830583641</v>
      </c>
    </row>
    <row r="227" spans="1:3" x14ac:dyDescent="0.3">
      <c r="A227">
        <v>226</v>
      </c>
      <c r="B227">
        <v>0.19</v>
      </c>
      <c r="C227" s="28">
        <f t="shared" si="3"/>
        <v>0.18315738340670465</v>
      </c>
    </row>
    <row r="228" spans="1:3" x14ac:dyDescent="0.3">
      <c r="A228">
        <v>227</v>
      </c>
      <c r="B228">
        <v>0.16</v>
      </c>
      <c r="C228" s="28">
        <f t="shared" si="3"/>
        <v>0.1853408063687646</v>
      </c>
    </row>
    <row r="229" spans="1:3" x14ac:dyDescent="0.3">
      <c r="A229">
        <v>228</v>
      </c>
      <c r="B229">
        <v>0.19</v>
      </c>
      <c r="C229" s="28">
        <f t="shared" si="3"/>
        <v>0.18754249260352179</v>
      </c>
    </row>
    <row r="230" spans="1:3" x14ac:dyDescent="0.3">
      <c r="A230">
        <v>229</v>
      </c>
      <c r="B230">
        <v>0.14000000000000001</v>
      </c>
      <c r="C230" s="28">
        <f t="shared" si="3"/>
        <v>0.18976247566188795</v>
      </c>
    </row>
    <row r="231" spans="1:3" x14ac:dyDescent="0.3">
      <c r="A231">
        <v>230</v>
      </c>
      <c r="B231">
        <v>0.15</v>
      </c>
      <c r="C231" s="28">
        <f t="shared" si="3"/>
        <v>0.19200078720649014</v>
      </c>
    </row>
    <row r="232" spans="1:3" x14ac:dyDescent="0.3">
      <c r="A232">
        <v>231</v>
      </c>
      <c r="B232">
        <v>0.25</v>
      </c>
      <c r="C232" s="28">
        <f t="shared" si="3"/>
        <v>0.19425745698404373</v>
      </c>
    </row>
    <row r="233" spans="1:3" x14ac:dyDescent="0.3">
      <c r="A233">
        <v>232</v>
      </c>
      <c r="B233">
        <v>0.28000000000000003</v>
      </c>
      <c r="C233" s="28">
        <f t="shared" si="3"/>
        <v>0.19653251279779865</v>
      </c>
    </row>
    <row r="234" spans="1:3" x14ac:dyDescent="0.3">
      <c r="A234">
        <v>233</v>
      </c>
      <c r="B234">
        <v>0.16</v>
      </c>
      <c r="C234" s="28">
        <f t="shared" si="3"/>
        <v>0.19882598048006564</v>
      </c>
    </row>
    <row r="235" spans="1:3" x14ac:dyDescent="0.3">
      <c r="A235">
        <v>234</v>
      </c>
      <c r="B235">
        <v>0.19</v>
      </c>
      <c r="C235" s="28">
        <f t="shared" si="3"/>
        <v>0.20113788386483067</v>
      </c>
    </row>
    <row r="236" spans="1:3" x14ac:dyDescent="0.3">
      <c r="A236">
        <v>235</v>
      </c>
      <c r="B236">
        <v>0.21</v>
      </c>
      <c r="C236" s="28">
        <f t="shared" si="3"/>
        <v>0.20346824476046516</v>
      </c>
    </row>
    <row r="237" spans="1:3" x14ac:dyDescent="0.3">
      <c r="A237">
        <v>236</v>
      </c>
      <c r="B237">
        <v>0.3</v>
      </c>
      <c r="C237" s="28">
        <f t="shared" si="3"/>
        <v>0.20581708292254003</v>
      </c>
    </row>
    <row r="238" spans="1:3" x14ac:dyDescent="0.3">
      <c r="A238">
        <v>237</v>
      </c>
      <c r="B238">
        <v>0.24</v>
      </c>
      <c r="C238" s="28">
        <f t="shared" si="3"/>
        <v>0.20818441602675197</v>
      </c>
    </row>
    <row r="239" spans="1:3" x14ac:dyDescent="0.3">
      <c r="A239">
        <v>238</v>
      </c>
      <c r="B239">
        <v>0.28999999999999998</v>
      </c>
      <c r="C239" s="28">
        <f t="shared" si="3"/>
        <v>0.21057025964196968</v>
      </c>
    </row>
    <row r="240" spans="1:3" x14ac:dyDescent="0.3">
      <c r="A240">
        <v>239</v>
      </c>
      <c r="B240">
        <v>0.22</v>
      </c>
      <c r="C240" s="28">
        <f t="shared" si="3"/>
        <v>0.21297462720340751</v>
      </c>
    </row>
    <row r="241" spans="1:3" x14ac:dyDescent="0.3">
      <c r="A241">
        <v>240</v>
      </c>
      <c r="B241">
        <v>0.28999999999999998</v>
      </c>
      <c r="C241" s="28">
        <f t="shared" si="3"/>
        <v>0.21539752998593603</v>
      </c>
    </row>
    <row r="242" spans="1:3" x14ac:dyDescent="0.3">
      <c r="A242">
        <v>241</v>
      </c>
      <c r="B242">
        <v>0.18</v>
      </c>
      <c r="C242" s="28">
        <f t="shared" si="3"/>
        <v>0.2178389770775368</v>
      </c>
    </row>
    <row r="243" spans="1:3" x14ac:dyDescent="0.3">
      <c r="A243">
        <v>242</v>
      </c>
      <c r="B243">
        <v>0.17</v>
      </c>
      <c r="C243" s="28">
        <f t="shared" si="3"/>
        <v>0.22029897535291035</v>
      </c>
    </row>
    <row r="244" spans="1:3" x14ac:dyDescent="0.3">
      <c r="A244">
        <v>243</v>
      </c>
      <c r="B244">
        <v>0.28000000000000003</v>
      </c>
      <c r="C244" s="28">
        <f t="shared" si="3"/>
        <v>0.22277752944724416</v>
      </c>
    </row>
    <row r="245" spans="1:3" x14ac:dyDescent="0.3">
      <c r="A245">
        <v>244</v>
      </c>
      <c r="B245">
        <v>0.27</v>
      </c>
      <c r="C245" s="28">
        <f t="shared" si="3"/>
        <v>0.22527464173015138</v>
      </c>
    </row>
    <row r="246" spans="1:3" x14ac:dyDescent="0.3">
      <c r="A246">
        <v>245</v>
      </c>
      <c r="B246">
        <v>0.14000000000000001</v>
      </c>
      <c r="C246" s="28">
        <f t="shared" si="3"/>
        <v>0.22779031227978644</v>
      </c>
    </row>
    <row r="247" spans="1:3" x14ac:dyDescent="0.3">
      <c r="A247">
        <v>246</v>
      </c>
      <c r="B247">
        <v>0.28999999999999998</v>
      </c>
      <c r="C247" s="28">
        <f t="shared" si="3"/>
        <v>0.23032453885714774</v>
      </c>
    </row>
    <row r="248" spans="1:3" x14ac:dyDescent="0.3">
      <c r="A248">
        <v>247</v>
      </c>
      <c r="B248">
        <v>0.22</v>
      </c>
      <c r="C248" s="28">
        <f t="shared" si="3"/>
        <v>0.23287731688057506</v>
      </c>
    </row>
    <row r="249" spans="1:3" x14ac:dyDescent="0.3">
      <c r="A249">
        <v>248</v>
      </c>
      <c r="B249">
        <v>0.18</v>
      </c>
      <c r="C249" s="28">
        <f t="shared" si="3"/>
        <v>0.23544863940044963</v>
      </c>
    </row>
    <row r="250" spans="1:3" x14ac:dyDescent="0.3">
      <c r="A250">
        <v>249</v>
      </c>
      <c r="B250">
        <v>0.14000000000000001</v>
      </c>
      <c r="C250" s="28">
        <f t="shared" si="3"/>
        <v>0.2380384970741074</v>
      </c>
    </row>
    <row r="251" spans="1:3" x14ac:dyDescent="0.3">
      <c r="A251">
        <v>250</v>
      </c>
      <c r="B251">
        <v>0.2</v>
      </c>
      <c r="C251" s="28">
        <f t="shared" si="3"/>
        <v>0.24064687814097172</v>
      </c>
    </row>
    <row r="252" spans="1:3" x14ac:dyDescent="0.3">
      <c r="A252">
        <v>251</v>
      </c>
      <c r="B252">
        <v>0.27</v>
      </c>
      <c r="C252" s="28">
        <f t="shared" si="3"/>
        <v>0.24327376839791701</v>
      </c>
    </row>
    <row r="253" spans="1:3" x14ac:dyDescent="0.3">
      <c r="A253">
        <v>252</v>
      </c>
      <c r="B253">
        <v>0.28999999999999998</v>
      </c>
      <c r="C253" s="28">
        <f t="shared" si="3"/>
        <v>0.24591915117486773</v>
      </c>
    </row>
    <row r="254" spans="1:3" x14ac:dyDescent="0.3">
      <c r="A254">
        <v>253</v>
      </c>
      <c r="B254">
        <v>0.24</v>
      </c>
      <c r="C254" s="28">
        <f t="shared" si="3"/>
        <v>0.24858300731064673</v>
      </c>
    </row>
    <row r="255" spans="1:3" x14ac:dyDescent="0.3">
      <c r="A255">
        <v>254</v>
      </c>
      <c r="B255">
        <v>0.25</v>
      </c>
      <c r="C255" s="28">
        <f t="shared" si="3"/>
        <v>0.25126531512907685</v>
      </c>
    </row>
    <row r="256" spans="1:3" x14ac:dyDescent="0.3">
      <c r="A256">
        <v>255</v>
      </c>
      <c r="B256">
        <v>0.26</v>
      </c>
      <c r="C256" s="28">
        <f t="shared" si="3"/>
        <v>0.25396605041534853</v>
      </c>
    </row>
    <row r="257" spans="1:3" x14ac:dyDescent="0.3">
      <c r="A257">
        <v>256</v>
      </c>
      <c r="B257">
        <v>0.24</v>
      </c>
      <c r="C257" s="28">
        <f t="shared" si="3"/>
        <v>0.25668518639265814</v>
      </c>
    </row>
    <row r="258" spans="1:3" x14ac:dyDescent="0.3">
      <c r="A258">
        <v>257</v>
      </c>
      <c r="B258">
        <v>0.3</v>
      </c>
      <c r="C258" s="28">
        <f t="shared" si="3"/>
        <v>0.25942269369913007</v>
      </c>
    </row>
    <row r="259" spans="1:3" x14ac:dyDescent="0.3">
      <c r="A259">
        <v>258</v>
      </c>
      <c r="B259">
        <v>0.24</v>
      </c>
      <c r="C259" s="28">
        <f t="shared" ref="C259:C322" si="4">$D$4*EXP(-1*($D$5*(A259-$D$6))^2)</f>
        <v>0.26217854036502736</v>
      </c>
    </row>
    <row r="260" spans="1:3" x14ac:dyDescent="0.3">
      <c r="A260">
        <v>259</v>
      </c>
      <c r="B260">
        <v>0.38</v>
      </c>
      <c r="C260" s="28">
        <f t="shared" si="4"/>
        <v>0.26495269179026365</v>
      </c>
    </row>
    <row r="261" spans="1:3" x14ac:dyDescent="0.3">
      <c r="A261">
        <v>260</v>
      </c>
      <c r="B261">
        <v>0.3</v>
      </c>
      <c r="C261" s="28">
        <f t="shared" si="4"/>
        <v>0.2677451107222209</v>
      </c>
    </row>
    <row r="262" spans="1:3" x14ac:dyDescent="0.3">
      <c r="A262">
        <v>261</v>
      </c>
      <c r="B262">
        <v>0.3</v>
      </c>
      <c r="C262" s="28">
        <f t="shared" si="4"/>
        <v>0.27055575723388581</v>
      </c>
    </row>
    <row r="263" spans="1:3" x14ac:dyDescent="0.3">
      <c r="A263">
        <v>262</v>
      </c>
      <c r="B263">
        <v>0.22</v>
      </c>
      <c r="C263" s="28">
        <f t="shared" si="4"/>
        <v>0.2733845887023108</v>
      </c>
    </row>
    <row r="264" spans="1:3" x14ac:dyDescent="0.3">
      <c r="A264">
        <v>263</v>
      </c>
      <c r="B264">
        <v>0.32</v>
      </c>
      <c r="C264" s="28">
        <f t="shared" si="4"/>
        <v>0.2762315597874106</v>
      </c>
    </row>
    <row r="265" spans="1:3" x14ac:dyDescent="0.3">
      <c r="A265">
        <v>264</v>
      </c>
      <c r="B265">
        <v>0.35</v>
      </c>
      <c r="C265" s="28">
        <f t="shared" si="4"/>
        <v>0.27909662241110045</v>
      </c>
    </row>
    <row r="266" spans="1:3" x14ac:dyDescent="0.3">
      <c r="A266">
        <v>265</v>
      </c>
      <c r="B266">
        <v>0.24</v>
      </c>
      <c r="C266" s="28">
        <f t="shared" si="4"/>
        <v>0.28197972573678803</v>
      </c>
    </row>
    <row r="267" spans="1:3" x14ac:dyDescent="0.3">
      <c r="A267">
        <v>266</v>
      </c>
      <c r="B267">
        <v>0.27</v>
      </c>
      <c r="C267" s="28">
        <f t="shared" si="4"/>
        <v>0.28488081614922528</v>
      </c>
    </row>
    <row r="268" spans="1:3" x14ac:dyDescent="0.3">
      <c r="A268">
        <v>267</v>
      </c>
      <c r="B268">
        <v>0.22</v>
      </c>
      <c r="C268" s="28">
        <f t="shared" si="4"/>
        <v>0.28779983723473063</v>
      </c>
    </row>
    <row r="269" spans="1:3" x14ac:dyDescent="0.3">
      <c r="A269">
        <v>268</v>
      </c>
      <c r="B269">
        <v>0.36</v>
      </c>
      <c r="C269" s="28">
        <f t="shared" si="4"/>
        <v>0.29073672976178877</v>
      </c>
    </row>
    <row r="270" spans="1:3" x14ac:dyDescent="0.3">
      <c r="A270">
        <v>269</v>
      </c>
      <c r="B270">
        <v>0.34</v>
      </c>
      <c r="C270" s="28">
        <f t="shared" si="4"/>
        <v>0.29369143166203815</v>
      </c>
    </row>
    <row r="271" spans="1:3" x14ac:dyDescent="0.3">
      <c r="A271">
        <v>270</v>
      </c>
      <c r="B271">
        <v>0.3</v>
      </c>
      <c r="C271" s="28">
        <f t="shared" si="4"/>
        <v>0.296663878011654</v>
      </c>
    </row>
    <row r="272" spans="1:3" x14ac:dyDescent="0.3">
      <c r="A272">
        <v>271</v>
      </c>
      <c r="B272">
        <v>0.19</v>
      </c>
      <c r="C272" s="28">
        <f t="shared" si="4"/>
        <v>0.29965400101313694</v>
      </c>
    </row>
    <row r="273" spans="1:3" x14ac:dyDescent="0.3">
      <c r="A273">
        <v>272</v>
      </c>
      <c r="B273">
        <v>0.33</v>
      </c>
      <c r="C273" s="28">
        <f t="shared" si="4"/>
        <v>0.30266172997751278</v>
      </c>
    </row>
    <row r="274" spans="1:3" x14ac:dyDescent="0.3">
      <c r="A274">
        <v>273</v>
      </c>
      <c r="B274">
        <v>0.33</v>
      </c>
      <c r="C274" s="28">
        <f t="shared" si="4"/>
        <v>0.30568699130695609</v>
      </c>
    </row>
    <row r="275" spans="1:3" x14ac:dyDescent="0.3">
      <c r="A275">
        <v>274</v>
      </c>
      <c r="B275">
        <v>0.37</v>
      </c>
      <c r="C275" s="28">
        <f t="shared" si="4"/>
        <v>0.30872970847784315</v>
      </c>
    </row>
    <row r="276" spans="1:3" x14ac:dyDescent="0.3">
      <c r="A276">
        <v>275</v>
      </c>
      <c r="B276">
        <v>0.26</v>
      </c>
      <c r="C276" s="28">
        <f t="shared" si="4"/>
        <v>0.31178980202424422</v>
      </c>
    </row>
    <row r="277" spans="1:3" x14ac:dyDescent="0.3">
      <c r="A277">
        <v>276</v>
      </c>
      <c r="B277">
        <v>0.37</v>
      </c>
      <c r="C277" s="28">
        <f t="shared" si="4"/>
        <v>0.31486718952186371</v>
      </c>
    </row>
    <row r="278" spans="1:3" x14ac:dyDescent="0.3">
      <c r="A278">
        <v>277</v>
      </c>
      <c r="B278">
        <v>0.28999999999999998</v>
      </c>
      <c r="C278" s="28">
        <f t="shared" si="4"/>
        <v>0.31796178557243476</v>
      </c>
    </row>
    <row r="279" spans="1:3" x14ac:dyDescent="0.3">
      <c r="A279">
        <v>278</v>
      </c>
      <c r="B279">
        <v>0.28000000000000003</v>
      </c>
      <c r="C279" s="28">
        <f t="shared" si="4"/>
        <v>0.32107350178858041</v>
      </c>
    </row>
    <row r="280" spans="1:3" x14ac:dyDescent="0.3">
      <c r="A280">
        <v>279</v>
      </c>
      <c r="B280">
        <v>0.24</v>
      </c>
      <c r="C280" s="28">
        <f t="shared" si="4"/>
        <v>0.32420224677914516</v>
      </c>
    </row>
    <row r="281" spans="1:3" x14ac:dyDescent="0.3">
      <c r="A281">
        <v>280</v>
      </c>
      <c r="B281">
        <v>0.39</v>
      </c>
      <c r="C281" s="28">
        <f t="shared" si="4"/>
        <v>0.32734792613501029</v>
      </c>
    </row>
    <row r="282" spans="1:3" x14ac:dyDescent="0.3">
      <c r="A282">
        <v>281</v>
      </c>
      <c r="B282">
        <v>0.28000000000000003</v>
      </c>
      <c r="C282" s="28">
        <f t="shared" si="4"/>
        <v>0.33051044241539523</v>
      </c>
    </row>
    <row r="283" spans="1:3" x14ac:dyDescent="0.3">
      <c r="A283">
        <v>282</v>
      </c>
      <c r="B283">
        <v>0.41</v>
      </c>
      <c r="C283" s="28">
        <f t="shared" si="4"/>
        <v>0.33368969513465924</v>
      </c>
    </row>
    <row r="284" spans="1:3" x14ac:dyDescent="0.3">
      <c r="A284">
        <v>283</v>
      </c>
      <c r="B284">
        <v>0.28000000000000003</v>
      </c>
      <c r="C284" s="28">
        <f t="shared" si="4"/>
        <v>0.33688558074960667</v>
      </c>
    </row>
    <row r="285" spans="1:3" x14ac:dyDescent="0.3">
      <c r="A285">
        <v>284</v>
      </c>
      <c r="B285">
        <v>0.32</v>
      </c>
      <c r="C285" s="28">
        <f t="shared" si="4"/>
        <v>0.34009799264730806</v>
      </c>
    </row>
    <row r="286" spans="1:3" x14ac:dyDescent="0.3">
      <c r="A286">
        <v>285</v>
      </c>
      <c r="B286">
        <v>0.28000000000000003</v>
      </c>
      <c r="C286" s="28">
        <f t="shared" si="4"/>
        <v>0.34332682113343976</v>
      </c>
    </row>
    <row r="287" spans="1:3" x14ac:dyDescent="0.3">
      <c r="A287">
        <v>286</v>
      </c>
      <c r="B287">
        <v>0.42</v>
      </c>
      <c r="C287" s="28">
        <f t="shared" si="4"/>
        <v>0.34657195342115615</v>
      </c>
    </row>
    <row r="288" spans="1:3" x14ac:dyDescent="0.3">
      <c r="A288">
        <v>287</v>
      </c>
      <c r="B288">
        <v>0.35</v>
      </c>
      <c r="C288" s="28">
        <f t="shared" si="4"/>
        <v>0.34983327362049715</v>
      </c>
    </row>
    <row r="289" spans="1:3" x14ac:dyDescent="0.3">
      <c r="A289">
        <v>288</v>
      </c>
      <c r="B289">
        <v>0.37</v>
      </c>
      <c r="C289" s="28">
        <f t="shared" si="4"/>
        <v>0.35311066272834241</v>
      </c>
    </row>
    <row r="290" spans="1:3" x14ac:dyDescent="0.3">
      <c r="A290">
        <v>289</v>
      </c>
      <c r="B290">
        <v>0.4</v>
      </c>
      <c r="C290" s="28">
        <f t="shared" si="4"/>
        <v>0.35640399861891658</v>
      </c>
    </row>
    <row r="291" spans="1:3" x14ac:dyDescent="0.3">
      <c r="A291">
        <v>290</v>
      </c>
      <c r="B291">
        <v>0.46</v>
      </c>
      <c r="C291" s="28">
        <f t="shared" si="4"/>
        <v>0.35971315603485621</v>
      </c>
    </row>
    <row r="292" spans="1:3" x14ac:dyDescent="0.3">
      <c r="A292">
        <v>291</v>
      </c>
      <c r="B292">
        <v>0.36</v>
      </c>
      <c r="C292" s="28">
        <f t="shared" si="4"/>
        <v>0.36303800657884389</v>
      </c>
    </row>
    <row r="293" spans="1:3" x14ac:dyDescent="0.3">
      <c r="A293">
        <v>292</v>
      </c>
      <c r="B293">
        <v>0.31</v>
      </c>
      <c r="C293" s="28">
        <f t="shared" si="4"/>
        <v>0.36637841870581794</v>
      </c>
    </row>
    <row r="294" spans="1:3" x14ac:dyDescent="0.3">
      <c r="A294">
        <v>293</v>
      </c>
      <c r="B294">
        <v>0.34</v>
      </c>
      <c r="C294" s="28">
        <f t="shared" si="4"/>
        <v>0.36973425771576413</v>
      </c>
    </row>
    <row r="295" spans="1:3" x14ac:dyDescent="0.3">
      <c r="A295">
        <v>294</v>
      </c>
      <c r="B295">
        <v>0.41</v>
      </c>
      <c r="C295" s="28">
        <f t="shared" si="4"/>
        <v>0.37310538574709728</v>
      </c>
    </row>
    <row r="296" spans="1:3" x14ac:dyDescent="0.3">
      <c r="A296">
        <v>295</v>
      </c>
      <c r="B296">
        <v>0.42</v>
      </c>
      <c r="C296" s="28">
        <f t="shared" si="4"/>
        <v>0.37649166177064003</v>
      </c>
    </row>
    <row r="297" spans="1:3" x14ac:dyDescent="0.3">
      <c r="A297">
        <v>296</v>
      </c>
      <c r="B297">
        <v>0.4</v>
      </c>
      <c r="C297" s="28">
        <f t="shared" si="4"/>
        <v>0.37989294158420417</v>
      </c>
    </row>
    <row r="298" spans="1:3" x14ac:dyDescent="0.3">
      <c r="A298">
        <v>297</v>
      </c>
      <c r="B298">
        <v>0.31</v>
      </c>
      <c r="C298" s="28">
        <f t="shared" si="4"/>
        <v>0.38330907780778417</v>
      </c>
    </row>
    <row r="299" spans="1:3" x14ac:dyDescent="0.3">
      <c r="A299">
        <v>298</v>
      </c>
      <c r="B299">
        <v>0.31</v>
      </c>
      <c r="C299" s="28">
        <f t="shared" si="4"/>
        <v>0.38673991987936623</v>
      </c>
    </row>
    <row r="300" spans="1:3" x14ac:dyDescent="0.3">
      <c r="A300">
        <v>299</v>
      </c>
      <c r="B300">
        <v>0.38</v>
      </c>
      <c r="C300" s="28">
        <f t="shared" si="4"/>
        <v>0.39018531405136292</v>
      </c>
    </row>
    <row r="301" spans="1:3" x14ac:dyDescent="0.3">
      <c r="A301">
        <v>300</v>
      </c>
      <c r="B301">
        <v>0.36</v>
      </c>
      <c r="C301" s="28">
        <f t="shared" si="4"/>
        <v>0.39364510338767689</v>
      </c>
    </row>
    <row r="302" spans="1:3" x14ac:dyDescent="0.3">
      <c r="A302">
        <v>301</v>
      </c>
      <c r="B302">
        <v>0.36</v>
      </c>
      <c r="C302" s="28">
        <f t="shared" si="4"/>
        <v>0.39711912776140235</v>
      </c>
    </row>
    <row r="303" spans="1:3" x14ac:dyDescent="0.3">
      <c r="A303">
        <v>302</v>
      </c>
      <c r="B303">
        <v>0.44</v>
      </c>
      <c r="C303" s="28">
        <f t="shared" si="4"/>
        <v>0.40060722385316905</v>
      </c>
    </row>
    <row r="304" spans="1:3" x14ac:dyDescent="0.3">
      <c r="A304">
        <v>303</v>
      </c>
      <c r="B304">
        <v>0.36</v>
      </c>
      <c r="C304" s="28">
        <f t="shared" si="4"/>
        <v>0.40410922515013581</v>
      </c>
    </row>
    <row r="305" spans="1:3" x14ac:dyDescent="0.3">
      <c r="A305">
        <v>304</v>
      </c>
      <c r="B305">
        <v>0.4</v>
      </c>
      <c r="C305" s="28">
        <f t="shared" si="4"/>
        <v>0.40762496194563846</v>
      </c>
    </row>
    <row r="306" spans="1:3" x14ac:dyDescent="0.3">
      <c r="A306">
        <v>305</v>
      </c>
      <c r="B306">
        <v>0.4</v>
      </c>
      <c r="C306" s="28">
        <f t="shared" si="4"/>
        <v>0.41115426133949995</v>
      </c>
    </row>
    <row r="307" spans="1:3" x14ac:dyDescent="0.3">
      <c r="A307">
        <v>306</v>
      </c>
      <c r="B307">
        <v>0.49</v>
      </c>
      <c r="C307" s="28">
        <f t="shared" si="4"/>
        <v>0.41469694723900624</v>
      </c>
    </row>
    <row r="308" spans="1:3" x14ac:dyDescent="0.3">
      <c r="A308">
        <v>307</v>
      </c>
      <c r="B308">
        <v>0.35</v>
      </c>
      <c r="C308" s="28">
        <f t="shared" si="4"/>
        <v>0.41825284036055443</v>
      </c>
    </row>
    <row r="309" spans="1:3" x14ac:dyDescent="0.3">
      <c r="A309">
        <v>308</v>
      </c>
      <c r="B309">
        <v>0.37</v>
      </c>
      <c r="C309" s="28">
        <f t="shared" si="4"/>
        <v>0.42182175823197926</v>
      </c>
    </row>
    <row r="310" spans="1:3" x14ac:dyDescent="0.3">
      <c r="A310">
        <v>309</v>
      </c>
      <c r="B310">
        <v>0.41</v>
      </c>
      <c r="C310" s="28">
        <f t="shared" si="4"/>
        <v>0.42540351519556141</v>
      </c>
    </row>
    <row r="311" spans="1:3" x14ac:dyDescent="0.3">
      <c r="A311">
        <v>310</v>
      </c>
      <c r="B311">
        <v>0.37</v>
      </c>
      <c r="C311" s="28">
        <f t="shared" si="4"/>
        <v>0.42899792241172552</v>
      </c>
    </row>
    <row r="312" spans="1:3" x14ac:dyDescent="0.3">
      <c r="A312">
        <v>311</v>
      </c>
      <c r="B312">
        <v>0.36</v>
      </c>
      <c r="C312" s="28">
        <f t="shared" si="4"/>
        <v>0.43260478786342904</v>
      </c>
    </row>
    <row r="313" spans="1:3" x14ac:dyDescent="0.3">
      <c r="A313">
        <v>312</v>
      </c>
      <c r="B313">
        <v>0.33</v>
      </c>
      <c r="C313" s="28">
        <f t="shared" si="4"/>
        <v>0.43622391636125074</v>
      </c>
    </row>
    <row r="314" spans="1:3" x14ac:dyDescent="0.3">
      <c r="A314">
        <v>313</v>
      </c>
      <c r="B314">
        <v>0.47</v>
      </c>
      <c r="C314" s="28">
        <f t="shared" si="4"/>
        <v>0.43985510954918006</v>
      </c>
    </row>
    <row r="315" spans="1:3" x14ac:dyDescent="0.3">
      <c r="A315">
        <v>314</v>
      </c>
      <c r="B315">
        <v>0.42</v>
      </c>
      <c r="C315" s="28">
        <f t="shared" si="4"/>
        <v>0.44349816591111485</v>
      </c>
    </row>
    <row r="316" spans="1:3" x14ac:dyDescent="0.3">
      <c r="A316">
        <v>315</v>
      </c>
      <c r="B316">
        <v>0.47</v>
      </c>
      <c r="C316" s="28">
        <f t="shared" si="4"/>
        <v>0.44715288077806858</v>
      </c>
    </row>
    <row r="317" spans="1:3" x14ac:dyDescent="0.3">
      <c r="A317">
        <v>316</v>
      </c>
      <c r="B317">
        <v>0.35</v>
      </c>
      <c r="C317" s="28">
        <f t="shared" si="4"/>
        <v>0.45081904633609454</v>
      </c>
    </row>
    <row r="318" spans="1:3" x14ac:dyDescent="0.3">
      <c r="A318">
        <v>317</v>
      </c>
      <c r="B318">
        <v>0.51</v>
      </c>
      <c r="C318" s="28">
        <f t="shared" si="4"/>
        <v>0.45449645163492752</v>
      </c>
    </row>
    <row r="319" spans="1:3" x14ac:dyDescent="0.3">
      <c r="A319">
        <v>318</v>
      </c>
      <c r="B319">
        <v>0.36</v>
      </c>
      <c r="C319" s="28">
        <f t="shared" si="4"/>
        <v>0.45818488259734991</v>
      </c>
    </row>
    <row r="320" spans="1:3" x14ac:dyDescent="0.3">
      <c r="A320">
        <v>319</v>
      </c>
      <c r="B320">
        <v>0.43</v>
      </c>
      <c r="C320" s="28">
        <f t="shared" si="4"/>
        <v>0.46188412202928325</v>
      </c>
    </row>
    <row r="321" spans="1:3" x14ac:dyDescent="0.3">
      <c r="A321">
        <v>320</v>
      </c>
      <c r="B321">
        <v>0.41</v>
      </c>
      <c r="C321" s="28">
        <f t="shared" si="4"/>
        <v>0.46559394963061101</v>
      </c>
    </row>
    <row r="322" spans="1:3" x14ac:dyDescent="0.3">
      <c r="A322">
        <v>321</v>
      </c>
      <c r="B322">
        <v>0.46</v>
      </c>
      <c r="C322" s="28">
        <f t="shared" si="4"/>
        <v>0.46931414200673272</v>
      </c>
    </row>
    <row r="323" spans="1:3" x14ac:dyDescent="0.3">
      <c r="A323">
        <v>322</v>
      </c>
      <c r="B323">
        <v>0.48</v>
      </c>
      <c r="C323" s="28">
        <f t="shared" ref="C323:C386" si="5">$D$4*EXP(-1*($D$5*(A323-$D$6))^2)</f>
        <v>0.4730444726808567</v>
      </c>
    </row>
    <row r="324" spans="1:3" x14ac:dyDescent="0.3">
      <c r="A324">
        <v>323</v>
      </c>
      <c r="B324">
        <v>0.56000000000000005</v>
      </c>
      <c r="C324" s="28">
        <f t="shared" si="5"/>
        <v>0.47678471210702961</v>
      </c>
    </row>
    <row r="325" spans="1:3" x14ac:dyDescent="0.3">
      <c r="A325">
        <v>324</v>
      </c>
      <c r="B325">
        <v>0.45</v>
      </c>
      <c r="C325" s="28">
        <f t="shared" si="5"/>
        <v>0.48053462768390931</v>
      </c>
    </row>
    <row r="326" spans="1:3" x14ac:dyDescent="0.3">
      <c r="A326">
        <v>325</v>
      </c>
      <c r="B326">
        <v>0.44</v>
      </c>
      <c r="C326" s="28">
        <f t="shared" si="5"/>
        <v>0.48429398376928101</v>
      </c>
    </row>
    <row r="327" spans="1:3" x14ac:dyDescent="0.3">
      <c r="A327">
        <v>326</v>
      </c>
      <c r="B327">
        <v>0.45</v>
      </c>
      <c r="C327" s="28">
        <f t="shared" si="5"/>
        <v>0.4880625416953206</v>
      </c>
    </row>
    <row r="328" spans="1:3" x14ac:dyDescent="0.3">
      <c r="A328">
        <v>327</v>
      </c>
      <c r="B328">
        <v>0.52</v>
      </c>
      <c r="C328" s="28">
        <f t="shared" si="5"/>
        <v>0.49184005978460577</v>
      </c>
    </row>
    <row r="329" spans="1:3" x14ac:dyDescent="0.3">
      <c r="A329">
        <v>328</v>
      </c>
      <c r="B329">
        <v>0.56000000000000005</v>
      </c>
      <c r="C329" s="28">
        <f t="shared" si="5"/>
        <v>0.49562629336687836</v>
      </c>
    </row>
    <row r="330" spans="1:3" x14ac:dyDescent="0.3">
      <c r="A330">
        <v>329</v>
      </c>
      <c r="B330">
        <v>0.43</v>
      </c>
      <c r="C330" s="28">
        <f t="shared" si="5"/>
        <v>0.49942099479655749</v>
      </c>
    </row>
    <row r="331" spans="1:3" x14ac:dyDescent="0.3">
      <c r="A331">
        <v>330</v>
      </c>
      <c r="B331">
        <v>0.55000000000000004</v>
      </c>
      <c r="C331" s="28">
        <f t="shared" si="5"/>
        <v>0.50322391347100814</v>
      </c>
    </row>
    <row r="332" spans="1:3" x14ac:dyDescent="0.3">
      <c r="A332">
        <v>331</v>
      </c>
      <c r="B332">
        <v>0.57999999999999996</v>
      </c>
      <c r="C332" s="28">
        <f t="shared" si="5"/>
        <v>0.50703479584956224</v>
      </c>
    </row>
    <row r="333" spans="1:3" x14ac:dyDescent="0.3">
      <c r="A333">
        <v>332</v>
      </c>
      <c r="B333">
        <v>0.47</v>
      </c>
      <c r="C333" s="28">
        <f t="shared" si="5"/>
        <v>0.51085338547329728</v>
      </c>
    </row>
    <row r="334" spans="1:3" x14ac:dyDescent="0.3">
      <c r="A334">
        <v>333</v>
      </c>
      <c r="B334">
        <v>0.52</v>
      </c>
      <c r="C334" s="28">
        <f t="shared" si="5"/>
        <v>0.51467942298557068</v>
      </c>
    </row>
    <row r="335" spans="1:3" x14ac:dyDescent="0.3">
      <c r="A335">
        <v>334</v>
      </c>
      <c r="B335">
        <v>0.47</v>
      </c>
      <c r="C335" s="28">
        <f t="shared" si="5"/>
        <v>0.51851264615331194</v>
      </c>
    </row>
    <row r="336" spans="1:3" x14ac:dyDescent="0.3">
      <c r="A336">
        <v>335</v>
      </c>
      <c r="B336">
        <v>0.55000000000000004</v>
      </c>
      <c r="C336" s="28">
        <f t="shared" si="5"/>
        <v>0.52235278988907119</v>
      </c>
    </row>
    <row r="337" spans="1:3" x14ac:dyDescent="0.3">
      <c r="A337">
        <v>336</v>
      </c>
      <c r="B337">
        <v>0.54</v>
      </c>
      <c r="C337" s="28">
        <f t="shared" si="5"/>
        <v>0.52619958627382735</v>
      </c>
    </row>
    <row r="338" spans="1:3" x14ac:dyDescent="0.3">
      <c r="A338">
        <v>337</v>
      </c>
      <c r="B338">
        <v>0.53</v>
      </c>
      <c r="C338" s="28">
        <f t="shared" si="5"/>
        <v>0.53005276458055239</v>
      </c>
    </row>
    <row r="339" spans="1:3" x14ac:dyDescent="0.3">
      <c r="A339">
        <v>338</v>
      </c>
      <c r="B339">
        <v>0.48</v>
      </c>
      <c r="C339" s="28">
        <f t="shared" si="5"/>
        <v>0.53391205129853436</v>
      </c>
    </row>
    <row r="340" spans="1:3" x14ac:dyDescent="0.3">
      <c r="A340">
        <v>339</v>
      </c>
      <c r="B340">
        <v>0.52</v>
      </c>
      <c r="C340" s="28">
        <f t="shared" si="5"/>
        <v>0.53777717015845572</v>
      </c>
    </row>
    <row r="341" spans="1:3" x14ac:dyDescent="0.3">
      <c r="A341">
        <v>340</v>
      </c>
      <c r="B341">
        <v>0.57999999999999996</v>
      </c>
      <c r="C341" s="28">
        <f t="shared" si="5"/>
        <v>0.54164784215823059</v>
      </c>
    </row>
    <row r="342" spans="1:3" x14ac:dyDescent="0.3">
      <c r="A342">
        <v>341</v>
      </c>
      <c r="B342">
        <v>0.54</v>
      </c>
      <c r="C342" s="28">
        <f t="shared" si="5"/>
        <v>0.54552378558959436</v>
      </c>
    </row>
    <row r="343" spans="1:3" x14ac:dyDescent="0.3">
      <c r="A343">
        <v>342</v>
      </c>
      <c r="B343">
        <v>0.6</v>
      </c>
      <c r="C343" s="28">
        <f t="shared" si="5"/>
        <v>0.54940471606544938</v>
      </c>
    </row>
    <row r="344" spans="1:3" x14ac:dyDescent="0.3">
      <c r="A344">
        <v>343</v>
      </c>
      <c r="B344">
        <v>0.5</v>
      </c>
      <c r="C344" s="28">
        <f t="shared" si="5"/>
        <v>0.55329034654796372</v>
      </c>
    </row>
    <row r="345" spans="1:3" x14ac:dyDescent="0.3">
      <c r="A345">
        <v>344</v>
      </c>
      <c r="B345">
        <v>0.59</v>
      </c>
      <c r="C345" s="28">
        <f t="shared" si="5"/>
        <v>0.55718038737741893</v>
      </c>
    </row>
    <row r="346" spans="1:3" x14ac:dyDescent="0.3">
      <c r="A346">
        <v>345</v>
      </c>
      <c r="B346">
        <v>0.62</v>
      </c>
      <c r="C346" s="28">
        <f t="shared" si="5"/>
        <v>0.56107454630181008</v>
      </c>
    </row>
    <row r="347" spans="1:3" x14ac:dyDescent="0.3">
      <c r="A347">
        <v>346</v>
      </c>
      <c r="B347">
        <v>0.5</v>
      </c>
      <c r="C347" s="28">
        <f t="shared" si="5"/>
        <v>0.56497252850718993</v>
      </c>
    </row>
    <row r="348" spans="1:3" x14ac:dyDescent="0.3">
      <c r="A348">
        <v>347</v>
      </c>
      <c r="B348">
        <v>0.59</v>
      </c>
      <c r="C348" s="28">
        <f t="shared" si="5"/>
        <v>0.56887403664876146</v>
      </c>
    </row>
    <row r="349" spans="1:3" x14ac:dyDescent="0.3">
      <c r="A349">
        <v>348</v>
      </c>
      <c r="B349">
        <v>0.48</v>
      </c>
      <c r="C349" s="28">
        <f t="shared" si="5"/>
        <v>0.57277877088270934</v>
      </c>
    </row>
    <row r="350" spans="1:3" x14ac:dyDescent="0.3">
      <c r="A350">
        <v>349</v>
      </c>
      <c r="B350">
        <v>0.57999999999999996</v>
      </c>
      <c r="C350" s="28">
        <f t="shared" si="5"/>
        <v>0.57668642889877375</v>
      </c>
    </row>
    <row r="351" spans="1:3" x14ac:dyDescent="0.3">
      <c r="A351">
        <v>350</v>
      </c>
      <c r="B351">
        <v>0.63</v>
      </c>
      <c r="C351" s="28">
        <f t="shared" si="5"/>
        <v>0.58059670595355906</v>
      </c>
    </row>
    <row r="352" spans="1:3" x14ac:dyDescent="0.3">
      <c r="A352">
        <v>351</v>
      </c>
      <c r="B352">
        <v>0.63</v>
      </c>
      <c r="C352" s="28">
        <f t="shared" si="5"/>
        <v>0.58450929490457704</v>
      </c>
    </row>
    <row r="353" spans="1:3" x14ac:dyDescent="0.3">
      <c r="A353">
        <v>352</v>
      </c>
      <c r="B353">
        <v>0.59</v>
      </c>
      <c r="C353" s="28">
        <f t="shared" si="5"/>
        <v>0.58842388624501885</v>
      </c>
    </row>
    <row r="354" spans="1:3" x14ac:dyDescent="0.3">
      <c r="A354">
        <v>353</v>
      </c>
      <c r="B354">
        <v>0.55000000000000004</v>
      </c>
      <c r="C354" s="28">
        <f t="shared" si="5"/>
        <v>0.59234016813925428</v>
      </c>
    </row>
    <row r="355" spans="1:3" x14ac:dyDescent="0.3">
      <c r="A355">
        <v>354</v>
      </c>
      <c r="B355">
        <v>0.62</v>
      </c>
      <c r="C355" s="28">
        <f t="shared" si="5"/>
        <v>0.59625782645905256</v>
      </c>
    </row>
    <row r="356" spans="1:3" x14ac:dyDescent="0.3">
      <c r="A356">
        <v>355</v>
      </c>
      <c r="B356">
        <v>0.62</v>
      </c>
      <c r="C356" s="28">
        <f t="shared" si="5"/>
        <v>0.60017654482052085</v>
      </c>
    </row>
    <row r="357" spans="1:3" x14ac:dyDescent="0.3">
      <c r="A357">
        <v>356</v>
      </c>
      <c r="B357">
        <v>0.64</v>
      </c>
      <c r="C357" s="28">
        <f t="shared" si="5"/>
        <v>0.6040960046217575</v>
      </c>
    </row>
    <row r="358" spans="1:3" x14ac:dyDescent="0.3">
      <c r="A358">
        <v>357</v>
      </c>
      <c r="B358">
        <v>0.56000000000000005</v>
      </c>
      <c r="C358" s="28">
        <f t="shared" si="5"/>
        <v>0.60801588508121307</v>
      </c>
    </row>
    <row r="359" spans="1:3" x14ac:dyDescent="0.3">
      <c r="A359">
        <v>358</v>
      </c>
      <c r="B359">
        <v>0.64</v>
      </c>
      <c r="C359" s="28">
        <f t="shared" si="5"/>
        <v>0.61193586327675542</v>
      </c>
    </row>
    <row r="360" spans="1:3" x14ac:dyDescent="0.3">
      <c r="A360">
        <v>359</v>
      </c>
      <c r="B360">
        <v>0.69</v>
      </c>
      <c r="C360" s="28">
        <f t="shared" si="5"/>
        <v>0.61585561418543522</v>
      </c>
    </row>
    <row r="361" spans="1:3" x14ac:dyDescent="0.3">
      <c r="A361">
        <v>360</v>
      </c>
      <c r="B361">
        <v>0.63</v>
      </c>
      <c r="C361" s="28">
        <f t="shared" si="5"/>
        <v>0.61977481072394203</v>
      </c>
    </row>
    <row r="362" spans="1:3" x14ac:dyDescent="0.3">
      <c r="A362">
        <v>361</v>
      </c>
      <c r="B362">
        <v>0.6</v>
      </c>
      <c r="C362" s="28">
        <f t="shared" si="5"/>
        <v>0.62369312378975161</v>
      </c>
    </row>
    <row r="363" spans="1:3" x14ac:dyDescent="0.3">
      <c r="A363">
        <v>362</v>
      </c>
      <c r="B363">
        <v>0.64</v>
      </c>
      <c r="C363" s="28">
        <f t="shared" si="5"/>
        <v>0.62761022230295316</v>
      </c>
    </row>
    <row r="364" spans="1:3" x14ac:dyDescent="0.3">
      <c r="A364">
        <v>363</v>
      </c>
      <c r="B364">
        <v>0.72</v>
      </c>
      <c r="C364" s="28">
        <f t="shared" si="5"/>
        <v>0.63152577324875248</v>
      </c>
    </row>
    <row r="365" spans="1:3" x14ac:dyDescent="0.3">
      <c r="A365">
        <v>364</v>
      </c>
      <c r="B365">
        <v>0.51</v>
      </c>
      <c r="C365" s="28">
        <f t="shared" si="5"/>
        <v>0.63543944172064604</v>
      </c>
    </row>
    <row r="366" spans="1:3" x14ac:dyDescent="0.3">
      <c r="A366">
        <v>365</v>
      </c>
      <c r="B366">
        <v>0.64</v>
      </c>
      <c r="C366" s="28">
        <f t="shared" si="5"/>
        <v>0.63935089096425735</v>
      </c>
    </row>
    <row r="367" spans="1:3" x14ac:dyDescent="0.3">
      <c r="A367">
        <v>366</v>
      </c>
      <c r="B367">
        <v>0.63</v>
      </c>
      <c r="C367" s="28">
        <f t="shared" si="5"/>
        <v>0.64325978242182924</v>
      </c>
    </row>
    <row r="368" spans="1:3" x14ac:dyDescent="0.3">
      <c r="A368">
        <v>367</v>
      </c>
      <c r="B368">
        <v>0.69</v>
      </c>
      <c r="C368" s="28">
        <f t="shared" si="5"/>
        <v>0.64716577577736645</v>
      </c>
    </row>
    <row r="369" spans="1:3" x14ac:dyDescent="0.3">
      <c r="A369">
        <v>368</v>
      </c>
      <c r="B369">
        <v>0.71</v>
      </c>
      <c r="C369" s="28">
        <f t="shared" si="5"/>
        <v>0.65106852900241918</v>
      </c>
    </row>
    <row r="370" spans="1:3" x14ac:dyDescent="0.3">
      <c r="A370">
        <v>369</v>
      </c>
      <c r="B370">
        <v>0.73</v>
      </c>
      <c r="C370" s="28">
        <f t="shared" si="5"/>
        <v>0.65496769840250213</v>
      </c>
    </row>
    <row r="371" spans="1:3" x14ac:dyDescent="0.3">
      <c r="A371">
        <v>370</v>
      </c>
      <c r="B371">
        <v>0.56000000000000005</v>
      </c>
      <c r="C371" s="28">
        <f t="shared" si="5"/>
        <v>0.65886293866413981</v>
      </c>
    </row>
    <row r="372" spans="1:3" x14ac:dyDescent="0.3">
      <c r="A372">
        <v>371</v>
      </c>
      <c r="B372">
        <v>0.7</v>
      </c>
      <c r="C372" s="28">
        <f t="shared" si="5"/>
        <v>0.66275390290253011</v>
      </c>
    </row>
    <row r="373" spans="1:3" x14ac:dyDescent="0.3">
      <c r="A373">
        <v>372</v>
      </c>
      <c r="B373">
        <v>0.68</v>
      </c>
      <c r="C373" s="28">
        <f t="shared" si="5"/>
        <v>0.66664024270982103</v>
      </c>
    </row>
    <row r="374" spans="1:3" x14ac:dyDescent="0.3">
      <c r="A374">
        <v>373</v>
      </c>
      <c r="B374">
        <v>0.7</v>
      </c>
      <c r="C374" s="28">
        <f t="shared" si="5"/>
        <v>0.6705216082039861</v>
      </c>
    </row>
    <row r="375" spans="1:3" x14ac:dyDescent="0.3">
      <c r="A375">
        <v>374</v>
      </c>
      <c r="B375">
        <v>0.7</v>
      </c>
      <c r="C375" s="28">
        <f t="shared" si="5"/>
        <v>0.67439764807829727</v>
      </c>
    </row>
    <row r="376" spans="1:3" x14ac:dyDescent="0.3">
      <c r="A376">
        <v>375</v>
      </c>
      <c r="B376">
        <v>0.67</v>
      </c>
      <c r="C376" s="28">
        <f t="shared" si="5"/>
        <v>0.6782680096513789</v>
      </c>
    </row>
    <row r="377" spans="1:3" x14ac:dyDescent="0.3">
      <c r="A377">
        <v>376</v>
      </c>
      <c r="B377">
        <v>0.76</v>
      </c>
      <c r="C377" s="28">
        <f t="shared" si="5"/>
        <v>0.68213233891784142</v>
      </c>
    </row>
    <row r="378" spans="1:3" x14ac:dyDescent="0.3">
      <c r="A378">
        <v>377</v>
      </c>
      <c r="B378">
        <v>0.71</v>
      </c>
      <c r="C378" s="28">
        <f t="shared" si="5"/>
        <v>0.68599028059947798</v>
      </c>
    </row>
    <row r="379" spans="1:3" x14ac:dyDescent="0.3">
      <c r="A379">
        <v>378</v>
      </c>
      <c r="B379">
        <v>0.68</v>
      </c>
      <c r="C379" s="28">
        <f t="shared" si="5"/>
        <v>0.68984147819702069</v>
      </c>
    </row>
    <row r="380" spans="1:3" x14ac:dyDescent="0.3">
      <c r="A380">
        <v>379</v>
      </c>
      <c r="B380">
        <v>0.69</v>
      </c>
      <c r="C380" s="28">
        <f t="shared" si="5"/>
        <v>0.69368557404244247</v>
      </c>
    </row>
    <row r="381" spans="1:3" x14ac:dyDescent="0.3">
      <c r="A381">
        <v>380</v>
      </c>
      <c r="B381">
        <v>0.69</v>
      </c>
      <c r="C381" s="28">
        <f t="shared" si="5"/>
        <v>0.69752220935179765</v>
      </c>
    </row>
    <row r="382" spans="1:3" x14ac:dyDescent="0.3">
      <c r="A382">
        <v>381</v>
      </c>
      <c r="B382">
        <v>0.61</v>
      </c>
      <c r="C382" s="28">
        <f t="shared" si="5"/>
        <v>0.70135102427858798</v>
      </c>
    </row>
    <row r="383" spans="1:3" x14ac:dyDescent="0.3">
      <c r="A383">
        <v>382</v>
      </c>
      <c r="B383">
        <v>0.72</v>
      </c>
      <c r="C383" s="28">
        <f t="shared" si="5"/>
        <v>0.70517165796764769</v>
      </c>
    </row>
    <row r="384" spans="1:3" x14ac:dyDescent="0.3">
      <c r="A384">
        <v>383</v>
      </c>
      <c r="B384">
        <v>0.71</v>
      </c>
      <c r="C384" s="28">
        <f t="shared" si="5"/>
        <v>0.7089837486095325</v>
      </c>
    </row>
    <row r="385" spans="1:3" x14ac:dyDescent="0.3">
      <c r="A385">
        <v>384</v>
      </c>
      <c r="B385">
        <v>0.74</v>
      </c>
      <c r="C385" s="28">
        <f t="shared" si="5"/>
        <v>0.71278693349540645</v>
      </c>
    </row>
    <row r="386" spans="1:3" x14ac:dyDescent="0.3">
      <c r="A386">
        <v>385</v>
      </c>
      <c r="B386">
        <v>0.7</v>
      </c>
      <c r="C386" s="28">
        <f t="shared" si="5"/>
        <v>0.71658084907241093</v>
      </c>
    </row>
    <row r="387" spans="1:3" x14ac:dyDescent="0.3">
      <c r="A387">
        <v>386</v>
      </c>
      <c r="B387">
        <v>0.76</v>
      </c>
      <c r="C387" s="28">
        <f t="shared" ref="C387:C450" si="6">$D$4*EXP(-1*($D$5*(A387-$D$6))^2)</f>
        <v>0.72036513099950994</v>
      </c>
    </row>
    <row r="388" spans="1:3" x14ac:dyDescent="0.3">
      <c r="A388">
        <v>387</v>
      </c>
      <c r="B388">
        <v>0.79</v>
      </c>
      <c r="C388" s="28">
        <f t="shared" si="6"/>
        <v>0.72413941420379357</v>
      </c>
    </row>
    <row r="389" spans="1:3" x14ac:dyDescent="0.3">
      <c r="A389">
        <v>388</v>
      </c>
      <c r="B389">
        <v>0.82</v>
      </c>
      <c r="C389" s="28">
        <f t="shared" si="6"/>
        <v>0.72790333293723586</v>
      </c>
    </row>
    <row r="390" spans="1:3" x14ac:dyDescent="0.3">
      <c r="A390">
        <v>389</v>
      </c>
      <c r="B390">
        <v>0.66</v>
      </c>
      <c r="C390" s="28">
        <f t="shared" si="6"/>
        <v>0.73165652083388832</v>
      </c>
    </row>
    <row r="391" spans="1:3" x14ac:dyDescent="0.3">
      <c r="A391">
        <v>390</v>
      </c>
      <c r="B391">
        <v>0.76</v>
      </c>
      <c r="C391" s="28">
        <f t="shared" si="6"/>
        <v>0.73539861096750214</v>
      </c>
    </row>
    <row r="392" spans="1:3" x14ac:dyDescent="0.3">
      <c r="A392">
        <v>391</v>
      </c>
      <c r="B392">
        <v>0.72</v>
      </c>
      <c r="C392" s="28">
        <f t="shared" si="6"/>
        <v>0.73912923590956336</v>
      </c>
    </row>
    <row r="393" spans="1:3" x14ac:dyDescent="0.3">
      <c r="A393">
        <v>392</v>
      </c>
      <c r="B393">
        <v>0.7</v>
      </c>
      <c r="C393" s="28">
        <f t="shared" si="6"/>
        <v>0.74284802778773218</v>
      </c>
    </row>
    <row r="394" spans="1:3" x14ac:dyDescent="0.3">
      <c r="A394">
        <v>393</v>
      </c>
      <c r="B394">
        <v>0.78</v>
      </c>
      <c r="C394" s="28">
        <f t="shared" si="6"/>
        <v>0.74655461834466985</v>
      </c>
    </row>
    <row r="395" spans="1:3" x14ac:dyDescent="0.3">
      <c r="A395">
        <v>394</v>
      </c>
      <c r="B395">
        <v>0.86</v>
      </c>
      <c r="C395" s="28">
        <f t="shared" si="6"/>
        <v>0.75024863899724503</v>
      </c>
    </row>
    <row r="396" spans="1:3" x14ac:dyDescent="0.3">
      <c r="A396">
        <v>395</v>
      </c>
      <c r="B396">
        <v>0.82</v>
      </c>
      <c r="C396" s="28">
        <f t="shared" si="6"/>
        <v>0.75392972089610222</v>
      </c>
    </row>
    <row r="397" spans="1:3" x14ac:dyDescent="0.3">
      <c r="A397">
        <v>396</v>
      </c>
      <c r="B397">
        <v>0.76</v>
      </c>
      <c r="C397" s="28">
        <f t="shared" si="6"/>
        <v>0.75759749498558293</v>
      </c>
    </row>
    <row r="398" spans="1:3" x14ac:dyDescent="0.3">
      <c r="A398">
        <v>397</v>
      </c>
      <c r="B398">
        <v>0.73</v>
      </c>
      <c r="C398" s="28">
        <f t="shared" si="6"/>
        <v>0.76125159206398396</v>
      </c>
    </row>
    <row r="399" spans="1:3" x14ac:dyDescent="0.3">
      <c r="A399">
        <v>398</v>
      </c>
      <c r="B399">
        <v>0.75</v>
      </c>
      <c r="C399" s="28">
        <f t="shared" si="6"/>
        <v>0.76489164284414213</v>
      </c>
    </row>
    <row r="400" spans="1:3" x14ac:dyDescent="0.3">
      <c r="A400">
        <v>399</v>
      </c>
      <c r="B400">
        <v>0.71</v>
      </c>
      <c r="C400" s="28">
        <f t="shared" si="6"/>
        <v>0.76851727801432657</v>
      </c>
    </row>
    <row r="401" spans="1:3" x14ac:dyDescent="0.3">
      <c r="A401">
        <v>400</v>
      </c>
      <c r="B401">
        <v>0.77</v>
      </c>
      <c r="C401" s="28">
        <f t="shared" si="6"/>
        <v>0.77212812829943323</v>
      </c>
    </row>
    <row r="402" spans="1:3" x14ac:dyDescent="0.3">
      <c r="A402">
        <v>401</v>
      </c>
      <c r="B402">
        <v>0.76</v>
      </c>
      <c r="C402" s="28">
        <f t="shared" si="6"/>
        <v>0.77572382452245925</v>
      </c>
    </row>
    <row r="403" spans="1:3" x14ac:dyDescent="0.3">
      <c r="A403">
        <v>402</v>
      </c>
      <c r="B403">
        <v>0.81</v>
      </c>
      <c r="C403" s="28">
        <f t="shared" si="6"/>
        <v>0.77930399766624936</v>
      </c>
    </row>
    <row r="404" spans="1:3" x14ac:dyDescent="0.3">
      <c r="A404">
        <v>403</v>
      </c>
      <c r="B404">
        <v>0.72</v>
      </c>
      <c r="C404" s="28">
        <f t="shared" si="6"/>
        <v>0.78286827893549649</v>
      </c>
    </row>
    <row r="405" spans="1:3" x14ac:dyDescent="0.3">
      <c r="A405">
        <v>404</v>
      </c>
      <c r="B405">
        <v>0.81</v>
      </c>
      <c r="C405" s="28">
        <f t="shared" si="6"/>
        <v>0.78641629981898531</v>
      </c>
    </row>
    <row r="406" spans="1:3" x14ac:dyDescent="0.3">
      <c r="A406">
        <v>405</v>
      </c>
      <c r="B406">
        <v>0.83</v>
      </c>
      <c r="C406" s="28">
        <f t="shared" si="6"/>
        <v>0.78994769215206118</v>
      </c>
    </row>
    <row r="407" spans="1:3" x14ac:dyDescent="0.3">
      <c r="A407">
        <v>406</v>
      </c>
      <c r="B407">
        <v>0.75</v>
      </c>
      <c r="C407" s="28">
        <f t="shared" si="6"/>
        <v>0.79346208817931296</v>
      </c>
    </row>
    <row r="408" spans="1:3" x14ac:dyDescent="0.3">
      <c r="A408">
        <v>407</v>
      </c>
      <c r="B408">
        <v>0.81</v>
      </c>
      <c r="C408" s="28">
        <f t="shared" si="6"/>
        <v>0.79695912061745267</v>
      </c>
    </row>
    <row r="409" spans="1:3" x14ac:dyDescent="0.3">
      <c r="A409">
        <v>408</v>
      </c>
      <c r="B409">
        <v>0.82</v>
      </c>
      <c r="C409" s="28">
        <f t="shared" si="6"/>
        <v>0.80043842271837873</v>
      </c>
    </row>
    <row r="410" spans="1:3" x14ac:dyDescent="0.3">
      <c r="A410">
        <v>409</v>
      </c>
      <c r="B410">
        <v>0.85</v>
      </c>
      <c r="C410" s="28">
        <f t="shared" si="6"/>
        <v>0.80389962833240769</v>
      </c>
    </row>
    <row r="411" spans="1:3" x14ac:dyDescent="0.3">
      <c r="A411">
        <v>410</v>
      </c>
      <c r="B411">
        <v>0.79</v>
      </c>
      <c r="C411" s="28">
        <f t="shared" si="6"/>
        <v>0.80734237197165837</v>
      </c>
    </row>
    <row r="412" spans="1:3" x14ac:dyDescent="0.3">
      <c r="A412">
        <v>411</v>
      </c>
      <c r="B412">
        <v>0.82</v>
      </c>
      <c r="C412" s="28">
        <f t="shared" si="6"/>
        <v>0.81076628887357494</v>
      </c>
    </row>
    <row r="413" spans="1:3" x14ac:dyDescent="0.3">
      <c r="A413">
        <v>412</v>
      </c>
      <c r="B413">
        <v>0.79</v>
      </c>
      <c r="C413" s="28">
        <f t="shared" si="6"/>
        <v>0.81417101506457179</v>
      </c>
    </row>
    <row r="414" spans="1:3" x14ac:dyDescent="0.3">
      <c r="A414">
        <v>413</v>
      </c>
      <c r="B414">
        <v>0.84</v>
      </c>
      <c r="C414" s="28">
        <f t="shared" si="6"/>
        <v>0.81755618742378766</v>
      </c>
    </row>
    <row r="415" spans="1:3" x14ac:dyDescent="0.3">
      <c r="A415">
        <v>414</v>
      </c>
      <c r="B415">
        <v>0.9</v>
      </c>
      <c r="C415" s="28">
        <f t="shared" si="6"/>
        <v>0.8209214437469301</v>
      </c>
    </row>
    <row r="416" spans="1:3" x14ac:dyDescent="0.3">
      <c r="A416">
        <v>415</v>
      </c>
      <c r="B416">
        <v>0.81</v>
      </c>
      <c r="C416" s="28">
        <f t="shared" si="6"/>
        <v>0.8242664228101978</v>
      </c>
    </row>
    <row r="417" spans="1:3" x14ac:dyDescent="0.3">
      <c r="A417">
        <v>416</v>
      </c>
      <c r="B417">
        <v>0.77</v>
      </c>
      <c r="C417" s="28">
        <f t="shared" si="6"/>
        <v>0.82759076443426316</v>
      </c>
    </row>
    <row r="418" spans="1:3" x14ac:dyDescent="0.3">
      <c r="A418">
        <v>417</v>
      </c>
      <c r="B418">
        <v>0.78</v>
      </c>
      <c r="C418" s="28">
        <f t="shared" si="6"/>
        <v>0.83089410954830112</v>
      </c>
    </row>
    <row r="419" spans="1:3" x14ac:dyDescent="0.3">
      <c r="A419">
        <v>418</v>
      </c>
      <c r="B419">
        <v>0.87</v>
      </c>
      <c r="C419" s="28">
        <f t="shared" si="6"/>
        <v>0.83417610025404665</v>
      </c>
    </row>
    <row r="420" spans="1:3" x14ac:dyDescent="0.3">
      <c r="A420">
        <v>419</v>
      </c>
      <c r="B420">
        <v>0.91</v>
      </c>
      <c r="C420" s="28">
        <f t="shared" si="6"/>
        <v>0.83743637988986641</v>
      </c>
    </row>
    <row r="421" spans="1:3" x14ac:dyDescent="0.3">
      <c r="A421">
        <v>420</v>
      </c>
      <c r="B421">
        <v>0.8</v>
      </c>
      <c r="C421" s="28">
        <f t="shared" si="6"/>
        <v>0.84067459309482884</v>
      </c>
    </row>
    <row r="422" spans="1:3" x14ac:dyDescent="0.3">
      <c r="A422">
        <v>421</v>
      </c>
      <c r="B422">
        <v>0.8</v>
      </c>
      <c r="C422" s="28">
        <f t="shared" si="6"/>
        <v>0.84389038587275544</v>
      </c>
    </row>
    <row r="423" spans="1:3" x14ac:dyDescent="0.3">
      <c r="A423">
        <v>422</v>
      </c>
      <c r="B423">
        <v>0.89</v>
      </c>
      <c r="C423" s="28">
        <f t="shared" si="6"/>
        <v>0.84708340565623819</v>
      </c>
    </row>
    <row r="424" spans="1:3" x14ac:dyDescent="0.3">
      <c r="A424">
        <v>423</v>
      </c>
      <c r="B424">
        <v>0.86</v>
      </c>
      <c r="C424" s="28">
        <f t="shared" si="6"/>
        <v>0.85025330137060695</v>
      </c>
    </row>
    <row r="425" spans="1:3" x14ac:dyDescent="0.3">
      <c r="A425">
        <v>424</v>
      </c>
      <c r="B425">
        <v>0.87</v>
      </c>
      <c r="C425" s="28">
        <f t="shared" si="6"/>
        <v>0.85339972349783055</v>
      </c>
    </row>
    <row r="426" spans="1:3" x14ac:dyDescent="0.3">
      <c r="A426">
        <v>425</v>
      </c>
      <c r="B426">
        <v>0.98</v>
      </c>
      <c r="C426" s="28">
        <f t="shared" si="6"/>
        <v>0.85652232414033524</v>
      </c>
    </row>
    <row r="427" spans="1:3" x14ac:dyDescent="0.3">
      <c r="A427">
        <v>426</v>
      </c>
      <c r="B427">
        <v>0.83</v>
      </c>
      <c r="C427" s="28">
        <f t="shared" si="6"/>
        <v>0.85962075708472552</v>
      </c>
    </row>
    <row r="428" spans="1:3" x14ac:dyDescent="0.3">
      <c r="A428">
        <v>427</v>
      </c>
      <c r="B428">
        <v>0.82</v>
      </c>
      <c r="C428" s="28">
        <f t="shared" si="6"/>
        <v>0.86269467786538856</v>
      </c>
    </row>
    <row r="429" spans="1:3" x14ac:dyDescent="0.3">
      <c r="A429">
        <v>428</v>
      </c>
      <c r="B429">
        <v>0.92</v>
      </c>
      <c r="C429" s="28">
        <f t="shared" si="6"/>
        <v>0.86574374382796848</v>
      </c>
    </row>
    <row r="430" spans="1:3" x14ac:dyDescent="0.3">
      <c r="A430">
        <v>429</v>
      </c>
      <c r="B430">
        <v>0.85</v>
      </c>
      <c r="C430" s="28">
        <f t="shared" si="6"/>
        <v>0.86876761419269388</v>
      </c>
    </row>
    <row r="431" spans="1:3" x14ac:dyDescent="0.3">
      <c r="A431">
        <v>430</v>
      </c>
      <c r="B431">
        <v>0.8</v>
      </c>
      <c r="C431" s="28">
        <f t="shared" si="6"/>
        <v>0.87176595011754043</v>
      </c>
    </row>
    <row r="432" spans="1:3" x14ac:dyDescent="0.3">
      <c r="A432">
        <v>431</v>
      </c>
      <c r="B432">
        <v>0.93</v>
      </c>
      <c r="C432" s="28">
        <f t="shared" si="6"/>
        <v>0.87473841476121417</v>
      </c>
    </row>
    <row r="433" spans="1:3" x14ac:dyDescent="0.3">
      <c r="A433">
        <v>432</v>
      </c>
      <c r="B433">
        <v>0.81</v>
      </c>
      <c r="C433" s="28">
        <f t="shared" si="6"/>
        <v>0.87768467334593903</v>
      </c>
    </row>
    <row r="434" spans="1:3" x14ac:dyDescent="0.3">
      <c r="A434">
        <v>433</v>
      </c>
      <c r="B434">
        <v>0.86</v>
      </c>
      <c r="C434" s="28">
        <f t="shared" si="6"/>
        <v>0.88060439322003059</v>
      </c>
    </row>
    <row r="435" spans="1:3" x14ac:dyDescent="0.3">
      <c r="A435">
        <v>434</v>
      </c>
      <c r="B435">
        <v>0.81</v>
      </c>
      <c r="C435" s="28">
        <f t="shared" si="6"/>
        <v>0.88349724392024298</v>
      </c>
    </row>
    <row r="436" spans="1:3" x14ac:dyDescent="0.3">
      <c r="A436">
        <v>435</v>
      </c>
      <c r="B436">
        <v>0.83</v>
      </c>
      <c r="C436" s="28">
        <f t="shared" si="6"/>
        <v>0.88636289723386819</v>
      </c>
    </row>
    <row r="437" spans="1:3" x14ac:dyDescent="0.3">
      <c r="A437">
        <v>436</v>
      </c>
      <c r="B437">
        <v>0.92</v>
      </c>
      <c r="C437" s="28">
        <f t="shared" si="6"/>
        <v>0.88920102726057593</v>
      </c>
    </row>
    <row r="438" spans="1:3" x14ac:dyDescent="0.3">
      <c r="A438">
        <v>437</v>
      </c>
      <c r="B438">
        <v>0.89</v>
      </c>
      <c r="C438" s="28">
        <f t="shared" si="6"/>
        <v>0.89201131047397531</v>
      </c>
    </row>
    <row r="439" spans="1:3" x14ac:dyDescent="0.3">
      <c r="A439">
        <v>438</v>
      </c>
      <c r="B439">
        <v>0.8</v>
      </c>
      <c r="C439" s="28">
        <f t="shared" si="6"/>
        <v>0.89479342578288223</v>
      </c>
    </row>
    <row r="440" spans="1:3" x14ac:dyDescent="0.3">
      <c r="A440">
        <v>439</v>
      </c>
      <c r="B440">
        <v>0.99</v>
      </c>
      <c r="C440" s="28">
        <f t="shared" si="6"/>
        <v>0.89754705459227746</v>
      </c>
    </row>
    <row r="441" spans="1:3" x14ac:dyDescent="0.3">
      <c r="A441">
        <v>440</v>
      </c>
      <c r="B441">
        <v>0.91</v>
      </c>
      <c r="C441" s="28">
        <f t="shared" si="6"/>
        <v>0.90027188086393806</v>
      </c>
    </row>
    <row r="442" spans="1:3" x14ac:dyDescent="0.3">
      <c r="A442">
        <v>441</v>
      </c>
      <c r="B442">
        <v>0.97</v>
      </c>
      <c r="C442" s="28">
        <f t="shared" si="6"/>
        <v>0.90296759117672654</v>
      </c>
    </row>
    <row r="443" spans="1:3" x14ac:dyDescent="0.3">
      <c r="A443">
        <v>442</v>
      </c>
      <c r="B443">
        <v>0.9</v>
      </c>
      <c r="C443" s="28">
        <f t="shared" si="6"/>
        <v>0.9056338747865218</v>
      </c>
    </row>
    <row r="444" spans="1:3" x14ac:dyDescent="0.3">
      <c r="A444">
        <v>443</v>
      </c>
      <c r="B444">
        <v>0.89</v>
      </c>
      <c r="C444" s="28">
        <f t="shared" si="6"/>
        <v>0.90827042368577582</v>
      </c>
    </row>
    <row r="445" spans="1:3" x14ac:dyDescent="0.3">
      <c r="A445">
        <v>444</v>
      </c>
      <c r="B445">
        <v>0.91</v>
      </c>
      <c r="C445" s="28">
        <f t="shared" si="6"/>
        <v>0.91087693266268033</v>
      </c>
    </row>
    <row r="446" spans="1:3" x14ac:dyDescent="0.3">
      <c r="A446">
        <v>445</v>
      </c>
      <c r="B446">
        <v>0.82</v>
      </c>
      <c r="C446" s="28">
        <f t="shared" si="6"/>
        <v>0.91345309935992602</v>
      </c>
    </row>
    <row r="447" spans="1:3" x14ac:dyDescent="0.3">
      <c r="A447">
        <v>446</v>
      </c>
      <c r="B447">
        <v>0.88</v>
      </c>
      <c r="C447" s="28">
        <f t="shared" si="6"/>
        <v>0.91599862433304235</v>
      </c>
    </row>
    <row r="448" spans="1:3" x14ac:dyDescent="0.3">
      <c r="A448">
        <v>447</v>
      </c>
      <c r="B448">
        <v>0.98</v>
      </c>
      <c r="C448" s="28">
        <f t="shared" si="6"/>
        <v>0.91851321110829653</v>
      </c>
    </row>
    <row r="449" spans="1:3" x14ac:dyDescent="0.3">
      <c r="A449">
        <v>448</v>
      </c>
      <c r="B449">
        <v>0.92</v>
      </c>
      <c r="C449" s="28">
        <f t="shared" si="6"/>
        <v>0.92099656624014203</v>
      </c>
    </row>
    <row r="450" spans="1:3" x14ac:dyDescent="0.3">
      <c r="A450">
        <v>449</v>
      </c>
      <c r="B450">
        <v>0.9</v>
      </c>
      <c r="C450" s="28">
        <f t="shared" si="6"/>
        <v>0.92344839936819623</v>
      </c>
    </row>
    <row r="451" spans="1:3" x14ac:dyDescent="0.3">
      <c r="A451">
        <v>450</v>
      </c>
      <c r="B451">
        <v>0.89</v>
      </c>
      <c r="C451" s="28">
        <f t="shared" ref="C451:C514" si="7">$D$4*EXP(-1*($D$5*(A451-$D$6))^2)</f>
        <v>0.92586842327373509</v>
      </c>
    </row>
    <row r="452" spans="1:3" x14ac:dyDescent="0.3">
      <c r="A452">
        <v>451</v>
      </c>
      <c r="B452">
        <v>0.87</v>
      </c>
      <c r="C452" s="28">
        <f t="shared" si="7"/>
        <v>0.92825635393568706</v>
      </c>
    </row>
    <row r="453" spans="1:3" x14ac:dyDescent="0.3">
      <c r="A453">
        <v>452</v>
      </c>
      <c r="B453">
        <v>0.99</v>
      </c>
      <c r="C453" s="28">
        <f t="shared" si="7"/>
        <v>0.93061191058611314</v>
      </c>
    </row>
    <row r="454" spans="1:3" x14ac:dyDescent="0.3">
      <c r="A454">
        <v>453</v>
      </c>
      <c r="B454">
        <v>1.05</v>
      </c>
      <c r="C454" s="28">
        <f t="shared" si="7"/>
        <v>0.93293481576515591</v>
      </c>
    </row>
    <row r="455" spans="1:3" x14ac:dyDescent="0.3">
      <c r="A455">
        <v>454</v>
      </c>
      <c r="B455">
        <v>0.98</v>
      </c>
      <c r="C455" s="28">
        <f t="shared" si="7"/>
        <v>0.9352247953754439</v>
      </c>
    </row>
    <row r="456" spans="1:3" x14ac:dyDescent="0.3">
      <c r="A456">
        <v>455</v>
      </c>
      <c r="B456">
        <v>0.93</v>
      </c>
      <c r="C456" s="28">
        <f t="shared" si="7"/>
        <v>0.93748157873593585</v>
      </c>
    </row>
    <row r="457" spans="1:3" x14ac:dyDescent="0.3">
      <c r="A457">
        <v>456</v>
      </c>
      <c r="B457">
        <v>0.89</v>
      </c>
      <c r="C457" s="28">
        <f t="shared" si="7"/>
        <v>0.93970489863518991</v>
      </c>
    </row>
    <row r="458" spans="1:3" x14ac:dyDescent="0.3">
      <c r="A458">
        <v>457</v>
      </c>
      <c r="B458">
        <v>0.93</v>
      </c>
      <c r="C458" s="28">
        <f t="shared" si="7"/>
        <v>0.94189449138404369</v>
      </c>
    </row>
    <row r="459" spans="1:3" x14ac:dyDescent="0.3">
      <c r="A459">
        <v>458</v>
      </c>
      <c r="B459">
        <v>0.93</v>
      </c>
      <c r="C459" s="28">
        <f t="shared" si="7"/>
        <v>0.94405009686769026</v>
      </c>
    </row>
    <row r="460" spans="1:3" x14ac:dyDescent="0.3">
      <c r="A460">
        <v>459</v>
      </c>
      <c r="B460">
        <v>0.92</v>
      </c>
      <c r="C460" s="28">
        <f t="shared" si="7"/>
        <v>0.9461714585971357</v>
      </c>
    </row>
    <row r="461" spans="1:3" x14ac:dyDescent="0.3">
      <c r="A461">
        <v>460</v>
      </c>
      <c r="B461">
        <v>0.99</v>
      </c>
      <c r="C461" s="28">
        <f t="shared" si="7"/>
        <v>0.9482583237600235</v>
      </c>
    </row>
    <row r="462" spans="1:3" x14ac:dyDescent="0.3">
      <c r="A462">
        <v>461</v>
      </c>
      <c r="B462">
        <v>0.93</v>
      </c>
      <c r="C462" s="28">
        <f t="shared" si="7"/>
        <v>0.95031044327081293</v>
      </c>
    </row>
    <row r="463" spans="1:3" x14ac:dyDescent="0.3">
      <c r="A463">
        <v>462</v>
      </c>
      <c r="B463">
        <v>0.96</v>
      </c>
      <c r="C463" s="28">
        <f t="shared" si="7"/>
        <v>0.95232757182029693</v>
      </c>
    </row>
    <row r="464" spans="1:3" x14ac:dyDescent="0.3">
      <c r="A464">
        <v>463</v>
      </c>
      <c r="B464">
        <v>0.99</v>
      </c>
      <c r="C464" s="28">
        <f t="shared" si="7"/>
        <v>0.95430946792444393</v>
      </c>
    </row>
    <row r="465" spans="1:3" x14ac:dyDescent="0.3">
      <c r="A465">
        <v>464</v>
      </c>
      <c r="B465">
        <v>0.96</v>
      </c>
      <c r="C465" s="28">
        <f t="shared" si="7"/>
        <v>0.95625589397255428</v>
      </c>
    </row>
    <row r="466" spans="1:3" x14ac:dyDescent="0.3">
      <c r="A466">
        <v>465</v>
      </c>
      <c r="B466">
        <v>0.87</v>
      </c>
      <c r="C466" s="28">
        <f t="shared" si="7"/>
        <v>0.95816661627471289</v>
      </c>
    </row>
    <row r="467" spans="1:3" x14ac:dyDescent="0.3">
      <c r="A467">
        <v>466</v>
      </c>
      <c r="B467">
        <v>0.96</v>
      </c>
      <c r="C467" s="28">
        <f t="shared" si="7"/>
        <v>0.96004140510852809</v>
      </c>
    </row>
    <row r="468" spans="1:3" x14ac:dyDescent="0.3">
      <c r="A468">
        <v>467</v>
      </c>
      <c r="B468">
        <v>0.99</v>
      </c>
      <c r="C468" s="28">
        <f t="shared" si="7"/>
        <v>0.96188003476514283</v>
      </c>
    </row>
    <row r="469" spans="1:3" x14ac:dyDescent="0.3">
      <c r="A469">
        <v>468</v>
      </c>
      <c r="B469">
        <v>0.95</v>
      </c>
      <c r="C469" s="28">
        <f t="shared" si="7"/>
        <v>0.96368228359450447</v>
      </c>
    </row>
    <row r="470" spans="1:3" x14ac:dyDescent="0.3">
      <c r="A470">
        <v>469</v>
      </c>
      <c r="B470">
        <v>0.88</v>
      </c>
      <c r="C470" s="28">
        <f t="shared" si="7"/>
        <v>0.96544793404988194</v>
      </c>
    </row>
    <row r="471" spans="1:3" x14ac:dyDescent="0.3">
      <c r="A471">
        <v>470</v>
      </c>
      <c r="B471">
        <v>0.88</v>
      </c>
      <c r="C471" s="28">
        <f t="shared" si="7"/>
        <v>0.96717677273161717</v>
      </c>
    </row>
    <row r="472" spans="1:3" x14ac:dyDescent="0.3">
      <c r="A472">
        <v>471</v>
      </c>
      <c r="B472">
        <v>0.92</v>
      </c>
      <c r="C472" s="28">
        <f t="shared" si="7"/>
        <v>0.96886859043009632</v>
      </c>
    </row>
    <row r="473" spans="1:3" x14ac:dyDescent="0.3">
      <c r="A473">
        <v>472</v>
      </c>
      <c r="B473">
        <v>0.98</v>
      </c>
      <c r="C473" s="28">
        <f t="shared" si="7"/>
        <v>0.97052318216793332</v>
      </c>
    </row>
    <row r="474" spans="1:3" x14ac:dyDescent="0.3">
      <c r="A474">
        <v>473</v>
      </c>
      <c r="B474">
        <v>0.94</v>
      </c>
      <c r="C474" s="28">
        <f t="shared" si="7"/>
        <v>0.97214034724134957</v>
      </c>
    </row>
    <row r="475" spans="1:3" x14ac:dyDescent="0.3">
      <c r="A475">
        <v>474</v>
      </c>
      <c r="B475">
        <v>1.07</v>
      </c>
      <c r="C475" s="28">
        <f t="shared" si="7"/>
        <v>0.9737198892607396</v>
      </c>
    </row>
    <row r="476" spans="1:3" x14ac:dyDescent="0.3">
      <c r="A476">
        <v>475</v>
      </c>
      <c r="B476">
        <v>0.96</v>
      </c>
      <c r="C476" s="28">
        <f t="shared" si="7"/>
        <v>0.97526161619041229</v>
      </c>
    </row>
    <row r="477" spans="1:3" x14ac:dyDescent="0.3">
      <c r="A477">
        <v>476</v>
      </c>
      <c r="B477">
        <v>1.02</v>
      </c>
      <c r="C477" s="28">
        <f t="shared" si="7"/>
        <v>0.97676534038749463</v>
      </c>
    </row>
    <row r="478" spans="1:3" x14ac:dyDescent="0.3">
      <c r="A478">
        <v>477</v>
      </c>
      <c r="B478">
        <v>1.04</v>
      </c>
      <c r="C478" s="28">
        <f t="shared" si="7"/>
        <v>0.97823087863998803</v>
      </c>
    </row>
    <row r="479" spans="1:3" x14ac:dyDescent="0.3">
      <c r="A479">
        <v>478</v>
      </c>
      <c r="B479">
        <v>0.95</v>
      </c>
      <c r="C479" s="28">
        <f t="shared" si="7"/>
        <v>0.9796580522039654</v>
      </c>
    </row>
    <row r="480" spans="1:3" x14ac:dyDescent="0.3">
      <c r="A480">
        <v>479</v>
      </c>
      <c r="B480">
        <v>0.88</v>
      </c>
      <c r="C480" s="28">
        <f t="shared" si="7"/>
        <v>0.98104668683990137</v>
      </c>
    </row>
    <row r="481" spans="1:3" x14ac:dyDescent="0.3">
      <c r="A481">
        <v>480</v>
      </c>
      <c r="B481">
        <v>0.93</v>
      </c>
      <c r="C481" s="28">
        <f t="shared" si="7"/>
        <v>0.98239661284811974</v>
      </c>
    </row>
    <row r="482" spans="1:3" x14ac:dyDescent="0.3">
      <c r="A482">
        <v>481</v>
      </c>
      <c r="B482">
        <v>0.98</v>
      </c>
      <c r="C482" s="28">
        <f t="shared" si="7"/>
        <v>0.98370766510335439</v>
      </c>
    </row>
    <row r="483" spans="1:3" x14ac:dyDescent="0.3">
      <c r="A483">
        <v>482</v>
      </c>
      <c r="B483">
        <v>0.99</v>
      </c>
      <c r="C483" s="28">
        <f t="shared" si="7"/>
        <v>0.98497968308840889</v>
      </c>
    </row>
    <row r="484" spans="1:3" x14ac:dyDescent="0.3">
      <c r="A484">
        <v>483</v>
      </c>
      <c r="B484">
        <v>1.03</v>
      </c>
      <c r="C484" s="28">
        <f t="shared" si="7"/>
        <v>0.98621251092690876</v>
      </c>
    </row>
    <row r="485" spans="1:3" x14ac:dyDescent="0.3">
      <c r="A485">
        <v>484</v>
      </c>
      <c r="B485">
        <v>0.88</v>
      </c>
      <c r="C485" s="28">
        <f t="shared" si="7"/>
        <v>0.98740599741513324</v>
      </c>
    </row>
    <row r="486" spans="1:3" x14ac:dyDescent="0.3">
      <c r="A486">
        <v>485</v>
      </c>
      <c r="B486">
        <v>0.95</v>
      </c>
      <c r="C486" s="28">
        <f t="shared" si="7"/>
        <v>0.988559996052922</v>
      </c>
    </row>
    <row r="487" spans="1:3" x14ac:dyDescent="0.3">
      <c r="A487">
        <v>486</v>
      </c>
      <c r="B487">
        <v>0.99</v>
      </c>
      <c r="C487" s="28">
        <f t="shared" si="7"/>
        <v>0.98967436507364392</v>
      </c>
    </row>
    <row r="488" spans="1:3" x14ac:dyDescent="0.3">
      <c r="A488">
        <v>487</v>
      </c>
      <c r="B488">
        <v>0.99</v>
      </c>
      <c r="C488" s="28">
        <f t="shared" si="7"/>
        <v>0.99074896747322161</v>
      </c>
    </row>
    <row r="489" spans="1:3" x14ac:dyDescent="0.3">
      <c r="A489">
        <v>488</v>
      </c>
      <c r="B489">
        <v>0.98</v>
      </c>
      <c r="C489" s="28">
        <f t="shared" si="7"/>
        <v>0.99178367103820275</v>
      </c>
    </row>
    <row r="490" spans="1:3" x14ac:dyDescent="0.3">
      <c r="A490">
        <v>489</v>
      </c>
      <c r="B490">
        <v>0.98</v>
      </c>
      <c r="C490" s="28">
        <f t="shared" si="7"/>
        <v>0.99277834837287016</v>
      </c>
    </row>
    <row r="491" spans="1:3" x14ac:dyDescent="0.3">
      <c r="A491">
        <v>490</v>
      </c>
      <c r="B491">
        <v>1.06</v>
      </c>
      <c r="C491" s="28">
        <f t="shared" si="7"/>
        <v>0.99373287692538281</v>
      </c>
    </row>
    <row r="492" spans="1:3" x14ac:dyDescent="0.3">
      <c r="A492">
        <v>491</v>
      </c>
      <c r="B492">
        <v>1.03</v>
      </c>
      <c r="C492" s="28">
        <f t="shared" si="7"/>
        <v>0.99464713901294022</v>
      </c>
    </row>
    <row r="493" spans="1:3" x14ac:dyDescent="0.3">
      <c r="A493">
        <v>492</v>
      </c>
      <c r="B493">
        <v>0.92</v>
      </c>
      <c r="C493" s="28">
        <f t="shared" si="7"/>
        <v>0.99552102184596347</v>
      </c>
    </row>
    <row r="494" spans="1:3" x14ac:dyDescent="0.3">
      <c r="A494">
        <v>493</v>
      </c>
      <c r="B494">
        <v>0.97</v>
      </c>
      <c r="C494" s="28">
        <f t="shared" si="7"/>
        <v>0.99635441755128507</v>
      </c>
    </row>
    <row r="495" spans="1:3" x14ac:dyDescent="0.3">
      <c r="A495">
        <v>494</v>
      </c>
      <c r="B495">
        <v>0.98</v>
      </c>
      <c r="C495" s="28">
        <f t="shared" si="7"/>
        <v>0.9971472231943419</v>
      </c>
    </row>
    <row r="496" spans="1:3" x14ac:dyDescent="0.3">
      <c r="A496">
        <v>495</v>
      </c>
      <c r="B496">
        <v>0.95</v>
      </c>
      <c r="C496" s="28">
        <f t="shared" si="7"/>
        <v>0.99789934080036369</v>
      </c>
    </row>
    <row r="497" spans="1:3" x14ac:dyDescent="0.3">
      <c r="A497">
        <v>496</v>
      </c>
      <c r="B497">
        <v>0.98</v>
      </c>
      <c r="C497" s="28">
        <f t="shared" si="7"/>
        <v>0.99861067737455222</v>
      </c>
    </row>
    <row r="498" spans="1:3" x14ac:dyDescent="0.3">
      <c r="A498">
        <v>497</v>
      </c>
      <c r="B498">
        <v>1</v>
      </c>
      <c r="C498" s="28">
        <f t="shared" si="7"/>
        <v>0.9992811449212452</v>
      </c>
    </row>
    <row r="499" spans="1:3" x14ac:dyDescent="0.3">
      <c r="A499">
        <v>498</v>
      </c>
      <c r="B499">
        <v>0.95</v>
      </c>
      <c r="C499" s="28">
        <f t="shared" si="7"/>
        <v>0.99991066046205712</v>
      </c>
    </row>
    <row r="500" spans="1:3" x14ac:dyDescent="0.3">
      <c r="A500">
        <v>499</v>
      </c>
      <c r="B500">
        <v>1.04</v>
      </c>
      <c r="C500" s="28">
        <f t="shared" si="7"/>
        <v>1.0004991460529959</v>
      </c>
    </row>
    <row r="501" spans="1:3" x14ac:dyDescent="0.3">
      <c r="A501">
        <v>500</v>
      </c>
      <c r="B501">
        <v>0.99</v>
      </c>
      <c r="C501" s="28">
        <f t="shared" si="7"/>
        <v>1.001046528800547</v>
      </c>
    </row>
    <row r="502" spans="1:3" x14ac:dyDescent="0.3">
      <c r="A502">
        <v>501</v>
      </c>
      <c r="B502">
        <v>1.03</v>
      </c>
      <c r="C502" s="28">
        <f t="shared" si="7"/>
        <v>1.0015527408767211</v>
      </c>
    </row>
    <row r="503" spans="1:3" x14ac:dyDescent="0.3">
      <c r="A503">
        <v>502</v>
      </c>
      <c r="B503">
        <v>0.96</v>
      </c>
      <c r="C503" s="28">
        <f t="shared" si="7"/>
        <v>1.0020177195330622</v>
      </c>
    </row>
    <row r="504" spans="1:3" x14ac:dyDescent="0.3">
      <c r="A504">
        <v>503</v>
      </c>
      <c r="B504">
        <v>1.01</v>
      </c>
      <c r="C504" s="28">
        <f t="shared" si="7"/>
        <v>1.002441407113611</v>
      </c>
    </row>
    <row r="505" spans="1:3" x14ac:dyDescent="0.3">
      <c r="A505">
        <v>504</v>
      </c>
      <c r="B505">
        <v>0.94</v>
      </c>
      <c r="C505" s="28">
        <f t="shared" si="7"/>
        <v>1.0028237510668194</v>
      </c>
    </row>
    <row r="506" spans="1:3" x14ac:dyDescent="0.3">
      <c r="A506">
        <v>505</v>
      </c>
      <c r="B506">
        <v>1.1100000000000001</v>
      </c>
      <c r="C506" s="28">
        <f t="shared" si="7"/>
        <v>1.0031647039564151</v>
      </c>
    </row>
    <row r="507" spans="1:3" x14ac:dyDescent="0.3">
      <c r="A507">
        <v>506</v>
      </c>
      <c r="B507">
        <v>1.04</v>
      </c>
      <c r="C507" s="28">
        <f t="shared" si="7"/>
        <v>1.0034642234712088</v>
      </c>
    </row>
    <row r="508" spans="1:3" x14ac:dyDescent="0.3">
      <c r="A508">
        <v>507</v>
      </c>
      <c r="B508">
        <v>0.94</v>
      </c>
      <c r="C508" s="28">
        <f t="shared" si="7"/>
        <v>1.0037222724338466</v>
      </c>
    </row>
    <row r="509" spans="1:3" x14ac:dyDescent="0.3">
      <c r="A509">
        <v>508</v>
      </c>
      <c r="B509">
        <v>1.07</v>
      </c>
      <c r="C509" s="28">
        <f t="shared" si="7"/>
        <v>1.0039388188084997</v>
      </c>
    </row>
    <row r="510" spans="1:3" x14ac:dyDescent="0.3">
      <c r="A510">
        <v>509</v>
      </c>
      <c r="B510">
        <v>0.99</v>
      </c>
      <c r="C510" s="28">
        <f t="shared" si="7"/>
        <v>1.0041138357074939</v>
      </c>
    </row>
    <row r="511" spans="1:3" x14ac:dyDescent="0.3">
      <c r="A511">
        <v>510</v>
      </c>
      <c r="B511">
        <v>0.93</v>
      </c>
      <c r="C511" s="28">
        <f t="shared" si="7"/>
        <v>1.0042473013968727</v>
      </c>
    </row>
    <row r="512" spans="1:3" x14ac:dyDescent="0.3">
      <c r="A512">
        <v>511</v>
      </c>
      <c r="B512">
        <v>0.98</v>
      </c>
      <c r="C512" s="28">
        <f t="shared" si="7"/>
        <v>1.0043391993008965</v>
      </c>
    </row>
    <row r="513" spans="1:3" x14ac:dyDescent="0.3">
      <c r="A513">
        <v>512</v>
      </c>
      <c r="B513">
        <v>1.01</v>
      </c>
      <c r="C513" s="28">
        <f t="shared" si="7"/>
        <v>1.0043895180054727</v>
      </c>
    </row>
    <row r="514" spans="1:3" x14ac:dyDescent="0.3">
      <c r="A514">
        <v>513</v>
      </c>
      <c r="B514">
        <v>0.96</v>
      </c>
      <c r="C514" s="28">
        <f t="shared" si="7"/>
        <v>1.0043982512605192</v>
      </c>
    </row>
    <row r="515" spans="1:3" x14ac:dyDescent="0.3">
      <c r="A515">
        <v>514</v>
      </c>
      <c r="B515">
        <v>1.03</v>
      </c>
      <c r="C515" s="28">
        <f t="shared" ref="C515:C578" si="8">$D$4*EXP(-1*($D$5*(A515-$D$6))^2)</f>
        <v>1.0043653979812579</v>
      </c>
    </row>
    <row r="516" spans="1:3" x14ac:dyDescent="0.3">
      <c r="A516">
        <v>515</v>
      </c>
      <c r="B516">
        <v>0.99</v>
      </c>
      <c r="C516" s="28">
        <f t="shared" si="8"/>
        <v>1.0042909622484393</v>
      </c>
    </row>
    <row r="517" spans="1:3" x14ac:dyDescent="0.3">
      <c r="A517">
        <v>516</v>
      </c>
      <c r="B517">
        <v>1.03</v>
      </c>
      <c r="C517" s="28">
        <f t="shared" si="8"/>
        <v>1.0041749533074973</v>
      </c>
    </row>
    <row r="518" spans="1:3" x14ac:dyDescent="0.3">
      <c r="A518">
        <v>517</v>
      </c>
      <c r="B518">
        <v>0.9</v>
      </c>
      <c r="C518" s="28">
        <f t="shared" si="8"/>
        <v>1.0040173855666366</v>
      </c>
    </row>
    <row r="519" spans="1:3" x14ac:dyDescent="0.3">
      <c r="A519">
        <v>518</v>
      </c>
      <c r="B519">
        <v>0.94</v>
      </c>
      <c r="C519" s="28">
        <f t="shared" si="8"/>
        <v>1.0038182785938485</v>
      </c>
    </row>
    <row r="520" spans="1:3" x14ac:dyDescent="0.3">
      <c r="A520">
        <v>519</v>
      </c>
      <c r="B520">
        <v>1.07</v>
      </c>
      <c r="C520" s="28">
        <f t="shared" si="8"/>
        <v>1.0035776571128625</v>
      </c>
    </row>
    <row r="521" spans="1:3" x14ac:dyDescent="0.3">
      <c r="A521">
        <v>520</v>
      </c>
      <c r="B521">
        <v>1.01</v>
      </c>
      <c r="C521" s="28">
        <f t="shared" si="8"/>
        <v>1.0032955509980286</v>
      </c>
    </row>
    <row r="522" spans="1:3" x14ac:dyDescent="0.3">
      <c r="A522">
        <v>521</v>
      </c>
      <c r="B522">
        <v>1.04</v>
      </c>
      <c r="C522" s="28">
        <f t="shared" si="8"/>
        <v>1.0029719952681351</v>
      </c>
    </row>
    <row r="523" spans="1:3" x14ac:dyDescent="0.3">
      <c r="A523">
        <v>522</v>
      </c>
      <c r="B523">
        <v>0.94</v>
      </c>
      <c r="C523" s="28">
        <f t="shared" si="8"/>
        <v>1.0026070300791654</v>
      </c>
    </row>
    <row r="524" spans="1:3" x14ac:dyDescent="0.3">
      <c r="A524">
        <v>523</v>
      </c>
      <c r="B524">
        <v>0.93</v>
      </c>
      <c r="C524" s="28">
        <f t="shared" si="8"/>
        <v>1.0022007007159912</v>
      </c>
    </row>
    <row r="525" spans="1:3" x14ac:dyDescent="0.3">
      <c r="A525">
        <v>524</v>
      </c>
      <c r="B525">
        <v>0.99</v>
      </c>
      <c r="C525" s="28">
        <f t="shared" si="8"/>
        <v>1.0017530575830069</v>
      </c>
    </row>
    <row r="526" spans="1:3" x14ac:dyDescent="0.3">
      <c r="A526">
        <v>525</v>
      </c>
      <c r="B526">
        <v>0.99</v>
      </c>
      <c r="C526" s="28">
        <f t="shared" si="8"/>
        <v>1.0012641561937095</v>
      </c>
    </row>
    <row r="527" spans="1:3" x14ac:dyDescent="0.3">
      <c r="A527">
        <v>526</v>
      </c>
      <c r="B527">
        <v>1.05</v>
      </c>
      <c r="C527" s="28">
        <f t="shared" si="8"/>
        <v>1.0007340571592254</v>
      </c>
    </row>
    <row r="528" spans="1:3" x14ac:dyDescent="0.3">
      <c r="A528">
        <v>527</v>
      </c>
      <c r="B528">
        <v>1.05</v>
      </c>
      <c r="C528" s="28">
        <f t="shared" si="8"/>
        <v>1.0001628261757858</v>
      </c>
    </row>
    <row r="529" spans="1:3" x14ac:dyDescent="0.3">
      <c r="A529">
        <v>528</v>
      </c>
      <c r="B529">
        <v>0.98</v>
      </c>
      <c r="C529" s="28">
        <f t="shared" si="8"/>
        <v>0.99955053401115768</v>
      </c>
    </row>
    <row r="530" spans="1:3" x14ac:dyDescent="0.3">
      <c r="A530">
        <v>529</v>
      </c>
      <c r="B530">
        <v>1.02</v>
      </c>
      <c r="C530" s="28">
        <f t="shared" si="8"/>
        <v>0.99889725649003192</v>
      </c>
    </row>
    <row r="531" spans="1:3" x14ac:dyDescent="0.3">
      <c r="A531">
        <v>530</v>
      </c>
      <c r="B531">
        <v>1.04</v>
      </c>
      <c r="C531" s="28">
        <f t="shared" si="8"/>
        <v>0.99820307447837398</v>
      </c>
    </row>
    <row r="532" spans="1:3" x14ac:dyDescent="0.3">
      <c r="A532">
        <v>531</v>
      </c>
      <c r="B532">
        <v>0.95</v>
      </c>
      <c r="C532" s="28">
        <f t="shared" si="8"/>
        <v>0.99746807386674075</v>
      </c>
    </row>
    <row r="533" spans="1:3" x14ac:dyDescent="0.3">
      <c r="A533">
        <v>532</v>
      </c>
      <c r="B533">
        <v>0.96</v>
      </c>
      <c r="C533" s="28">
        <f t="shared" si="8"/>
        <v>0.99669234555256858</v>
      </c>
    </row>
    <row r="534" spans="1:3" x14ac:dyDescent="0.3">
      <c r="A534">
        <v>533</v>
      </c>
      <c r="B534">
        <v>0.98</v>
      </c>
      <c r="C534" s="28">
        <f t="shared" si="8"/>
        <v>0.99587598542143896</v>
      </c>
    </row>
    <row r="535" spans="1:3" x14ac:dyDescent="0.3">
      <c r="A535">
        <v>534</v>
      </c>
      <c r="B535">
        <v>1.02</v>
      </c>
      <c r="C535" s="28">
        <f t="shared" si="8"/>
        <v>0.9950190943273246</v>
      </c>
    </row>
    <row r="536" spans="1:3" x14ac:dyDescent="0.3">
      <c r="A536">
        <v>535</v>
      </c>
      <c r="B536">
        <v>0.9</v>
      </c>
      <c r="C536" s="28">
        <f t="shared" si="8"/>
        <v>0.99412177807182467</v>
      </c>
    </row>
    <row r="537" spans="1:3" x14ac:dyDescent="0.3">
      <c r="A537">
        <v>536</v>
      </c>
      <c r="B537">
        <v>1.05</v>
      </c>
      <c r="C537" s="28">
        <f t="shared" si="8"/>
        <v>0.99318414738239236</v>
      </c>
    </row>
    <row r="538" spans="1:3" x14ac:dyDescent="0.3">
      <c r="A538">
        <v>537</v>
      </c>
      <c r="B538">
        <v>1.08</v>
      </c>
      <c r="C538" s="28">
        <f t="shared" si="8"/>
        <v>0.99220631788956348</v>
      </c>
    </row>
    <row r="539" spans="1:3" x14ac:dyDescent="0.3">
      <c r="A539">
        <v>538</v>
      </c>
      <c r="B539">
        <v>0.99</v>
      </c>
      <c r="C539" s="28">
        <f t="shared" si="8"/>
        <v>0.99118841010319036</v>
      </c>
    </row>
    <row r="540" spans="1:3" x14ac:dyDescent="0.3">
      <c r="A540">
        <v>539</v>
      </c>
      <c r="B540">
        <v>0.92</v>
      </c>
      <c r="C540" s="28">
        <f t="shared" si="8"/>
        <v>0.99013054938768996</v>
      </c>
    </row>
    <row r="541" spans="1:3" x14ac:dyDescent="0.3">
      <c r="A541">
        <v>540</v>
      </c>
      <c r="B541">
        <v>0.99</v>
      </c>
      <c r="C541" s="28">
        <f t="shared" si="8"/>
        <v>0.98903286593631246</v>
      </c>
    </row>
    <row r="542" spans="1:3" x14ac:dyDescent="0.3">
      <c r="A542">
        <v>541</v>
      </c>
      <c r="B542">
        <v>1.06</v>
      </c>
      <c r="C542" s="28">
        <f t="shared" si="8"/>
        <v>0.98789549474443639</v>
      </c>
    </row>
    <row r="543" spans="1:3" x14ac:dyDescent="0.3">
      <c r="A543">
        <v>542</v>
      </c>
      <c r="B543">
        <v>0.99</v>
      </c>
      <c r="C543" s="28">
        <f t="shared" si="8"/>
        <v>0.98671857558190057</v>
      </c>
    </row>
    <row r="544" spans="1:3" x14ac:dyDescent="0.3">
      <c r="A544">
        <v>543</v>
      </c>
      <c r="B544">
        <v>1.04</v>
      </c>
      <c r="C544" s="28">
        <f t="shared" si="8"/>
        <v>0.98550225296437943</v>
      </c>
    </row>
    <row r="545" spans="1:3" x14ac:dyDescent="0.3">
      <c r="A545">
        <v>544</v>
      </c>
      <c r="B545">
        <v>1.03</v>
      </c>
      <c r="C545" s="28">
        <f t="shared" si="8"/>
        <v>0.98424667612380856</v>
      </c>
    </row>
    <row r="546" spans="1:3" x14ac:dyDescent="0.3">
      <c r="A546">
        <v>545</v>
      </c>
      <c r="B546">
        <v>1</v>
      </c>
      <c r="C546" s="28">
        <f t="shared" si="8"/>
        <v>0.982951998977872</v>
      </c>
    </row>
    <row r="547" spans="1:3" x14ac:dyDescent="0.3">
      <c r="A547">
        <v>546</v>
      </c>
      <c r="B547">
        <v>0.94</v>
      </c>
      <c r="C547" s="28">
        <f t="shared" si="8"/>
        <v>0.98161838009855729</v>
      </c>
    </row>
    <row r="548" spans="1:3" x14ac:dyDescent="0.3">
      <c r="A548">
        <v>547</v>
      </c>
      <c r="B548">
        <v>0.95</v>
      </c>
      <c r="C548" s="28">
        <f t="shared" si="8"/>
        <v>0.98024598267978891</v>
      </c>
    </row>
    <row r="549" spans="1:3" x14ac:dyDescent="0.3">
      <c r="A549">
        <v>548</v>
      </c>
      <c r="B549">
        <v>1.04</v>
      </c>
      <c r="C549" s="28">
        <f t="shared" si="8"/>
        <v>0.97883497450414847</v>
      </c>
    </row>
    <row r="550" spans="1:3" x14ac:dyDescent="0.3">
      <c r="A550">
        <v>549</v>
      </c>
      <c r="B550">
        <v>1</v>
      </c>
      <c r="C550" s="28">
        <f t="shared" si="8"/>
        <v>0.9773855279086916</v>
      </c>
    </row>
    <row r="551" spans="1:3" x14ac:dyDescent="0.3">
      <c r="A551">
        <v>550</v>
      </c>
      <c r="B551">
        <v>1.01</v>
      </c>
      <c r="C551" s="28">
        <f t="shared" si="8"/>
        <v>0.975897819749871</v>
      </c>
    </row>
    <row r="552" spans="1:3" x14ac:dyDescent="0.3">
      <c r="A552">
        <v>551</v>
      </c>
      <c r="B552">
        <v>0.92</v>
      </c>
      <c r="C552" s="28">
        <f t="shared" si="8"/>
        <v>0.97437203136757589</v>
      </c>
    </row>
    <row r="553" spans="1:3" x14ac:dyDescent="0.3">
      <c r="A553">
        <v>552</v>
      </c>
      <c r="B553">
        <v>0.86</v>
      </c>
      <c r="C553" s="28">
        <f t="shared" si="8"/>
        <v>0.9728083485482979</v>
      </c>
    </row>
    <row r="554" spans="1:3" x14ac:dyDescent="0.3">
      <c r="A554">
        <v>553</v>
      </c>
      <c r="B554">
        <v>0.96</v>
      </c>
      <c r="C554" s="28">
        <f t="shared" si="8"/>
        <v>0.97120696148743491</v>
      </c>
    </row>
    <row r="555" spans="1:3" x14ac:dyDescent="0.3">
      <c r="A555">
        <v>554</v>
      </c>
      <c r="B555">
        <v>1.02</v>
      </c>
      <c r="C555" s="28">
        <f t="shared" si="8"/>
        <v>0.96956806475074042</v>
      </c>
    </row>
    <row r="556" spans="1:3" x14ac:dyDescent="0.3">
      <c r="A556">
        <v>555</v>
      </c>
      <c r="B556">
        <v>1.01</v>
      </c>
      <c r="C556" s="28">
        <f t="shared" si="8"/>
        <v>0.96789185723493387</v>
      </c>
    </row>
    <row r="557" spans="1:3" x14ac:dyDescent="0.3">
      <c r="A557">
        <v>556</v>
      </c>
      <c r="B557">
        <v>0.94</v>
      </c>
      <c r="C557" s="28">
        <f t="shared" si="8"/>
        <v>0.96617854212747989</v>
      </c>
    </row>
    <row r="558" spans="1:3" x14ac:dyDescent="0.3">
      <c r="A558">
        <v>557</v>
      </c>
      <c r="B558">
        <v>0.93</v>
      </c>
      <c r="C558" s="28">
        <f t="shared" si="8"/>
        <v>0.96442832686554825</v>
      </c>
    </row>
    <row r="559" spans="1:3" x14ac:dyDescent="0.3">
      <c r="A559">
        <v>558</v>
      </c>
      <c r="B559">
        <v>0.97</v>
      </c>
      <c r="C559" s="28">
        <f t="shared" si="8"/>
        <v>0.96264142309416723</v>
      </c>
    </row>
    <row r="560" spans="1:3" x14ac:dyDescent="0.3">
      <c r="A560">
        <v>559</v>
      </c>
      <c r="B560">
        <v>0.9</v>
      </c>
      <c r="C560" s="28">
        <f t="shared" si="8"/>
        <v>0.96081804662358183</v>
      </c>
    </row>
    <row r="561" spans="1:3" x14ac:dyDescent="0.3">
      <c r="A561">
        <v>560</v>
      </c>
      <c r="B561">
        <v>0.98</v>
      </c>
      <c r="C561" s="28">
        <f t="shared" si="8"/>
        <v>0.95895841738582766</v>
      </c>
    </row>
    <row r="562" spans="1:3" x14ac:dyDescent="0.3">
      <c r="A562">
        <v>561</v>
      </c>
      <c r="B562">
        <v>0.87</v>
      </c>
      <c r="C562" s="28">
        <f t="shared" si="8"/>
        <v>0.95706275939053453</v>
      </c>
    </row>
    <row r="563" spans="1:3" x14ac:dyDescent="0.3">
      <c r="A563">
        <v>562</v>
      </c>
      <c r="B563">
        <v>1.02</v>
      </c>
      <c r="C563" s="28">
        <f t="shared" si="8"/>
        <v>0.95513130067997143</v>
      </c>
    </row>
    <row r="564" spans="1:3" x14ac:dyDescent="0.3">
      <c r="A564">
        <v>563</v>
      </c>
      <c r="B564">
        <v>1.03</v>
      </c>
      <c r="C564" s="28">
        <f t="shared" si="8"/>
        <v>0.95316427328334485</v>
      </c>
    </row>
    <row r="565" spans="1:3" x14ac:dyDescent="0.3">
      <c r="A565">
        <v>564</v>
      </c>
      <c r="B565">
        <v>0.91</v>
      </c>
      <c r="C565" s="28">
        <f t="shared" si="8"/>
        <v>0.95116191317036369</v>
      </c>
    </row>
    <row r="566" spans="1:3" x14ac:dyDescent="0.3">
      <c r="A566">
        <v>565</v>
      </c>
      <c r="B566">
        <v>1.01</v>
      </c>
      <c r="C566" s="28">
        <f t="shared" si="8"/>
        <v>0.94912446020408547</v>
      </c>
    </row>
    <row r="567" spans="1:3" x14ac:dyDescent="0.3">
      <c r="A567">
        <v>566</v>
      </c>
      <c r="B567">
        <v>0.98</v>
      </c>
      <c r="C567" s="28">
        <f t="shared" si="8"/>
        <v>0.9470521580930531</v>
      </c>
    </row>
    <row r="568" spans="1:3" x14ac:dyDescent="0.3">
      <c r="A568">
        <v>567</v>
      </c>
      <c r="B568">
        <v>0.99</v>
      </c>
      <c r="C568" s="28">
        <f t="shared" si="8"/>
        <v>0.94494525434273968</v>
      </c>
    </row>
    <row r="569" spans="1:3" x14ac:dyDescent="0.3">
      <c r="A569">
        <v>568</v>
      </c>
      <c r="B569">
        <v>0.88</v>
      </c>
      <c r="C569" s="28">
        <f t="shared" si="8"/>
        <v>0.94280400020631328</v>
      </c>
    </row>
    <row r="570" spans="1:3" x14ac:dyDescent="0.3">
      <c r="A570">
        <v>569</v>
      </c>
      <c r="B570">
        <v>1</v>
      </c>
      <c r="C570" s="28">
        <f t="shared" si="8"/>
        <v>0.94062865063473344</v>
      </c>
    </row>
    <row r="571" spans="1:3" x14ac:dyDescent="0.3">
      <c r="A571">
        <v>570</v>
      </c>
      <c r="B571">
        <v>0.91</v>
      </c>
      <c r="C571" s="28">
        <f t="shared" si="8"/>
        <v>0.93841946422619715</v>
      </c>
    </row>
    <row r="572" spans="1:3" x14ac:dyDescent="0.3">
      <c r="A572">
        <v>571</v>
      </c>
      <c r="B572">
        <v>1</v>
      </c>
      <c r="C572" s="28">
        <f t="shared" si="8"/>
        <v>0.93617670317494506</v>
      </c>
    </row>
    <row r="573" spans="1:3" x14ac:dyDescent="0.3">
      <c r="A573">
        <v>572</v>
      </c>
      <c r="B573">
        <v>0.85</v>
      </c>
      <c r="C573" s="28">
        <f t="shared" si="8"/>
        <v>0.93390063321944317</v>
      </c>
    </row>
    <row r="574" spans="1:3" x14ac:dyDescent="0.3">
      <c r="A574">
        <v>573</v>
      </c>
      <c r="B574">
        <v>0.88</v>
      </c>
      <c r="C574" s="28">
        <f t="shared" si="8"/>
        <v>0.93159152358995601</v>
      </c>
    </row>
    <row r="575" spans="1:3" x14ac:dyDescent="0.3">
      <c r="A575">
        <v>574</v>
      </c>
      <c r="B575">
        <v>1.08</v>
      </c>
      <c r="C575" s="28">
        <f t="shared" si="8"/>
        <v>0.92924964695552137</v>
      </c>
    </row>
    <row r="576" spans="1:3" x14ac:dyDescent="0.3">
      <c r="A576">
        <v>575</v>
      </c>
      <c r="B576">
        <v>0.9</v>
      </c>
      <c r="C576" s="28">
        <f t="shared" si="8"/>
        <v>0.92687527937034742</v>
      </c>
    </row>
    <row r="577" spans="1:3" x14ac:dyDescent="0.3">
      <c r="A577">
        <v>576</v>
      </c>
      <c r="B577">
        <v>0.9</v>
      </c>
      <c r="C577" s="28">
        <f t="shared" si="8"/>
        <v>0.92446870021964045</v>
      </c>
    </row>
    <row r="578" spans="1:3" x14ac:dyDescent="0.3">
      <c r="A578">
        <v>577</v>
      </c>
      <c r="B578">
        <v>0.95</v>
      </c>
      <c r="C578" s="28">
        <f t="shared" si="8"/>
        <v>0.9220301921648838</v>
      </c>
    </row>
    <row r="579" spans="1:3" x14ac:dyDescent="0.3">
      <c r="A579">
        <v>578</v>
      </c>
      <c r="B579">
        <v>0.9</v>
      </c>
      <c r="C579" s="28">
        <f t="shared" ref="C579:C642" si="9">$D$4*EXP(-1*($D$5*(A579-$D$6))^2)</f>
        <v>0.91956004108857792</v>
      </c>
    </row>
    <row r="580" spans="1:3" x14ac:dyDescent="0.3">
      <c r="A580">
        <v>579</v>
      </c>
      <c r="B580">
        <v>0.83</v>
      </c>
      <c r="C580" s="28">
        <f t="shared" si="9"/>
        <v>0.91705853603846132</v>
      </c>
    </row>
    <row r="581" spans="1:3" x14ac:dyDescent="0.3">
      <c r="A581">
        <v>580</v>
      </c>
      <c r="B581">
        <v>0.91</v>
      </c>
      <c r="C581" s="28">
        <f t="shared" si="9"/>
        <v>0.91452596917122431</v>
      </c>
    </row>
    <row r="582" spans="1:3" x14ac:dyDescent="0.3">
      <c r="A582">
        <v>581</v>
      </c>
      <c r="B582">
        <v>0.95</v>
      </c>
      <c r="C582" s="28">
        <f t="shared" si="9"/>
        <v>0.91196263569573166</v>
      </c>
    </row>
    <row r="583" spans="1:3" x14ac:dyDescent="0.3">
      <c r="A583">
        <v>582</v>
      </c>
      <c r="B583">
        <v>0.95</v>
      </c>
      <c r="C583" s="28">
        <f t="shared" si="9"/>
        <v>0.90936883381577083</v>
      </c>
    </row>
    <row r="584" spans="1:3" x14ac:dyDescent="0.3">
      <c r="A584">
        <v>583</v>
      </c>
      <c r="B584">
        <v>0.89</v>
      </c>
      <c r="C584" s="28">
        <f t="shared" si="9"/>
        <v>0.90674486467233939</v>
      </c>
    </row>
    <row r="585" spans="1:3" x14ac:dyDescent="0.3">
      <c r="A585">
        <v>584</v>
      </c>
      <c r="B585">
        <v>0.92</v>
      </c>
      <c r="C585" s="28">
        <f t="shared" si="9"/>
        <v>0.90409103228548915</v>
      </c>
    </row>
    <row r="586" spans="1:3" x14ac:dyDescent="0.3">
      <c r="A586">
        <v>585</v>
      </c>
      <c r="B586">
        <v>0.99</v>
      </c>
      <c r="C586" s="28">
        <f t="shared" si="9"/>
        <v>0.90140764349574087</v>
      </c>
    </row>
    <row r="587" spans="1:3" x14ac:dyDescent="0.3">
      <c r="A587">
        <v>586</v>
      </c>
      <c r="B587">
        <v>0.92</v>
      </c>
      <c r="C587" s="28">
        <f t="shared" si="9"/>
        <v>0.89869500790508661</v>
      </c>
    </row>
    <row r="588" spans="1:3" x14ac:dyDescent="0.3">
      <c r="A588">
        <v>587</v>
      </c>
      <c r="B588">
        <v>0.9</v>
      </c>
      <c r="C588" s="28">
        <f t="shared" si="9"/>
        <v>0.89595343781759551</v>
      </c>
    </row>
    <row r="589" spans="1:3" x14ac:dyDescent="0.3">
      <c r="A589">
        <v>588</v>
      </c>
      <c r="B589">
        <v>0.86</v>
      </c>
      <c r="C589" s="28">
        <f t="shared" si="9"/>
        <v>0.89318324817963746</v>
      </c>
    </row>
    <row r="590" spans="1:3" x14ac:dyDescent="0.3">
      <c r="A590">
        <v>589</v>
      </c>
      <c r="B590">
        <v>0.9</v>
      </c>
      <c r="C590" s="28">
        <f t="shared" si="9"/>
        <v>0.89038475651974291</v>
      </c>
    </row>
    <row r="591" spans="1:3" x14ac:dyDescent="0.3">
      <c r="A591">
        <v>590</v>
      </c>
      <c r="B591">
        <v>0.88</v>
      </c>
      <c r="C591" s="28">
        <f t="shared" si="9"/>
        <v>0.887558282888113</v>
      </c>
    </row>
    <row r="592" spans="1:3" x14ac:dyDescent="0.3">
      <c r="A592">
        <v>591</v>
      </c>
      <c r="B592">
        <v>0.96</v>
      </c>
      <c r="C592" s="28">
        <f t="shared" si="9"/>
        <v>0.88470414979579659</v>
      </c>
    </row>
    <row r="593" spans="1:3" x14ac:dyDescent="0.3">
      <c r="A593">
        <v>592</v>
      </c>
      <c r="B593">
        <v>1.02</v>
      </c>
      <c r="C593" s="28">
        <f t="shared" si="9"/>
        <v>0.88182268215355097</v>
      </c>
    </row>
    <row r="594" spans="1:3" x14ac:dyDescent="0.3">
      <c r="A594">
        <v>593</v>
      </c>
      <c r="B594">
        <v>0.78</v>
      </c>
      <c r="C594" s="28">
        <f t="shared" si="9"/>
        <v>0.87891420721040181</v>
      </c>
    </row>
    <row r="595" spans="1:3" x14ac:dyDescent="0.3">
      <c r="A595">
        <v>594</v>
      </c>
      <c r="B595">
        <v>0.88</v>
      </c>
      <c r="C595" s="28">
        <f t="shared" si="9"/>
        <v>0.87597905449191849</v>
      </c>
    </row>
    <row r="596" spans="1:3" x14ac:dyDescent="0.3">
      <c r="A596">
        <v>595</v>
      </c>
      <c r="B596">
        <v>0.95</v>
      </c>
      <c r="C596" s="28">
        <f t="shared" si="9"/>
        <v>0.87301755573822104</v>
      </c>
    </row>
    <row r="597" spans="1:3" x14ac:dyDescent="0.3">
      <c r="A597">
        <v>596</v>
      </c>
      <c r="B597">
        <v>0.92</v>
      </c>
      <c r="C597" s="28">
        <f t="shared" si="9"/>
        <v>0.87003004484173596</v>
      </c>
    </row>
    <row r="598" spans="1:3" x14ac:dyDescent="0.3">
      <c r="A598">
        <v>597</v>
      </c>
      <c r="B598">
        <v>0.87</v>
      </c>
      <c r="C598" s="28">
        <f t="shared" si="9"/>
        <v>0.86701685778471504</v>
      </c>
    </row>
    <row r="599" spans="1:3" x14ac:dyDescent="0.3">
      <c r="A599">
        <v>598</v>
      </c>
      <c r="B599">
        <v>0.92</v>
      </c>
      <c r="C599" s="28">
        <f t="shared" si="9"/>
        <v>0.86397833257653622</v>
      </c>
    </row>
    <row r="600" spans="1:3" x14ac:dyDescent="0.3">
      <c r="A600">
        <v>599</v>
      </c>
      <c r="B600">
        <v>0.91</v>
      </c>
      <c r="C600" s="28">
        <f t="shared" si="9"/>
        <v>0.86091480919080077</v>
      </c>
    </row>
    <row r="601" spans="1:3" x14ac:dyDescent="0.3">
      <c r="A601">
        <v>600</v>
      </c>
      <c r="B601">
        <v>0.85</v>
      </c>
      <c r="C601" s="28">
        <f t="shared" si="9"/>
        <v>0.85782662950224298</v>
      </c>
    </row>
    <row r="602" spans="1:3" x14ac:dyDescent="0.3">
      <c r="A602">
        <v>601</v>
      </c>
      <c r="B602">
        <v>0.81</v>
      </c>
      <c r="C602" s="28">
        <f t="shared" si="9"/>
        <v>0.85471413722347078</v>
      </c>
    </row>
    <row r="603" spans="1:3" x14ac:dyDescent="0.3">
      <c r="A603">
        <v>602</v>
      </c>
      <c r="B603">
        <v>0.8</v>
      </c>
      <c r="C603" s="28">
        <f t="shared" si="9"/>
        <v>0.85157767784155103</v>
      </c>
    </row>
    <row r="604" spans="1:3" x14ac:dyDescent="0.3">
      <c r="A604">
        <v>603</v>
      </c>
      <c r="B604">
        <v>0.79</v>
      </c>
      <c r="C604" s="28">
        <f t="shared" si="9"/>
        <v>0.84841759855445731</v>
      </c>
    </row>
    <row r="605" spans="1:3" x14ac:dyDescent="0.3">
      <c r="A605">
        <v>604</v>
      </c>
      <c r="B605">
        <v>0.72</v>
      </c>
      <c r="C605" s="28">
        <f t="shared" si="9"/>
        <v>0.84523424820739668</v>
      </c>
    </row>
    <row r="606" spans="1:3" x14ac:dyDescent="0.3">
      <c r="A606">
        <v>605</v>
      </c>
      <c r="B606">
        <v>0.78</v>
      </c>
      <c r="C606" s="28">
        <f t="shared" si="9"/>
        <v>0.84202797722902956</v>
      </c>
    </row>
    <row r="607" spans="1:3" x14ac:dyDescent="0.3">
      <c r="A607">
        <v>606</v>
      </c>
      <c r="B607">
        <v>0.87</v>
      </c>
      <c r="C607" s="28">
        <f t="shared" si="9"/>
        <v>0.8387991375676016</v>
      </c>
    </row>
    <row r="608" spans="1:3" x14ac:dyDescent="0.3">
      <c r="A608">
        <v>607</v>
      </c>
      <c r="B608">
        <v>0.87</v>
      </c>
      <c r="C608" s="28">
        <f t="shared" si="9"/>
        <v>0.83554808262700286</v>
      </c>
    </row>
    <row r="609" spans="1:3" x14ac:dyDescent="0.3">
      <c r="A609">
        <v>608</v>
      </c>
      <c r="B609">
        <v>0.89</v>
      </c>
      <c r="C609" s="28">
        <f t="shared" si="9"/>
        <v>0.83227516720276851</v>
      </c>
    </row>
    <row r="610" spans="1:3" x14ac:dyDescent="0.3">
      <c r="A610">
        <v>609</v>
      </c>
      <c r="B610">
        <v>0.8</v>
      </c>
      <c r="C610" s="28">
        <f t="shared" si="9"/>
        <v>0.82898074741803984</v>
      </c>
    </row>
    <row r="611" spans="1:3" x14ac:dyDescent="0.3">
      <c r="A611">
        <v>610</v>
      </c>
      <c r="B611">
        <v>0.76</v>
      </c>
      <c r="C611" s="28">
        <f t="shared" si="9"/>
        <v>0.8256651806595009</v>
      </c>
    </row>
    <row r="612" spans="1:3" x14ac:dyDescent="0.3">
      <c r="A612">
        <v>611</v>
      </c>
      <c r="B612">
        <v>0.73</v>
      </c>
      <c r="C612" s="28">
        <f t="shared" si="9"/>
        <v>0.822328825513305</v>
      </c>
    </row>
    <row r="613" spans="1:3" x14ac:dyDescent="0.3">
      <c r="A613">
        <v>612</v>
      </c>
      <c r="B613">
        <v>0.79</v>
      </c>
      <c r="C613" s="28">
        <f t="shared" si="9"/>
        <v>0.81897204170100935</v>
      </c>
    </row>
    <row r="614" spans="1:3" x14ac:dyDescent="0.3">
      <c r="A614">
        <v>613</v>
      </c>
      <c r="B614">
        <v>0.79</v>
      </c>
      <c r="C614" s="28">
        <f t="shared" si="9"/>
        <v>0.81559519001553238</v>
      </c>
    </row>
    <row r="615" spans="1:3" x14ac:dyDescent="0.3">
      <c r="A615">
        <v>614</v>
      </c>
      <c r="B615">
        <v>0.86</v>
      </c>
      <c r="C615" s="28">
        <f t="shared" si="9"/>
        <v>0.81219863225714972</v>
      </c>
    </row>
    <row r="616" spans="1:3" x14ac:dyDescent="0.3">
      <c r="A616">
        <v>615</v>
      </c>
      <c r="B616">
        <v>0.77</v>
      </c>
      <c r="C616" s="28">
        <f t="shared" si="9"/>
        <v>0.80878273116954502</v>
      </c>
    </row>
    <row r="617" spans="1:3" x14ac:dyDescent="0.3">
      <c r="A617">
        <v>616</v>
      </c>
      <c r="B617">
        <v>0.85</v>
      </c>
      <c r="C617" s="28">
        <f t="shared" si="9"/>
        <v>0.8053478503759306</v>
      </c>
    </row>
    <row r="618" spans="1:3" x14ac:dyDescent="0.3">
      <c r="A618">
        <v>617</v>
      </c>
      <c r="B618">
        <v>0.81</v>
      </c>
      <c r="C618" s="28">
        <f t="shared" si="9"/>
        <v>0.80189435431525291</v>
      </c>
    </row>
    <row r="619" spans="1:3" x14ac:dyDescent="0.3">
      <c r="A619">
        <v>618</v>
      </c>
      <c r="B619">
        <v>0.84</v>
      </c>
      <c r="C619" s="28">
        <f t="shared" si="9"/>
        <v>0.79842260817850141</v>
      </c>
    </row>
    <row r="620" spans="1:3" x14ac:dyDescent="0.3">
      <c r="A620">
        <v>619</v>
      </c>
      <c r="B620">
        <v>0.85</v>
      </c>
      <c r="C620" s="28">
        <f t="shared" si="9"/>
        <v>0.79493297784513095</v>
      </c>
    </row>
    <row r="621" spans="1:3" x14ac:dyDescent="0.3">
      <c r="A621">
        <v>620</v>
      </c>
      <c r="B621">
        <v>0.82</v>
      </c>
      <c r="C621" s="28">
        <f t="shared" si="9"/>
        <v>0.79142582981961829</v>
      </c>
    </row>
    <row r="622" spans="1:3" x14ac:dyDescent="0.3">
      <c r="A622">
        <v>621</v>
      </c>
      <c r="B622">
        <v>0.8</v>
      </c>
      <c r="C622" s="28">
        <f t="shared" si="9"/>
        <v>0.7879015311681643</v>
      </c>
    </row>
    <row r="623" spans="1:3" x14ac:dyDescent="0.3">
      <c r="A623">
        <v>622</v>
      </c>
      <c r="B623">
        <v>0.77</v>
      </c>
      <c r="C623" s="28">
        <f t="shared" si="9"/>
        <v>0.78436044945555805</v>
      </c>
    </row>
    <row r="624" spans="1:3" x14ac:dyDescent="0.3">
      <c r="A624">
        <v>623</v>
      </c>
      <c r="B624">
        <v>0.8</v>
      </c>
      <c r="C624" s="28">
        <f t="shared" si="9"/>
        <v>0.78080295268221822</v>
      </c>
    </row>
    <row r="625" spans="1:3" x14ac:dyDescent="0.3">
      <c r="A625">
        <v>624</v>
      </c>
      <c r="B625">
        <v>0.75</v>
      </c>
      <c r="C625" s="28">
        <f t="shared" si="9"/>
        <v>0.77722940922142647</v>
      </c>
    </row>
    <row r="626" spans="1:3" x14ac:dyDescent="0.3">
      <c r="A626">
        <v>625</v>
      </c>
      <c r="B626">
        <v>0.81</v>
      </c>
      <c r="C626" s="28">
        <f t="shared" si="9"/>
        <v>0.77364018775676524</v>
      </c>
    </row>
    <row r="627" spans="1:3" x14ac:dyDescent="0.3">
      <c r="A627">
        <v>626</v>
      </c>
      <c r="B627">
        <v>0.76</v>
      </c>
      <c r="C627" s="28">
        <f t="shared" si="9"/>
        <v>0.77003565721978007</v>
      </c>
    </row>
    <row r="628" spans="1:3" x14ac:dyDescent="0.3">
      <c r="A628">
        <v>627</v>
      </c>
      <c r="B628">
        <v>0.73</v>
      </c>
      <c r="C628" s="28">
        <f t="shared" si="9"/>
        <v>0.76641618672787337</v>
      </c>
    </row>
    <row r="629" spans="1:3" x14ac:dyDescent="0.3">
      <c r="A629">
        <v>628</v>
      </c>
      <c r="B629">
        <v>0.72</v>
      </c>
      <c r="C629" s="28">
        <f t="shared" si="9"/>
        <v>0.76278214552245016</v>
      </c>
    </row>
    <row r="630" spans="1:3" x14ac:dyDescent="0.3">
      <c r="A630">
        <v>629</v>
      </c>
      <c r="B630">
        <v>0.85</v>
      </c>
      <c r="C630" s="28">
        <f t="shared" si="9"/>
        <v>0.75913390290732818</v>
      </c>
    </row>
    <row r="631" spans="1:3" x14ac:dyDescent="0.3">
      <c r="A631">
        <v>630</v>
      </c>
      <c r="B631">
        <v>0.77</v>
      </c>
      <c r="C631" s="28">
        <f t="shared" si="9"/>
        <v>0.75547182818742331</v>
      </c>
    </row>
    <row r="632" spans="1:3" x14ac:dyDescent="0.3">
      <c r="A632">
        <v>631</v>
      </c>
      <c r="B632">
        <v>0.75</v>
      </c>
      <c r="C632" s="28">
        <f t="shared" si="9"/>
        <v>0.75179629060772957</v>
      </c>
    </row>
    <row r="633" spans="1:3" x14ac:dyDescent="0.3">
      <c r="A633">
        <v>632</v>
      </c>
      <c r="B633">
        <v>0.8</v>
      </c>
      <c r="C633" s="28">
        <f t="shared" si="9"/>
        <v>0.74810765929260237</v>
      </c>
    </row>
    <row r="634" spans="1:3" x14ac:dyDescent="0.3">
      <c r="A634">
        <v>633</v>
      </c>
      <c r="B634">
        <v>0.7</v>
      </c>
      <c r="C634" s="28">
        <f t="shared" si="9"/>
        <v>0.74440630318536272</v>
      </c>
    </row>
    <row r="635" spans="1:3" x14ac:dyDescent="0.3">
      <c r="A635">
        <v>634</v>
      </c>
      <c r="B635">
        <v>0.74</v>
      </c>
      <c r="C635" s="28">
        <f t="shared" si="9"/>
        <v>0.74069259098823215</v>
      </c>
    </row>
    <row r="636" spans="1:3" x14ac:dyDescent="0.3">
      <c r="A636">
        <v>635</v>
      </c>
      <c r="B636">
        <v>0.73</v>
      </c>
      <c r="C636" s="28">
        <f t="shared" si="9"/>
        <v>0.73696689110261493</v>
      </c>
    </row>
    <row r="637" spans="1:3" x14ac:dyDescent="0.3">
      <c r="A637">
        <v>636</v>
      </c>
      <c r="B637">
        <v>0.76</v>
      </c>
      <c r="C637" s="28">
        <f t="shared" si="9"/>
        <v>0.73322957156973756</v>
      </c>
    </row>
    <row r="638" spans="1:3" x14ac:dyDescent="0.3">
      <c r="A638">
        <v>637</v>
      </c>
      <c r="B638">
        <v>0.82</v>
      </c>
      <c r="C638" s="28">
        <f t="shared" si="9"/>
        <v>0.72948100001166161</v>
      </c>
    </row>
    <row r="639" spans="1:3" x14ac:dyDescent="0.3">
      <c r="A639">
        <v>638</v>
      </c>
      <c r="B639">
        <v>0.7</v>
      </c>
      <c r="C639" s="28">
        <f t="shared" si="9"/>
        <v>0.72572154357267926</v>
      </c>
    </row>
    <row r="640" spans="1:3" x14ac:dyDescent="0.3">
      <c r="A640">
        <v>639</v>
      </c>
      <c r="B640">
        <v>0.79</v>
      </c>
      <c r="C640" s="28">
        <f t="shared" si="9"/>
        <v>0.72195156886110767</v>
      </c>
    </row>
    <row r="641" spans="1:3" x14ac:dyDescent="0.3">
      <c r="A641">
        <v>640</v>
      </c>
      <c r="B641">
        <v>0.75</v>
      </c>
      <c r="C641" s="28">
        <f t="shared" si="9"/>
        <v>0.71817144189149162</v>
      </c>
    </row>
    <row r="642" spans="1:3" x14ac:dyDescent="0.3">
      <c r="A642">
        <v>641</v>
      </c>
      <c r="B642">
        <v>0.79</v>
      </c>
      <c r="C642" s="28">
        <f t="shared" si="9"/>
        <v>0.71438152802722787</v>
      </c>
    </row>
    <row r="643" spans="1:3" x14ac:dyDescent="0.3">
      <c r="A643">
        <v>642</v>
      </c>
      <c r="B643">
        <v>0.81</v>
      </c>
      <c r="C643" s="28">
        <f t="shared" ref="C643:C706" si="10">$D$4*EXP(-1*($D$5*(A643-$D$6))^2)</f>
        <v>0.71058219192362404</v>
      </c>
    </row>
    <row r="644" spans="1:3" x14ac:dyDescent="0.3">
      <c r="A644">
        <v>643</v>
      </c>
      <c r="B644">
        <v>0.75</v>
      </c>
      <c r="C644" s="28">
        <f t="shared" si="10"/>
        <v>0.7067737974714019</v>
      </c>
    </row>
    <row r="645" spans="1:3" x14ac:dyDescent="0.3">
      <c r="A645">
        <v>644</v>
      </c>
      <c r="B645">
        <v>0.8</v>
      </c>
      <c r="C645" s="28">
        <f t="shared" si="10"/>
        <v>0.70295670774065833</v>
      </c>
    </row>
    <row r="646" spans="1:3" x14ac:dyDescent="0.3">
      <c r="A646">
        <v>645</v>
      </c>
      <c r="B646">
        <v>0.7</v>
      </c>
      <c r="C646" s="28">
        <f t="shared" si="10"/>
        <v>0.69913128492529553</v>
      </c>
    </row>
    <row r="647" spans="1:3" x14ac:dyDescent="0.3">
      <c r="A647">
        <v>646</v>
      </c>
      <c r="B647">
        <v>0.69</v>
      </c>
      <c r="C647" s="28">
        <f t="shared" si="10"/>
        <v>0.69529789028792965</v>
      </c>
    </row>
    <row r="648" spans="1:3" x14ac:dyDescent="0.3">
      <c r="A648">
        <v>647</v>
      </c>
      <c r="B648">
        <v>0.77</v>
      </c>
      <c r="C648" s="28">
        <f t="shared" si="10"/>
        <v>0.69145688410529194</v>
      </c>
    </row>
    <row r="649" spans="1:3" x14ac:dyDescent="0.3">
      <c r="A649">
        <v>648</v>
      </c>
      <c r="B649">
        <v>0.65</v>
      </c>
      <c r="C649" s="28">
        <f t="shared" si="10"/>
        <v>0.68760862561413016</v>
      </c>
    </row>
    <row r="650" spans="1:3" x14ac:dyDescent="0.3">
      <c r="A650">
        <v>649</v>
      </c>
      <c r="B650">
        <v>0.69</v>
      </c>
      <c r="C650" s="28">
        <f t="shared" si="10"/>
        <v>0.6837534729576239</v>
      </c>
    </row>
    <row r="651" spans="1:3" x14ac:dyDescent="0.3">
      <c r="A651">
        <v>650</v>
      </c>
      <c r="B651">
        <v>0.62</v>
      </c>
      <c r="C651" s="28">
        <f t="shared" si="10"/>
        <v>0.67989178313232135</v>
      </c>
    </row>
    <row r="652" spans="1:3" x14ac:dyDescent="0.3">
      <c r="A652">
        <v>651</v>
      </c>
      <c r="B652">
        <v>0.67</v>
      </c>
      <c r="C652" s="28">
        <f t="shared" si="10"/>
        <v>0.67602391193561073</v>
      </c>
    </row>
    <row r="653" spans="1:3" x14ac:dyDescent="0.3">
      <c r="A653">
        <v>652</v>
      </c>
      <c r="B653">
        <v>0.74</v>
      </c>
      <c r="C653" s="28">
        <f t="shared" si="10"/>
        <v>0.67215021391373309</v>
      </c>
    </row>
    <row r="654" spans="1:3" x14ac:dyDescent="0.3">
      <c r="A654">
        <v>653</v>
      </c>
      <c r="B654">
        <v>0.68</v>
      </c>
      <c r="C654" s="28">
        <f t="shared" si="10"/>
        <v>0.66827104231034973</v>
      </c>
    </row>
    <row r="655" spans="1:3" x14ac:dyDescent="0.3">
      <c r="A655">
        <v>654</v>
      </c>
      <c r="B655">
        <v>0.67</v>
      </c>
      <c r="C655" s="28">
        <f t="shared" si="10"/>
        <v>0.66438674901567085</v>
      </c>
    </row>
    <row r="656" spans="1:3" x14ac:dyDescent="0.3">
      <c r="A656">
        <v>655</v>
      </c>
      <c r="B656">
        <v>0.62</v>
      </c>
      <c r="C656" s="28">
        <f t="shared" si="10"/>
        <v>0.6604976845161572</v>
      </c>
    </row>
    <row r="657" spans="1:3" x14ac:dyDescent="0.3">
      <c r="A657">
        <v>656</v>
      </c>
      <c r="B657">
        <v>0.56000000000000005</v>
      </c>
      <c r="C657" s="28">
        <f t="shared" si="10"/>
        <v>0.65660419784480162</v>
      </c>
    </row>
    <row r="658" spans="1:3" x14ac:dyDescent="0.3">
      <c r="A658">
        <v>657</v>
      </c>
      <c r="B658">
        <v>0.62</v>
      </c>
      <c r="C658" s="28">
        <f t="shared" si="10"/>
        <v>0.65270663653200212</v>
      </c>
    </row>
    <row r="659" spans="1:3" x14ac:dyDescent="0.3">
      <c r="A659">
        <v>658</v>
      </c>
      <c r="B659">
        <v>0.56999999999999995</v>
      </c>
      <c r="C659" s="28">
        <f t="shared" si="10"/>
        <v>0.64880534655703215</v>
      </c>
    </row>
    <row r="660" spans="1:3" x14ac:dyDescent="0.3">
      <c r="A660">
        <v>659</v>
      </c>
      <c r="B660">
        <v>0.7</v>
      </c>
      <c r="C660" s="28">
        <f t="shared" si="10"/>
        <v>0.64490067230011883</v>
      </c>
    </row>
    <row r="661" spans="1:3" x14ac:dyDescent="0.3">
      <c r="A661">
        <v>660</v>
      </c>
      <c r="B661">
        <v>0.64</v>
      </c>
      <c r="C661" s="28">
        <f t="shared" si="10"/>
        <v>0.64099295649513732</v>
      </c>
    </row>
    <row r="662" spans="1:3" x14ac:dyDescent="0.3">
      <c r="A662">
        <v>661</v>
      </c>
      <c r="B662">
        <v>0.69</v>
      </c>
      <c r="C662" s="28">
        <f t="shared" si="10"/>
        <v>0.63708254018292665</v>
      </c>
    </row>
    <row r="663" spans="1:3" x14ac:dyDescent="0.3">
      <c r="A663">
        <v>662</v>
      </c>
      <c r="B663">
        <v>0.69</v>
      </c>
      <c r="C663" s="28">
        <f t="shared" si="10"/>
        <v>0.63316976266523961</v>
      </c>
    </row>
    <row r="664" spans="1:3" x14ac:dyDescent="0.3">
      <c r="A664">
        <v>663</v>
      </c>
      <c r="B664">
        <v>0.67</v>
      </c>
      <c r="C664" s="28">
        <f t="shared" si="10"/>
        <v>0.62925496145932946</v>
      </c>
    </row>
    <row r="665" spans="1:3" x14ac:dyDescent="0.3">
      <c r="A665">
        <v>664</v>
      </c>
      <c r="B665">
        <v>0.65</v>
      </c>
      <c r="C665" s="28">
        <f t="shared" si="10"/>
        <v>0.62533847225318362</v>
      </c>
    </row>
    <row r="666" spans="1:3" x14ac:dyDescent="0.3">
      <c r="A666">
        <v>665</v>
      </c>
      <c r="B666">
        <v>0.66</v>
      </c>
      <c r="C666" s="28">
        <f t="shared" si="10"/>
        <v>0.62142062886141103</v>
      </c>
    </row>
    <row r="667" spans="1:3" x14ac:dyDescent="0.3">
      <c r="A667">
        <v>666</v>
      </c>
      <c r="B667">
        <v>0.63</v>
      </c>
      <c r="C667" s="28">
        <f t="shared" si="10"/>
        <v>0.61750176318178929</v>
      </c>
    </row>
    <row r="668" spans="1:3" x14ac:dyDescent="0.3">
      <c r="A668">
        <v>667</v>
      </c>
      <c r="B668">
        <v>0.61</v>
      </c>
      <c r="C668" s="28">
        <f t="shared" si="10"/>
        <v>0.61358220515247874</v>
      </c>
    </row>
    <row r="669" spans="1:3" x14ac:dyDescent="0.3">
      <c r="A669">
        <v>668</v>
      </c>
      <c r="B669">
        <v>0.59</v>
      </c>
      <c r="C669" s="28">
        <f t="shared" si="10"/>
        <v>0.60966228270991063</v>
      </c>
    </row>
    <row r="670" spans="1:3" x14ac:dyDescent="0.3">
      <c r="A670">
        <v>669</v>
      </c>
      <c r="B670">
        <v>0.56999999999999995</v>
      </c>
      <c r="C670" s="28">
        <f t="shared" si="10"/>
        <v>0.60574232174735321</v>
      </c>
    </row>
    <row r="671" spans="1:3" x14ac:dyDescent="0.3">
      <c r="A671">
        <v>670</v>
      </c>
      <c r="B671">
        <v>0.59</v>
      </c>
      <c r="C671" s="28">
        <f t="shared" si="10"/>
        <v>0.60182264607416569</v>
      </c>
    </row>
    <row r="672" spans="1:3" x14ac:dyDescent="0.3">
      <c r="A672">
        <v>671</v>
      </c>
      <c r="B672">
        <v>0.69</v>
      </c>
      <c r="C672" s="28">
        <f t="shared" si="10"/>
        <v>0.59790357737574062</v>
      </c>
    </row>
    <row r="673" spans="1:3" x14ac:dyDescent="0.3">
      <c r="A673">
        <v>672</v>
      </c>
      <c r="B673">
        <v>0.59</v>
      </c>
      <c r="C673" s="28">
        <f t="shared" si="10"/>
        <v>0.59398543517414504</v>
      </c>
    </row>
    <row r="674" spans="1:3" x14ac:dyDescent="0.3">
      <c r="A674">
        <v>673</v>
      </c>
      <c r="B674">
        <v>0.67</v>
      </c>
      <c r="C674" s="28">
        <f t="shared" si="10"/>
        <v>0.59006853678946203</v>
      </c>
    </row>
    <row r="675" spans="1:3" x14ac:dyDescent="0.3">
      <c r="A675">
        <v>674</v>
      </c>
      <c r="B675">
        <v>0.55000000000000004</v>
      </c>
      <c r="C675" s="28">
        <f t="shared" si="10"/>
        <v>0.58615319730184146</v>
      </c>
    </row>
    <row r="676" spans="1:3" x14ac:dyDescent="0.3">
      <c r="A676">
        <v>675</v>
      </c>
      <c r="B676">
        <v>0.67</v>
      </c>
      <c r="C676" s="28">
        <f t="shared" si="10"/>
        <v>0.58223972951425851</v>
      </c>
    </row>
    <row r="677" spans="1:3" x14ac:dyDescent="0.3">
      <c r="A677">
        <v>676</v>
      </c>
      <c r="B677">
        <v>0.51</v>
      </c>
      <c r="C677" s="28">
        <f t="shared" si="10"/>
        <v>0.57832844391599292</v>
      </c>
    </row>
    <row r="678" spans="1:3" x14ac:dyDescent="0.3">
      <c r="A678">
        <v>677</v>
      </c>
      <c r="B678">
        <v>0.59</v>
      </c>
      <c r="C678" s="28">
        <f t="shared" si="10"/>
        <v>0.57441964864682427</v>
      </c>
    </row>
    <row r="679" spans="1:3" x14ac:dyDescent="0.3">
      <c r="A679">
        <v>678</v>
      </c>
      <c r="B679">
        <v>0.59</v>
      </c>
      <c r="C679" s="28">
        <f t="shared" si="10"/>
        <v>0.57051364946195593</v>
      </c>
    </row>
    <row r="680" spans="1:3" x14ac:dyDescent="0.3">
      <c r="A680">
        <v>679</v>
      </c>
      <c r="B680">
        <v>0.51</v>
      </c>
      <c r="C680" s="28">
        <f t="shared" si="10"/>
        <v>0.56661074969766423</v>
      </c>
    </row>
    <row r="681" spans="1:3" x14ac:dyDescent="0.3">
      <c r="A681">
        <v>680</v>
      </c>
      <c r="B681">
        <v>0.69</v>
      </c>
      <c r="C681" s="28">
        <f t="shared" si="10"/>
        <v>0.56271125023768109</v>
      </c>
    </row>
    <row r="682" spans="1:3" x14ac:dyDescent="0.3">
      <c r="A682">
        <v>681</v>
      </c>
      <c r="B682">
        <v>0.59</v>
      </c>
      <c r="C682" s="28">
        <f t="shared" si="10"/>
        <v>0.55881544948031125</v>
      </c>
    </row>
    <row r="683" spans="1:3" x14ac:dyDescent="0.3">
      <c r="A683">
        <v>682</v>
      </c>
      <c r="B683">
        <v>0.5</v>
      </c>
      <c r="C683" s="28">
        <f t="shared" si="10"/>
        <v>0.55492364330628841</v>
      </c>
    </row>
    <row r="684" spans="1:3" x14ac:dyDescent="0.3">
      <c r="A684">
        <v>683</v>
      </c>
      <c r="B684">
        <v>0.48</v>
      </c>
      <c r="C684" s="28">
        <f t="shared" si="10"/>
        <v>0.55103612504737243</v>
      </c>
    </row>
    <row r="685" spans="1:3" x14ac:dyDescent="0.3">
      <c r="A685">
        <v>684</v>
      </c>
      <c r="B685">
        <v>0.46</v>
      </c>
      <c r="C685" s="28">
        <f t="shared" si="10"/>
        <v>0.54715318545569025</v>
      </c>
    </row>
    <row r="686" spans="1:3" x14ac:dyDescent="0.3">
      <c r="A686">
        <v>685</v>
      </c>
      <c r="B686">
        <v>0.52</v>
      </c>
      <c r="C686" s="28">
        <f t="shared" si="10"/>
        <v>0.54327511267382333</v>
      </c>
    </row>
    <row r="687" spans="1:3" x14ac:dyDescent="0.3">
      <c r="A687">
        <v>686</v>
      </c>
      <c r="B687">
        <v>0.46</v>
      </c>
      <c r="C687" s="28">
        <f t="shared" si="10"/>
        <v>0.53940219220564345</v>
      </c>
    </row>
    <row r="688" spans="1:3" x14ac:dyDescent="0.3">
      <c r="A688">
        <v>687</v>
      </c>
      <c r="B688">
        <v>0.47</v>
      </c>
      <c r="C688" s="28">
        <f t="shared" si="10"/>
        <v>0.53553470688789906</v>
      </c>
    </row>
    <row r="689" spans="1:3" x14ac:dyDescent="0.3">
      <c r="A689">
        <v>688</v>
      </c>
      <c r="B689">
        <v>0.44</v>
      </c>
      <c r="C689" s="28">
        <f t="shared" si="10"/>
        <v>0.53167293686255346</v>
      </c>
    </row>
    <row r="690" spans="1:3" x14ac:dyDescent="0.3">
      <c r="A690">
        <v>689</v>
      </c>
      <c r="B690">
        <v>0.49</v>
      </c>
      <c r="C690" s="28">
        <f t="shared" si="10"/>
        <v>0.52781715954987718</v>
      </c>
    </row>
    <row r="691" spans="1:3" x14ac:dyDescent="0.3">
      <c r="A691">
        <v>690</v>
      </c>
      <c r="B691">
        <v>0.51</v>
      </c>
      <c r="C691" s="28">
        <f t="shared" si="10"/>
        <v>0.52396764962229492</v>
      </c>
    </row>
    <row r="692" spans="1:3" x14ac:dyDescent="0.3">
      <c r="A692">
        <v>691</v>
      </c>
      <c r="B692">
        <v>0.56999999999999995</v>
      </c>
      <c r="C692" s="28">
        <f t="shared" si="10"/>
        <v>0.52012467897898795</v>
      </c>
    </row>
    <row r="693" spans="1:3" x14ac:dyDescent="0.3">
      <c r="A693">
        <v>692</v>
      </c>
      <c r="B693">
        <v>0.55000000000000004</v>
      </c>
      <c r="C693" s="28">
        <f t="shared" si="10"/>
        <v>0.51628851672125431</v>
      </c>
    </row>
    <row r="694" spans="1:3" x14ac:dyDescent="0.3">
      <c r="A694">
        <v>693</v>
      </c>
      <c r="B694">
        <v>0.5</v>
      </c>
      <c r="C694" s="28">
        <f t="shared" si="10"/>
        <v>0.5124594291286253</v>
      </c>
    </row>
    <row r="695" spans="1:3" x14ac:dyDescent="0.3">
      <c r="A695">
        <v>694</v>
      </c>
      <c r="B695">
        <v>0.5</v>
      </c>
      <c r="C695" s="28">
        <f t="shared" si="10"/>
        <v>0.50863767963573991</v>
      </c>
    </row>
    <row r="696" spans="1:3" x14ac:dyDescent="0.3">
      <c r="A696">
        <v>695</v>
      </c>
      <c r="B696">
        <v>0.46</v>
      </c>
      <c r="C696" s="28">
        <f t="shared" si="10"/>
        <v>0.50482352880997783</v>
      </c>
    </row>
    <row r="697" spans="1:3" x14ac:dyDescent="0.3">
      <c r="A697">
        <v>696</v>
      </c>
      <c r="B697">
        <v>0.56999999999999995</v>
      </c>
      <c r="C697" s="28">
        <f t="shared" si="10"/>
        <v>0.50101723432984835</v>
      </c>
    </row>
    <row r="698" spans="1:3" x14ac:dyDescent="0.3">
      <c r="A698">
        <v>697</v>
      </c>
      <c r="B698">
        <v>0.55000000000000004</v>
      </c>
      <c r="C698" s="28">
        <f t="shared" si="10"/>
        <v>0.49721905096413932</v>
      </c>
    </row>
    <row r="699" spans="1:3" x14ac:dyDescent="0.3">
      <c r="A699">
        <v>698</v>
      </c>
      <c r="B699">
        <v>0.46</v>
      </c>
      <c r="C699" s="28">
        <f t="shared" si="10"/>
        <v>0.49342923055181981</v>
      </c>
    </row>
    <row r="700" spans="1:3" x14ac:dyDescent="0.3">
      <c r="A700">
        <v>699</v>
      </c>
      <c r="B700">
        <v>0.56999999999999995</v>
      </c>
      <c r="C700" s="28">
        <f t="shared" si="10"/>
        <v>0.48964802198270208</v>
      </c>
    </row>
    <row r="701" spans="1:3" x14ac:dyDescent="0.3">
      <c r="A701">
        <v>700</v>
      </c>
      <c r="B701">
        <v>0.44</v>
      </c>
      <c r="C701" s="28">
        <f t="shared" si="10"/>
        <v>0.48587567117885633</v>
      </c>
    </row>
    <row r="702" spans="1:3" x14ac:dyDescent="0.3">
      <c r="A702">
        <v>701</v>
      </c>
      <c r="B702">
        <v>0.52</v>
      </c>
      <c r="C702" s="28">
        <f t="shared" si="10"/>
        <v>0.48211242107678087</v>
      </c>
    </row>
    <row r="703" spans="1:3" x14ac:dyDescent="0.3">
      <c r="A703">
        <v>702</v>
      </c>
      <c r="B703">
        <v>0.55000000000000004</v>
      </c>
      <c r="C703" s="28">
        <f t="shared" si="10"/>
        <v>0.4783585116103245</v>
      </c>
    </row>
    <row r="704" spans="1:3" x14ac:dyDescent="0.3">
      <c r="A704">
        <v>703</v>
      </c>
      <c r="B704">
        <v>0.49</v>
      </c>
      <c r="C704" s="28">
        <f t="shared" si="10"/>
        <v>0.47461417969436009</v>
      </c>
    </row>
    <row r="705" spans="1:3" x14ac:dyDescent="0.3">
      <c r="A705">
        <v>704</v>
      </c>
      <c r="B705">
        <v>0.44</v>
      </c>
      <c r="C705" s="28">
        <f t="shared" si="10"/>
        <v>0.47087965920920738</v>
      </c>
    </row>
    <row r="706" spans="1:3" x14ac:dyDescent="0.3">
      <c r="A706">
        <v>705</v>
      </c>
      <c r="B706">
        <v>0.46</v>
      </c>
      <c r="C706" s="28">
        <f t="shared" si="10"/>
        <v>0.46715518098580322</v>
      </c>
    </row>
    <row r="707" spans="1:3" x14ac:dyDescent="0.3">
      <c r="A707">
        <v>706</v>
      </c>
      <c r="B707">
        <v>0.5</v>
      </c>
      <c r="C707" s="28">
        <f t="shared" ref="C707:C770" si="11">$D$4*EXP(-1*($D$5*(A707-$D$6))^2)</f>
        <v>0.46344097279161717</v>
      </c>
    </row>
    <row r="708" spans="1:3" x14ac:dyDescent="0.3">
      <c r="A708">
        <v>707</v>
      </c>
      <c r="B708">
        <v>0.37</v>
      </c>
      <c r="C708" s="28">
        <f t="shared" si="11"/>
        <v>0.45973725931730958</v>
      </c>
    </row>
    <row r="709" spans="1:3" x14ac:dyDescent="0.3">
      <c r="A709">
        <v>708</v>
      </c>
      <c r="B709">
        <v>0.41</v>
      </c>
      <c r="C709" s="28">
        <f t="shared" si="11"/>
        <v>0.45604426216413002</v>
      </c>
    </row>
    <row r="710" spans="1:3" x14ac:dyDescent="0.3">
      <c r="A710">
        <v>709</v>
      </c>
      <c r="B710">
        <v>0.47</v>
      </c>
      <c r="C710" s="28">
        <f t="shared" si="11"/>
        <v>0.45236219983205328</v>
      </c>
    </row>
    <row r="711" spans="1:3" x14ac:dyDescent="0.3">
      <c r="A711">
        <v>710</v>
      </c>
      <c r="B711">
        <v>0.43</v>
      </c>
      <c r="C711" s="28">
        <f t="shared" si="11"/>
        <v>0.44869128770864974</v>
      </c>
    </row>
    <row r="712" spans="1:3" x14ac:dyDescent="0.3">
      <c r="A712">
        <v>711</v>
      </c>
      <c r="B712">
        <v>0.39</v>
      </c>
      <c r="C712" s="28">
        <f t="shared" si="11"/>
        <v>0.44503173805868712</v>
      </c>
    </row>
    <row r="713" spans="1:3" x14ac:dyDescent="0.3">
      <c r="A713">
        <v>712</v>
      </c>
      <c r="B713">
        <v>0.45</v>
      </c>
      <c r="C713" s="28">
        <f t="shared" si="11"/>
        <v>0.44138376001446017</v>
      </c>
    </row>
    <row r="714" spans="1:3" x14ac:dyDescent="0.3">
      <c r="A714">
        <v>713</v>
      </c>
      <c r="B714">
        <v>0.48</v>
      </c>
      <c r="C714" s="28">
        <f t="shared" si="11"/>
        <v>0.4377475595668453</v>
      </c>
    </row>
    <row r="715" spans="1:3" x14ac:dyDescent="0.3">
      <c r="A715">
        <v>714</v>
      </c>
      <c r="B715">
        <v>0.35</v>
      </c>
      <c r="C715" s="28">
        <f t="shared" si="11"/>
        <v>0.43412333955707488</v>
      </c>
    </row>
    <row r="716" spans="1:3" x14ac:dyDescent="0.3">
      <c r="A716">
        <v>715</v>
      </c>
      <c r="B716">
        <v>0.41</v>
      </c>
      <c r="C716" s="28">
        <f t="shared" si="11"/>
        <v>0.43051129966923046</v>
      </c>
    </row>
    <row r="717" spans="1:3" x14ac:dyDescent="0.3">
      <c r="A717">
        <v>716</v>
      </c>
      <c r="B717">
        <v>0.39</v>
      </c>
      <c r="C717" s="28">
        <f t="shared" si="11"/>
        <v>0.42691163642344637</v>
      </c>
    </row>
    <row r="718" spans="1:3" x14ac:dyDescent="0.3">
      <c r="A718">
        <v>717</v>
      </c>
      <c r="B718">
        <v>0.44</v>
      </c>
      <c r="C718" s="28">
        <f t="shared" si="11"/>
        <v>0.4233245431698246</v>
      </c>
    </row>
    <row r="719" spans="1:3" x14ac:dyDescent="0.3">
      <c r="A719">
        <v>718</v>
      </c>
      <c r="B719">
        <v>0.41</v>
      </c>
      <c r="C719" s="28">
        <f t="shared" si="11"/>
        <v>0.4197502100830513</v>
      </c>
    </row>
    <row r="720" spans="1:3" x14ac:dyDescent="0.3">
      <c r="A720">
        <v>719</v>
      </c>
      <c r="B720">
        <v>0.39</v>
      </c>
      <c r="C720" s="28">
        <f t="shared" si="11"/>
        <v>0.41618882415771558</v>
      </c>
    </row>
    <row r="721" spans="1:3" x14ac:dyDescent="0.3">
      <c r="A721">
        <v>720</v>
      </c>
      <c r="B721">
        <v>0.42</v>
      </c>
      <c r="C721" s="28">
        <f t="shared" si="11"/>
        <v>0.41264056920432135</v>
      </c>
    </row>
    <row r="722" spans="1:3" x14ac:dyDescent="0.3">
      <c r="A722">
        <v>721</v>
      </c>
      <c r="B722">
        <v>0.36</v>
      </c>
      <c r="C722" s="28">
        <f t="shared" si="11"/>
        <v>0.40910562584599047</v>
      </c>
    </row>
    <row r="723" spans="1:3" x14ac:dyDescent="0.3">
      <c r="A723">
        <v>722</v>
      </c>
      <c r="B723">
        <v>0.36</v>
      </c>
      <c r="C723" s="28">
        <f t="shared" si="11"/>
        <v>0.40558417151584969</v>
      </c>
    </row>
    <row r="724" spans="1:3" x14ac:dyDescent="0.3">
      <c r="A724">
        <v>723</v>
      </c>
      <c r="B724">
        <v>0.38</v>
      </c>
      <c r="C724" s="28">
        <f t="shared" si="11"/>
        <v>0.40207638045509936</v>
      </c>
    </row>
    <row r="725" spans="1:3" x14ac:dyDescent="0.3">
      <c r="A725">
        <v>724</v>
      </c>
      <c r="B725">
        <v>0.49</v>
      </c>
      <c r="C725" s="28">
        <f t="shared" si="11"/>
        <v>0.39858242371175512</v>
      </c>
    </row>
    <row r="726" spans="1:3" x14ac:dyDescent="0.3">
      <c r="A726">
        <v>725</v>
      </c>
      <c r="B726">
        <v>0.3</v>
      </c>
      <c r="C726" s="28">
        <f t="shared" si="11"/>
        <v>0.3951024691400587</v>
      </c>
    </row>
    <row r="727" spans="1:3" x14ac:dyDescent="0.3">
      <c r="A727">
        <v>726</v>
      </c>
      <c r="B727">
        <v>0.38</v>
      </c>
      <c r="C727" s="28">
        <f t="shared" si="11"/>
        <v>0.39163668140055347</v>
      </c>
    </row>
    <row r="728" spans="1:3" x14ac:dyDescent="0.3">
      <c r="A728">
        <v>727</v>
      </c>
      <c r="B728">
        <v>0.41</v>
      </c>
      <c r="C728" s="28">
        <f t="shared" si="11"/>
        <v>0.38818522196081562</v>
      </c>
    </row>
    <row r="729" spans="1:3" x14ac:dyDescent="0.3">
      <c r="A729">
        <v>728</v>
      </c>
      <c r="B729">
        <v>0.4</v>
      </c>
      <c r="C729" s="28">
        <f t="shared" si="11"/>
        <v>0.38474824909683919</v>
      </c>
    </row>
    <row r="730" spans="1:3" x14ac:dyDescent="0.3">
      <c r="A730">
        <v>729</v>
      </c>
      <c r="B730">
        <v>0.46</v>
      </c>
      <c r="C730" s="28">
        <f t="shared" si="11"/>
        <v>0.38132591789506465</v>
      </c>
    </row>
    <row r="731" spans="1:3" x14ac:dyDescent="0.3">
      <c r="A731">
        <v>730</v>
      </c>
      <c r="B731">
        <v>0.28999999999999998</v>
      </c>
      <c r="C731" s="28">
        <f t="shared" si="11"/>
        <v>0.37791838025504859</v>
      </c>
    </row>
    <row r="732" spans="1:3" x14ac:dyDescent="0.3">
      <c r="A732">
        <v>731</v>
      </c>
      <c r="B732">
        <v>0.39</v>
      </c>
      <c r="C732" s="28">
        <f t="shared" si="11"/>
        <v>0.3745257848927655</v>
      </c>
    </row>
    <row r="733" spans="1:3" x14ac:dyDescent="0.3">
      <c r="A733">
        <v>732</v>
      </c>
      <c r="B733">
        <v>0.32</v>
      </c>
      <c r="C733" s="28">
        <f t="shared" si="11"/>
        <v>0.37114827734453681</v>
      </c>
    </row>
    <row r="734" spans="1:3" x14ac:dyDescent="0.3">
      <c r="A734">
        <v>733</v>
      </c>
      <c r="B734">
        <v>0.39</v>
      </c>
      <c r="C734" s="28">
        <f t="shared" si="11"/>
        <v>0.36778599997157951</v>
      </c>
    </row>
    <row r="735" spans="1:3" x14ac:dyDescent="0.3">
      <c r="A735">
        <v>734</v>
      </c>
      <c r="B735">
        <v>0.4</v>
      </c>
      <c r="C735" s="28">
        <f t="shared" si="11"/>
        <v>0.36443909196516877</v>
      </c>
    </row>
    <row r="736" spans="1:3" x14ac:dyDescent="0.3">
      <c r="A736">
        <v>735</v>
      </c>
      <c r="B736">
        <v>0.32</v>
      </c>
      <c r="C736" s="28">
        <f t="shared" si="11"/>
        <v>0.36110768935240656</v>
      </c>
    </row>
    <row r="737" spans="1:3" x14ac:dyDescent="0.3">
      <c r="A737">
        <v>736</v>
      </c>
      <c r="B737">
        <v>0.35</v>
      </c>
      <c r="C737" s="28">
        <f t="shared" si="11"/>
        <v>0.35779192500259072</v>
      </c>
    </row>
    <row r="738" spans="1:3" x14ac:dyDescent="0.3">
      <c r="A738">
        <v>737</v>
      </c>
      <c r="B738">
        <v>0.33</v>
      </c>
      <c r="C738" s="28">
        <f t="shared" si="11"/>
        <v>0.35449192863417595</v>
      </c>
    </row>
    <row r="739" spans="1:3" x14ac:dyDescent="0.3">
      <c r="A739">
        <v>738</v>
      </c>
      <c r="B739">
        <v>0.28999999999999998</v>
      </c>
      <c r="C739" s="28">
        <f t="shared" si="11"/>
        <v>0.35120782682231988</v>
      </c>
    </row>
    <row r="740" spans="1:3" x14ac:dyDescent="0.3">
      <c r="A740">
        <v>739</v>
      </c>
      <c r="B740">
        <v>0.37</v>
      </c>
      <c r="C740" s="28">
        <f t="shared" si="11"/>
        <v>0.34793974300700969</v>
      </c>
    </row>
    <row r="741" spans="1:3" x14ac:dyDescent="0.3">
      <c r="A741">
        <v>740</v>
      </c>
      <c r="B741">
        <v>0.37</v>
      </c>
      <c r="C741" s="28">
        <f t="shared" si="11"/>
        <v>0.34468779750175654</v>
      </c>
    </row>
    <row r="742" spans="1:3" x14ac:dyDescent="0.3">
      <c r="A742">
        <v>741</v>
      </c>
      <c r="B742">
        <v>0.33</v>
      </c>
      <c r="C742" s="28">
        <f t="shared" si="11"/>
        <v>0.34145210750285615</v>
      </c>
    </row>
    <row r="743" spans="1:3" x14ac:dyDescent="0.3">
      <c r="A743">
        <v>742</v>
      </c>
      <c r="B743">
        <v>0.36</v>
      </c>
      <c r="C743" s="28">
        <f t="shared" si="11"/>
        <v>0.33823278709920296</v>
      </c>
    </row>
    <row r="744" spans="1:3" x14ac:dyDescent="0.3">
      <c r="A744">
        <v>743</v>
      </c>
      <c r="B744">
        <v>0.35</v>
      </c>
      <c r="C744" s="28">
        <f t="shared" si="11"/>
        <v>0.33502994728265512</v>
      </c>
    </row>
    <row r="745" spans="1:3" x14ac:dyDescent="0.3">
      <c r="A745">
        <v>744</v>
      </c>
      <c r="B745">
        <v>0.45</v>
      </c>
      <c r="C745" s="28">
        <f t="shared" si="11"/>
        <v>0.33184369595893815</v>
      </c>
    </row>
    <row r="746" spans="1:3" x14ac:dyDescent="0.3">
      <c r="A746">
        <v>745</v>
      </c>
      <c r="B746">
        <v>0.28999999999999998</v>
      </c>
      <c r="C746" s="28">
        <f t="shared" si="11"/>
        <v>0.32867413795908235</v>
      </c>
    </row>
    <row r="747" spans="1:3" x14ac:dyDescent="0.3">
      <c r="A747">
        <v>746</v>
      </c>
      <c r="B747">
        <v>0.34</v>
      </c>
      <c r="C747" s="28">
        <f t="shared" si="11"/>
        <v>0.32552137505138468</v>
      </c>
    </row>
    <row r="748" spans="1:3" x14ac:dyDescent="0.3">
      <c r="A748">
        <v>747</v>
      </c>
      <c r="B748">
        <v>0.22</v>
      </c>
      <c r="C748" s="28">
        <f t="shared" si="11"/>
        <v>0.3223855059538881</v>
      </c>
    </row>
    <row r="749" spans="1:3" x14ac:dyDescent="0.3">
      <c r="A749">
        <v>748</v>
      </c>
      <c r="B749">
        <v>0.31</v>
      </c>
      <c r="C749" s="28">
        <f t="shared" si="11"/>
        <v>0.31926662634736963</v>
      </c>
    </row>
    <row r="750" spans="1:3" x14ac:dyDescent="0.3">
      <c r="A750">
        <v>749</v>
      </c>
      <c r="B750">
        <v>0.37</v>
      </c>
      <c r="C750" s="28">
        <f t="shared" si="11"/>
        <v>0.31616482888882985</v>
      </c>
    </row>
    <row r="751" spans="1:3" x14ac:dyDescent="0.3">
      <c r="A751">
        <v>750</v>
      </c>
      <c r="B751">
        <v>0.27</v>
      </c>
      <c r="C751" s="28">
        <f t="shared" si="11"/>
        <v>0.3130802032254732</v>
      </c>
    </row>
    <row r="752" spans="1:3" x14ac:dyDescent="0.3">
      <c r="A752">
        <v>751</v>
      </c>
      <c r="B752">
        <v>0.28999999999999998</v>
      </c>
      <c r="C752" s="28">
        <f t="shared" si="11"/>
        <v>0.31001283600917601</v>
      </c>
    </row>
    <row r="753" spans="1:3" x14ac:dyDescent="0.3">
      <c r="A753">
        <v>752</v>
      </c>
      <c r="B753">
        <v>0.28000000000000003</v>
      </c>
      <c r="C753" s="28">
        <f t="shared" si="11"/>
        <v>0.3069628109114278</v>
      </c>
    </row>
    <row r="754" spans="1:3" x14ac:dyDescent="0.3">
      <c r="A754">
        <v>753</v>
      </c>
      <c r="B754">
        <v>0.28999999999999998</v>
      </c>
      <c r="C754" s="28">
        <f t="shared" si="11"/>
        <v>0.30393020863874209</v>
      </c>
    </row>
    <row r="755" spans="1:3" x14ac:dyDescent="0.3">
      <c r="A755">
        <v>754</v>
      </c>
      <c r="B755">
        <v>0.34</v>
      </c>
      <c r="C755" s="28">
        <f t="shared" si="11"/>
        <v>0.30091510694852575</v>
      </c>
    </row>
    <row r="756" spans="1:3" x14ac:dyDescent="0.3">
      <c r="A756">
        <v>755</v>
      </c>
      <c r="B756">
        <v>0.28999999999999998</v>
      </c>
      <c r="C756" s="28">
        <f t="shared" si="11"/>
        <v>0.29791758066540069</v>
      </c>
    </row>
    <row r="757" spans="1:3" x14ac:dyDescent="0.3">
      <c r="A757">
        <v>756</v>
      </c>
      <c r="B757">
        <v>0.39</v>
      </c>
      <c r="C757" s="28">
        <f t="shared" si="11"/>
        <v>0.29493770169796663</v>
      </c>
    </row>
    <row r="758" spans="1:3" x14ac:dyDescent="0.3">
      <c r="A758">
        <v>757</v>
      </c>
      <c r="B758">
        <v>0.27</v>
      </c>
      <c r="C758" s="28">
        <f t="shared" si="11"/>
        <v>0.29197553905599849</v>
      </c>
    </row>
    <row r="759" spans="1:3" x14ac:dyDescent="0.3">
      <c r="A759">
        <v>758</v>
      </c>
      <c r="B759">
        <v>0.23</v>
      </c>
      <c r="C759" s="28">
        <f t="shared" si="11"/>
        <v>0.28903115886807013</v>
      </c>
    </row>
    <row r="760" spans="1:3" x14ac:dyDescent="0.3">
      <c r="A760">
        <v>759</v>
      </c>
      <c r="B760">
        <v>0.32</v>
      </c>
      <c r="C760" s="28">
        <f t="shared" si="11"/>
        <v>0.28610462439959283</v>
      </c>
    </row>
    <row r="761" spans="1:3" x14ac:dyDescent="0.3">
      <c r="A761">
        <v>760</v>
      </c>
      <c r="B761">
        <v>0.28000000000000003</v>
      </c>
      <c r="C761" s="28">
        <f t="shared" si="11"/>
        <v>0.28319599607126422</v>
      </c>
    </row>
    <row r="762" spans="1:3" x14ac:dyDescent="0.3">
      <c r="A762">
        <v>761</v>
      </c>
      <c r="B762">
        <v>0.27</v>
      </c>
      <c r="C762" s="28">
        <f t="shared" si="11"/>
        <v>0.28030533147791548</v>
      </c>
    </row>
    <row r="763" spans="1:3" x14ac:dyDescent="0.3">
      <c r="A763">
        <v>762</v>
      </c>
      <c r="B763">
        <v>0.2</v>
      </c>
      <c r="C763" s="28">
        <f t="shared" si="11"/>
        <v>0.27743268540774951</v>
      </c>
    </row>
    <row r="764" spans="1:3" x14ac:dyDescent="0.3">
      <c r="A764">
        <v>763</v>
      </c>
      <c r="B764">
        <v>0.23</v>
      </c>
      <c r="C764" s="28">
        <f t="shared" si="11"/>
        <v>0.27457810986196091</v>
      </c>
    </row>
    <row r="765" spans="1:3" x14ac:dyDescent="0.3">
      <c r="A765">
        <v>764</v>
      </c>
      <c r="B765">
        <v>0.24</v>
      </c>
      <c r="C765" s="28">
        <f t="shared" si="11"/>
        <v>0.27174165407473</v>
      </c>
    </row>
    <row r="766" spans="1:3" x14ac:dyDescent="0.3">
      <c r="A766">
        <v>765</v>
      </c>
      <c r="B766">
        <v>0.23</v>
      </c>
      <c r="C766" s="28">
        <f t="shared" si="11"/>
        <v>0.26892336453358151</v>
      </c>
    </row>
    <row r="767" spans="1:3" x14ac:dyDescent="0.3">
      <c r="A767">
        <v>766</v>
      </c>
      <c r="B767">
        <v>0.2</v>
      </c>
      <c r="C767" s="28">
        <f t="shared" si="11"/>
        <v>0.2661232850000978</v>
      </c>
    </row>
    <row r="768" spans="1:3" x14ac:dyDescent="0.3">
      <c r="A768">
        <v>767</v>
      </c>
      <c r="B768">
        <v>0.26</v>
      </c>
      <c r="C768" s="28">
        <f t="shared" si="11"/>
        <v>0.2633414565309799</v>
      </c>
    </row>
    <row r="769" spans="1:3" x14ac:dyDescent="0.3">
      <c r="A769">
        <v>768</v>
      </c>
      <c r="B769">
        <v>0.32</v>
      </c>
      <c r="C769" s="28">
        <f t="shared" si="11"/>
        <v>0.26057791749944759</v>
      </c>
    </row>
    <row r="770" spans="1:3" x14ac:dyDescent="0.3">
      <c r="A770">
        <v>769</v>
      </c>
      <c r="B770">
        <v>0.23</v>
      </c>
      <c r="C770" s="28">
        <f t="shared" si="11"/>
        <v>0.25783270361696686</v>
      </c>
    </row>
    <row r="771" spans="1:3" x14ac:dyDescent="0.3">
      <c r="A771">
        <v>770</v>
      </c>
      <c r="B771">
        <v>0.25</v>
      </c>
      <c r="C771" s="28">
        <f t="shared" ref="C771:C834" si="12">$D$4*EXP(-1*($D$5*(A771-$D$6))^2)</f>
        <v>0.25510584795530006</v>
      </c>
    </row>
    <row r="772" spans="1:3" x14ac:dyDescent="0.3">
      <c r="A772">
        <v>771</v>
      </c>
      <c r="B772">
        <v>0.25</v>
      </c>
      <c r="C772" s="28">
        <f t="shared" si="12"/>
        <v>0.25239738096886555</v>
      </c>
    </row>
    <row r="773" spans="1:3" x14ac:dyDescent="0.3">
      <c r="A773">
        <v>772</v>
      </c>
      <c r="B773">
        <v>0.28999999999999998</v>
      </c>
      <c r="C773" s="28">
        <f t="shared" si="12"/>
        <v>0.24970733051740288</v>
      </c>
    </row>
    <row r="774" spans="1:3" x14ac:dyDescent="0.3">
      <c r="A774">
        <v>773</v>
      </c>
      <c r="B774">
        <v>0.24</v>
      </c>
      <c r="C774" s="28">
        <f t="shared" si="12"/>
        <v>0.24703572188893</v>
      </c>
    </row>
    <row r="775" spans="1:3" x14ac:dyDescent="0.3">
      <c r="A775">
        <v>774</v>
      </c>
      <c r="B775">
        <v>0.37</v>
      </c>
      <c r="C775" s="28">
        <f t="shared" si="12"/>
        <v>0.24438257782298675</v>
      </c>
    </row>
    <row r="776" spans="1:3" x14ac:dyDescent="0.3">
      <c r="A776">
        <v>775</v>
      </c>
      <c r="B776">
        <v>0.12</v>
      </c>
      <c r="C776" s="28">
        <f t="shared" si="12"/>
        <v>0.24174791853415423</v>
      </c>
    </row>
    <row r="777" spans="1:3" x14ac:dyDescent="0.3">
      <c r="A777">
        <v>776</v>
      </c>
      <c r="B777">
        <v>0.24</v>
      </c>
      <c r="C777" s="28">
        <f t="shared" si="12"/>
        <v>0.23913176173584344</v>
      </c>
    </row>
    <row r="778" spans="1:3" x14ac:dyDescent="0.3">
      <c r="A778">
        <v>777</v>
      </c>
      <c r="B778">
        <v>0.2</v>
      </c>
      <c r="C778" s="28">
        <f t="shared" si="12"/>
        <v>0.23653412266434129</v>
      </c>
    </row>
    <row r="779" spans="1:3" x14ac:dyDescent="0.3">
      <c r="A779">
        <v>778</v>
      </c>
      <c r="B779">
        <v>0.23</v>
      </c>
      <c r="C779" s="28">
        <f t="shared" si="12"/>
        <v>0.23395501410310776</v>
      </c>
    </row>
    <row r="780" spans="1:3" x14ac:dyDescent="0.3">
      <c r="A780">
        <v>779</v>
      </c>
      <c r="B780">
        <v>0.3</v>
      </c>
      <c r="C780" s="28">
        <f t="shared" si="12"/>
        <v>0.2313944464073141</v>
      </c>
    </row>
    <row r="781" spans="1:3" x14ac:dyDescent="0.3">
      <c r="A781">
        <v>780</v>
      </c>
      <c r="B781">
        <v>0.25</v>
      </c>
      <c r="C781" s="28">
        <f t="shared" si="12"/>
        <v>0.22885242752861509</v>
      </c>
    </row>
    <row r="782" spans="1:3" x14ac:dyDescent="0.3">
      <c r="A782">
        <v>781</v>
      </c>
      <c r="B782">
        <v>0.21</v>
      </c>
      <c r="C782" s="28">
        <f t="shared" si="12"/>
        <v>0.2263289630401441</v>
      </c>
    </row>
    <row r="783" spans="1:3" x14ac:dyDescent="0.3">
      <c r="A783">
        <v>782</v>
      </c>
      <c r="B783">
        <v>0.16</v>
      </c>
      <c r="C783" s="28">
        <f t="shared" si="12"/>
        <v>0.22382405616172496</v>
      </c>
    </row>
    <row r="784" spans="1:3" x14ac:dyDescent="0.3">
      <c r="A784">
        <v>783</v>
      </c>
      <c r="B784">
        <v>0.2</v>
      </c>
      <c r="C784" s="28">
        <f t="shared" si="12"/>
        <v>0.22133770778528947</v>
      </c>
    </row>
    <row r="785" spans="1:3" x14ac:dyDescent="0.3">
      <c r="A785">
        <v>784</v>
      </c>
      <c r="B785">
        <v>0.18</v>
      </c>
      <c r="C785" s="28">
        <f t="shared" si="12"/>
        <v>0.21886991650049512</v>
      </c>
    </row>
    <row r="786" spans="1:3" x14ac:dyDescent="0.3">
      <c r="A786">
        <v>785</v>
      </c>
      <c r="B786">
        <v>0.28000000000000003</v>
      </c>
      <c r="C786" s="28">
        <f t="shared" si="12"/>
        <v>0.21642067862053133</v>
      </c>
    </row>
    <row r="787" spans="1:3" x14ac:dyDescent="0.3">
      <c r="A787">
        <v>786</v>
      </c>
      <c r="B787">
        <v>0.19</v>
      </c>
      <c r="C787" s="28">
        <f t="shared" si="12"/>
        <v>0.21398998820810777</v>
      </c>
    </row>
    <row r="788" spans="1:3" x14ac:dyDescent="0.3">
      <c r="A788">
        <v>787</v>
      </c>
      <c r="B788">
        <v>0.19</v>
      </c>
      <c r="C788" s="28">
        <f t="shared" si="12"/>
        <v>0.21157783710161557</v>
      </c>
    </row>
    <row r="789" spans="1:3" x14ac:dyDescent="0.3">
      <c r="A789">
        <v>788</v>
      </c>
      <c r="B789">
        <v>0.21</v>
      </c>
      <c r="C789" s="28">
        <f t="shared" si="12"/>
        <v>0.20918421494145259</v>
      </c>
    </row>
    <row r="790" spans="1:3" x14ac:dyDescent="0.3">
      <c r="A790">
        <v>789</v>
      </c>
      <c r="B790">
        <v>0.18</v>
      </c>
      <c r="C790" s="28">
        <f t="shared" si="12"/>
        <v>0.20680910919650636</v>
      </c>
    </row>
    <row r="791" spans="1:3" x14ac:dyDescent="0.3">
      <c r="A791">
        <v>790</v>
      </c>
      <c r="B791">
        <v>0.26</v>
      </c>
      <c r="C791" s="28">
        <f t="shared" si="12"/>
        <v>0.20445250519078331</v>
      </c>
    </row>
    <row r="792" spans="1:3" x14ac:dyDescent="0.3">
      <c r="A792">
        <v>791</v>
      </c>
      <c r="B792">
        <v>0.21</v>
      </c>
      <c r="C792" s="28">
        <f t="shared" si="12"/>
        <v>0.20211438613017887</v>
      </c>
    </row>
    <row r="793" spans="1:3" x14ac:dyDescent="0.3">
      <c r="A793">
        <v>792</v>
      </c>
      <c r="B793">
        <v>0.2</v>
      </c>
      <c r="C793" s="28">
        <f t="shared" si="12"/>
        <v>0.19979473312937815</v>
      </c>
    </row>
    <row r="794" spans="1:3" x14ac:dyDescent="0.3">
      <c r="A794">
        <v>793</v>
      </c>
      <c r="B794">
        <v>0.19</v>
      </c>
      <c r="C794" s="28">
        <f t="shared" si="12"/>
        <v>0.197493525238881</v>
      </c>
    </row>
    <row r="795" spans="1:3" x14ac:dyDescent="0.3">
      <c r="A795">
        <v>794</v>
      </c>
      <c r="B795">
        <v>0.14000000000000001</v>
      </c>
      <c r="C795" s="28">
        <f t="shared" si="12"/>
        <v>0.19521073947214165</v>
      </c>
    </row>
    <row r="796" spans="1:3" x14ac:dyDescent="0.3">
      <c r="A796">
        <v>795</v>
      </c>
      <c r="B796">
        <v>0.2</v>
      </c>
      <c r="C796" s="28">
        <f t="shared" si="12"/>
        <v>0.19294635083281556</v>
      </c>
    </row>
    <row r="797" spans="1:3" x14ac:dyDescent="0.3">
      <c r="A797">
        <v>796</v>
      </c>
      <c r="B797">
        <v>0.18</v>
      </c>
      <c r="C797" s="28">
        <f t="shared" si="12"/>
        <v>0.19070033234210565</v>
      </c>
    </row>
    <row r="798" spans="1:3" x14ac:dyDescent="0.3">
      <c r="A798">
        <v>797</v>
      </c>
      <c r="B798">
        <v>0.13</v>
      </c>
      <c r="C798" s="28">
        <f t="shared" si="12"/>
        <v>0.18847265506620053</v>
      </c>
    </row>
    <row r="799" spans="1:3" x14ac:dyDescent="0.3">
      <c r="A799">
        <v>798</v>
      </c>
      <c r="B799">
        <v>0.15</v>
      </c>
      <c r="C799" s="28">
        <f t="shared" si="12"/>
        <v>0.18626328814379509</v>
      </c>
    </row>
    <row r="800" spans="1:3" x14ac:dyDescent="0.3">
      <c r="A800">
        <v>799</v>
      </c>
      <c r="B800">
        <v>0.22</v>
      </c>
      <c r="C800" s="28">
        <f t="shared" si="12"/>
        <v>0.18407219881368816</v>
      </c>
    </row>
    <row r="801" spans="1:3" x14ac:dyDescent="0.3">
      <c r="A801">
        <v>800</v>
      </c>
      <c r="B801">
        <v>0.23</v>
      </c>
      <c r="C801" s="28">
        <f t="shared" si="12"/>
        <v>0.18189935244244662</v>
      </c>
    </row>
    <row r="802" spans="1:3" x14ac:dyDescent="0.3">
      <c r="A802">
        <v>801</v>
      </c>
      <c r="B802">
        <v>0.21</v>
      </c>
      <c r="C802" s="28">
        <f t="shared" si="12"/>
        <v>0.17974471255213198</v>
      </c>
    </row>
    <row r="803" spans="1:3" x14ac:dyDescent="0.3">
      <c r="A803">
        <v>802</v>
      </c>
      <c r="B803">
        <v>0.2</v>
      </c>
      <c r="C803" s="28">
        <f t="shared" si="12"/>
        <v>0.17760824084807819</v>
      </c>
    </row>
    <row r="804" spans="1:3" x14ac:dyDescent="0.3">
      <c r="A804">
        <v>803</v>
      </c>
      <c r="B804">
        <v>0.13</v>
      </c>
      <c r="C804" s="28">
        <f t="shared" si="12"/>
        <v>0.17548989724671554</v>
      </c>
    </row>
    <row r="805" spans="1:3" x14ac:dyDescent="0.3">
      <c r="A805">
        <v>804</v>
      </c>
      <c r="B805">
        <v>0.23</v>
      </c>
      <c r="C805" s="28">
        <f t="shared" si="12"/>
        <v>0.17338963990343217</v>
      </c>
    </row>
    <row r="806" spans="1:3" x14ac:dyDescent="0.3">
      <c r="A806">
        <v>805</v>
      </c>
      <c r="B806">
        <v>0.11</v>
      </c>
      <c r="C806" s="28">
        <f t="shared" si="12"/>
        <v>0.17130742524046716</v>
      </c>
    </row>
    <row r="807" spans="1:3" x14ac:dyDescent="0.3">
      <c r="A807">
        <v>806</v>
      </c>
      <c r="B807">
        <v>0.2</v>
      </c>
      <c r="C807" s="28">
        <f t="shared" si="12"/>
        <v>0.16924320797482575</v>
      </c>
    </row>
    <row r="808" spans="1:3" x14ac:dyDescent="0.3">
      <c r="A808">
        <v>807</v>
      </c>
      <c r="B808">
        <v>0.09</v>
      </c>
      <c r="C808" s="28">
        <f t="shared" si="12"/>
        <v>0.16719694114621181</v>
      </c>
    </row>
    <row r="809" spans="1:3" x14ac:dyDescent="0.3">
      <c r="A809">
        <v>808</v>
      </c>
      <c r="B809">
        <v>0.22</v>
      </c>
      <c r="C809" s="28">
        <f t="shared" si="12"/>
        <v>0.16516857614496858</v>
      </c>
    </row>
    <row r="810" spans="1:3" x14ac:dyDescent="0.3">
      <c r="A810">
        <v>809</v>
      </c>
      <c r="B810">
        <v>0.24</v>
      </c>
      <c r="C810" s="28">
        <f t="shared" si="12"/>
        <v>0.16315806274002265</v>
      </c>
    </row>
    <row r="811" spans="1:3" x14ac:dyDescent="0.3">
      <c r="A811">
        <v>810</v>
      </c>
      <c r="B811">
        <v>0.17</v>
      </c>
      <c r="C811" s="28">
        <f t="shared" si="12"/>
        <v>0.16116534910682206</v>
      </c>
    </row>
    <row r="812" spans="1:3" x14ac:dyDescent="0.3">
      <c r="A812">
        <v>811</v>
      </c>
      <c r="B812">
        <v>0.2</v>
      </c>
      <c r="C812" s="28">
        <f t="shared" si="12"/>
        <v>0.15919038185526346</v>
      </c>
    </row>
    <row r="813" spans="1:3" x14ac:dyDescent="0.3">
      <c r="A813">
        <v>812</v>
      </c>
      <c r="B813">
        <v>0.17</v>
      </c>
      <c r="C813" s="28">
        <f t="shared" si="12"/>
        <v>0.15723310605760013</v>
      </c>
    </row>
    <row r="814" spans="1:3" x14ac:dyDescent="0.3">
      <c r="A814">
        <v>813</v>
      </c>
      <c r="B814">
        <v>0.08</v>
      </c>
      <c r="C814" s="28">
        <f t="shared" si="12"/>
        <v>0.1552934652763262</v>
      </c>
    </row>
    <row r="815" spans="1:3" x14ac:dyDescent="0.3">
      <c r="A815">
        <v>814</v>
      </c>
      <c r="B815">
        <v>7.0000000000000007E-2</v>
      </c>
      <c r="C815" s="28">
        <f t="shared" si="12"/>
        <v>0.15337140159202797</v>
      </c>
    </row>
    <row r="816" spans="1:3" x14ac:dyDescent="0.3">
      <c r="A816">
        <v>815</v>
      </c>
      <c r="B816">
        <v>0.2</v>
      </c>
      <c r="C816" s="28">
        <f t="shared" si="12"/>
        <v>0.15146685563119786</v>
      </c>
    </row>
    <row r="817" spans="1:3" x14ac:dyDescent="0.3">
      <c r="A817">
        <v>816</v>
      </c>
      <c r="B817">
        <v>0.2</v>
      </c>
      <c r="C817" s="28">
        <f t="shared" si="12"/>
        <v>0.14957976659400329</v>
      </c>
    </row>
    <row r="818" spans="1:3" x14ac:dyDescent="0.3">
      <c r="A818">
        <v>817</v>
      </c>
      <c r="B818">
        <v>0.16</v>
      </c>
      <c r="C818" s="28">
        <f t="shared" si="12"/>
        <v>0.14771007228200539</v>
      </c>
    </row>
    <row r="819" spans="1:3" x14ac:dyDescent="0.3">
      <c r="A819">
        <v>818</v>
      </c>
      <c r="B819">
        <v>0.12</v>
      </c>
      <c r="C819" s="28">
        <f t="shared" si="12"/>
        <v>0.14585770912582038</v>
      </c>
    </row>
    <row r="820" spans="1:3" x14ac:dyDescent="0.3">
      <c r="A820">
        <v>819</v>
      </c>
      <c r="B820">
        <v>0.1</v>
      </c>
      <c r="C820" s="28">
        <f t="shared" si="12"/>
        <v>0.14402261221271745</v>
      </c>
    </row>
    <row r="821" spans="1:3" x14ac:dyDescent="0.3">
      <c r="A821">
        <v>820</v>
      </c>
      <c r="B821">
        <v>0.11</v>
      </c>
      <c r="C821" s="28">
        <f t="shared" si="12"/>
        <v>0.14220471531414802</v>
      </c>
    </row>
    <row r="822" spans="1:3" x14ac:dyDescent="0.3">
      <c r="A822">
        <v>821</v>
      </c>
      <c r="B822">
        <v>0.08</v>
      </c>
      <c r="C822" s="28">
        <f t="shared" si="12"/>
        <v>0.14040395091319943</v>
      </c>
    </row>
    <row r="823" spans="1:3" x14ac:dyDescent="0.3">
      <c r="A823">
        <v>822</v>
      </c>
      <c r="B823">
        <v>0.1</v>
      </c>
      <c r="C823" s="28">
        <f t="shared" si="12"/>
        <v>0.13862025023196825</v>
      </c>
    </row>
    <row r="824" spans="1:3" x14ac:dyDescent="0.3">
      <c r="A824">
        <v>823</v>
      </c>
      <c r="B824">
        <v>0.16</v>
      </c>
      <c r="C824" s="28">
        <f t="shared" si="12"/>
        <v>0.13685354325884636</v>
      </c>
    </row>
    <row r="825" spans="1:3" x14ac:dyDescent="0.3">
      <c r="A825">
        <v>824</v>
      </c>
      <c r="B825">
        <v>0.09</v>
      </c>
      <c r="C825" s="28">
        <f t="shared" si="12"/>
        <v>0.13510375877571504</v>
      </c>
    </row>
    <row r="826" spans="1:3" x14ac:dyDescent="0.3">
      <c r="A826">
        <v>825</v>
      </c>
      <c r="B826">
        <v>0.23</v>
      </c>
      <c r="C826" s="28">
        <f t="shared" si="12"/>
        <v>0.13337082438504097</v>
      </c>
    </row>
    <row r="827" spans="1:3" x14ac:dyDescent="0.3">
      <c r="A827">
        <v>826</v>
      </c>
      <c r="B827">
        <v>0.16</v>
      </c>
      <c r="C827" s="28">
        <f t="shared" si="12"/>
        <v>0.1316546665368693</v>
      </c>
    </row>
    <row r="828" spans="1:3" x14ac:dyDescent="0.3">
      <c r="A828">
        <v>827</v>
      </c>
      <c r="B828">
        <v>0.12</v>
      </c>
      <c r="C828" s="28">
        <f t="shared" si="12"/>
        <v>0.12995521055570772</v>
      </c>
    </row>
    <row r="829" spans="1:3" x14ac:dyDescent="0.3">
      <c r="A829">
        <v>828</v>
      </c>
      <c r="B829">
        <v>0.11</v>
      </c>
      <c r="C829" s="28">
        <f t="shared" si="12"/>
        <v>0.12827238066729715</v>
      </c>
    </row>
    <row r="830" spans="1:3" x14ac:dyDescent="0.3">
      <c r="A830">
        <v>829</v>
      </c>
      <c r="B830">
        <v>0.1</v>
      </c>
      <c r="C830" s="28">
        <f t="shared" si="12"/>
        <v>0.12660610002526246</v>
      </c>
    </row>
    <row r="831" spans="1:3" x14ac:dyDescent="0.3">
      <c r="A831">
        <v>830</v>
      </c>
      <c r="B831">
        <v>0.15</v>
      </c>
      <c r="C831" s="28">
        <f t="shared" si="12"/>
        <v>0.12495629073764028</v>
      </c>
    </row>
    <row r="832" spans="1:3" x14ac:dyDescent="0.3">
      <c r="A832">
        <v>831</v>
      </c>
      <c r="B832">
        <v>0.19</v>
      </c>
      <c r="C832" s="28">
        <f t="shared" si="12"/>
        <v>0.12332287389327722</v>
      </c>
    </row>
    <row r="833" spans="1:3" x14ac:dyDescent="0.3">
      <c r="A833">
        <v>832</v>
      </c>
      <c r="B833">
        <v>0.04</v>
      </c>
      <c r="C833" s="28">
        <f t="shared" si="12"/>
        <v>0.1217057695880942</v>
      </c>
    </row>
    <row r="834" spans="1:3" x14ac:dyDescent="0.3">
      <c r="A834">
        <v>833</v>
      </c>
      <c r="B834">
        <v>0.03</v>
      </c>
      <c r="C834" s="28">
        <f t="shared" si="12"/>
        <v>0.12010489695121211</v>
      </c>
    </row>
    <row r="835" spans="1:3" x14ac:dyDescent="0.3">
      <c r="A835">
        <v>834</v>
      </c>
      <c r="B835">
        <v>0.09</v>
      </c>
      <c r="C835" s="28">
        <f t="shared" ref="C835:C898" si="13">$D$4*EXP(-1*($D$5*(A835-$D$6))^2)</f>
        <v>0.11852017417093508</v>
      </c>
    </row>
    <row r="836" spans="1:3" x14ac:dyDescent="0.3">
      <c r="A836">
        <v>835</v>
      </c>
      <c r="B836">
        <v>0.11</v>
      </c>
      <c r="C836" s="28">
        <f t="shared" si="13"/>
        <v>0.11695151852058482</v>
      </c>
    </row>
    <row r="837" spans="1:3" x14ac:dyDescent="0.3">
      <c r="A837">
        <v>836</v>
      </c>
      <c r="B837">
        <v>0.2</v>
      </c>
      <c r="C837" s="28">
        <f t="shared" si="13"/>
        <v>0.1153988463841837</v>
      </c>
    </row>
    <row r="838" spans="1:3" x14ac:dyDescent="0.3">
      <c r="A838">
        <v>837</v>
      </c>
      <c r="B838">
        <v>0.1</v>
      </c>
      <c r="C838" s="28">
        <f t="shared" si="13"/>
        <v>0.11386207328198067</v>
      </c>
    </row>
    <row r="839" spans="1:3" x14ac:dyDescent="0.3">
      <c r="A839">
        <v>838</v>
      </c>
      <c r="B839">
        <v>0.12</v>
      </c>
      <c r="C839" s="28">
        <f t="shared" si="13"/>
        <v>0.11234111389581702</v>
      </c>
    </row>
    <row r="840" spans="1:3" x14ac:dyDescent="0.3">
      <c r="A840">
        <v>839</v>
      </c>
      <c r="B840">
        <v>7.0000000000000007E-2</v>
      </c>
      <c r="C840" s="28">
        <f t="shared" si="13"/>
        <v>0.11083588209432703</v>
      </c>
    </row>
    <row r="841" spans="1:3" x14ac:dyDescent="0.3">
      <c r="A841">
        <v>840</v>
      </c>
      <c r="B841">
        <v>7.0000000000000007E-2</v>
      </c>
      <c r="C841" s="28">
        <f t="shared" si="13"/>
        <v>0.10934629095796954</v>
      </c>
    </row>
    <row r="842" spans="1:3" x14ac:dyDescent="0.3">
      <c r="A842">
        <v>841</v>
      </c>
      <c r="B842">
        <v>0.04</v>
      </c>
      <c r="C842" s="28">
        <f t="shared" si="13"/>
        <v>0.1078722528038869</v>
      </c>
    </row>
    <row r="843" spans="1:3" x14ac:dyDescent="0.3">
      <c r="A843">
        <v>842</v>
      </c>
      <c r="B843">
        <v>0.17</v>
      </c>
      <c r="C843" s="28">
        <f t="shared" si="13"/>
        <v>0.10641367921058738</v>
      </c>
    </row>
    <row r="844" spans="1:3" x14ac:dyDescent="0.3">
      <c r="A844">
        <v>843</v>
      </c>
      <c r="B844">
        <v>0.11</v>
      </c>
      <c r="C844" s="28">
        <f t="shared" si="13"/>
        <v>0.10497048104244731</v>
      </c>
    </row>
    <row r="845" spans="1:3" x14ac:dyDescent="0.3">
      <c r="A845">
        <v>844</v>
      </c>
      <c r="B845">
        <v>0.04</v>
      </c>
      <c r="C845" s="28">
        <f t="shared" si="13"/>
        <v>0.10354256847402871</v>
      </c>
    </row>
    <row r="846" spans="1:3" x14ac:dyDescent="0.3">
      <c r="A846">
        <v>845</v>
      </c>
      <c r="B846">
        <v>0.2</v>
      </c>
      <c r="C846" s="28">
        <f t="shared" si="13"/>
        <v>0.10212985101421002</v>
      </c>
    </row>
    <row r="847" spans="1:3" x14ac:dyDescent="0.3">
      <c r="A847">
        <v>846</v>
      </c>
      <c r="B847">
        <v>0.02</v>
      </c>
      <c r="C847" s="28">
        <f t="shared" si="13"/>
        <v>0.10073223753012593</v>
      </c>
    </row>
    <row r="848" spans="1:3" x14ac:dyDescent="0.3">
      <c r="A848">
        <v>847</v>
      </c>
      <c r="B848">
        <v>0.18</v>
      </c>
      <c r="C848" s="28">
        <f t="shared" si="13"/>
        <v>9.9349636270912769E-2</v>
      </c>
    </row>
    <row r="849" spans="1:3" x14ac:dyDescent="0.3">
      <c r="A849">
        <v>848</v>
      </c>
      <c r="B849">
        <v>0.03</v>
      </c>
      <c r="C849" s="28">
        <f t="shared" si="13"/>
        <v>9.7981954891256495E-2</v>
      </c>
    </row>
    <row r="850" spans="1:3" x14ac:dyDescent="0.3">
      <c r="A850">
        <v>849</v>
      </c>
      <c r="B850">
        <v>0.05</v>
      </c>
      <c r="C850" s="28">
        <f t="shared" si="13"/>
        <v>9.6629100474740229E-2</v>
      </c>
    </row>
    <row r="851" spans="1:3" x14ac:dyDescent="0.3">
      <c r="A851">
        <v>850</v>
      </c>
      <c r="B851">
        <v>0.06</v>
      </c>
      <c r="C851" s="28">
        <f t="shared" si="13"/>
        <v>9.5290979556988661E-2</v>
      </c>
    </row>
    <row r="852" spans="1:3" x14ac:dyDescent="0.3">
      <c r="A852">
        <v>851</v>
      </c>
      <c r="B852">
        <v>0.06</v>
      </c>
      <c r="C852" s="28">
        <f t="shared" si="13"/>
        <v>9.3967498148605305E-2</v>
      </c>
    </row>
    <row r="853" spans="1:3" x14ac:dyDescent="0.3">
      <c r="A853">
        <v>852</v>
      </c>
      <c r="B853">
        <v>0.15</v>
      </c>
      <c r="C853" s="28">
        <f t="shared" si="13"/>
        <v>9.2658561757901145E-2</v>
      </c>
    </row>
    <row r="854" spans="1:3" x14ac:dyDescent="0.3">
      <c r="A854">
        <v>853</v>
      </c>
      <c r="B854">
        <v>0.08</v>
      </c>
      <c r="C854" s="28">
        <f t="shared" si="13"/>
        <v>9.1364075413411003E-2</v>
      </c>
    </row>
    <row r="855" spans="1:3" x14ac:dyDescent="0.3">
      <c r="A855">
        <v>854</v>
      </c>
      <c r="B855">
        <v>0.15</v>
      </c>
      <c r="C855" s="28">
        <f t="shared" si="13"/>
        <v>9.008394368619535E-2</v>
      </c>
    </row>
    <row r="856" spans="1:3" x14ac:dyDescent="0.3">
      <c r="A856">
        <v>855</v>
      </c>
      <c r="B856">
        <v>0.04</v>
      </c>
      <c r="C856" s="28">
        <f t="shared" si="13"/>
        <v>8.8818070711925531E-2</v>
      </c>
    </row>
    <row r="857" spans="1:3" x14ac:dyDescent="0.3">
      <c r="A857">
        <v>856</v>
      </c>
      <c r="B857">
        <v>0.06</v>
      </c>
      <c r="C857" s="28">
        <f t="shared" si="13"/>
        <v>8.7566360212748634E-2</v>
      </c>
    </row>
    <row r="858" spans="1:3" x14ac:dyDescent="0.3">
      <c r="A858">
        <v>857</v>
      </c>
      <c r="B858">
        <v>0.1</v>
      </c>
      <c r="C858" s="28">
        <f t="shared" si="13"/>
        <v>8.6328715518931634E-2</v>
      </c>
    </row>
    <row r="859" spans="1:3" x14ac:dyDescent="0.3">
      <c r="A859">
        <v>858</v>
      </c>
      <c r="B859">
        <v>-0.01</v>
      </c>
      <c r="C859" s="28">
        <f t="shared" si="13"/>
        <v>8.5105039590280235E-2</v>
      </c>
    </row>
    <row r="860" spans="1:3" x14ac:dyDescent="0.3">
      <c r="A860">
        <v>859</v>
      </c>
      <c r="B860">
        <v>0.11</v>
      </c>
      <c r="C860" s="28">
        <f t="shared" si="13"/>
        <v>8.3895235037332885E-2</v>
      </c>
    </row>
    <row r="861" spans="1:3" x14ac:dyDescent="0.3">
      <c r="A861">
        <v>860</v>
      </c>
      <c r="B861">
        <v>0.12</v>
      </c>
      <c r="C861" s="28">
        <f t="shared" si="13"/>
        <v>8.2699204142325747E-2</v>
      </c>
    </row>
    <row r="862" spans="1:3" x14ac:dyDescent="0.3">
      <c r="A862">
        <v>861</v>
      </c>
      <c r="B862">
        <v>0.17</v>
      </c>
      <c r="C862" s="28">
        <f t="shared" si="13"/>
        <v>8.151684887992787E-2</v>
      </c>
    </row>
    <row r="863" spans="1:3" x14ac:dyDescent="0.3">
      <c r="A863">
        <v>862</v>
      </c>
      <c r="B863">
        <v>0.2</v>
      </c>
      <c r="C863" s="28">
        <f t="shared" si="13"/>
        <v>8.0348070937744126E-2</v>
      </c>
    </row>
    <row r="864" spans="1:3" x14ac:dyDescent="0.3">
      <c r="A864">
        <v>863</v>
      </c>
      <c r="B864">
        <v>0.06</v>
      </c>
      <c r="C864" s="28">
        <f t="shared" si="13"/>
        <v>7.9192771736584996E-2</v>
      </c>
    </row>
    <row r="865" spans="1:3" x14ac:dyDescent="0.3">
      <c r="A865">
        <v>864</v>
      </c>
      <c r="B865">
        <v>0.08</v>
      </c>
      <c r="C865" s="28">
        <f t="shared" si="13"/>
        <v>7.8050852450500363E-2</v>
      </c>
    </row>
    <row r="866" spans="1:3" x14ac:dyDescent="0.3">
      <c r="A866">
        <v>865</v>
      </c>
      <c r="B866">
        <v>0.02</v>
      </c>
      <c r="C866" s="28">
        <f t="shared" si="13"/>
        <v>7.6922214026576785E-2</v>
      </c>
    </row>
    <row r="867" spans="1:3" x14ac:dyDescent="0.3">
      <c r="A867">
        <v>866</v>
      </c>
      <c r="B867">
        <v>7.0000000000000007E-2</v>
      </c>
      <c r="C867" s="28">
        <f t="shared" si="13"/>
        <v>7.5806757204496159E-2</v>
      </c>
    </row>
    <row r="868" spans="1:3" x14ac:dyDescent="0.3">
      <c r="A868">
        <v>867</v>
      </c>
      <c r="B868">
        <v>-0.03</v>
      </c>
      <c r="C868" s="28">
        <f t="shared" si="13"/>
        <v>7.4704382535854666E-2</v>
      </c>
    </row>
    <row r="869" spans="1:3" x14ac:dyDescent="0.3">
      <c r="A869">
        <v>868</v>
      </c>
      <c r="B869">
        <v>0.01</v>
      </c>
      <c r="C869" s="28">
        <f t="shared" si="13"/>
        <v>7.361499040324064E-2</v>
      </c>
    </row>
    <row r="870" spans="1:3" x14ac:dyDescent="0.3">
      <c r="A870">
        <v>869</v>
      </c>
      <c r="B870">
        <v>7.0000000000000007E-2</v>
      </c>
      <c r="C870" s="28">
        <f t="shared" si="13"/>
        <v>7.2538481039070152E-2</v>
      </c>
    </row>
    <row r="871" spans="1:3" x14ac:dyDescent="0.3">
      <c r="A871">
        <v>870</v>
      </c>
      <c r="B871">
        <v>0.04</v>
      </c>
      <c r="C871" s="28">
        <f t="shared" si="13"/>
        <v>7.1474754544178898E-2</v>
      </c>
    </row>
    <row r="872" spans="1:3" x14ac:dyDescent="0.3">
      <c r="A872">
        <v>871</v>
      </c>
      <c r="B872">
        <v>0.04</v>
      </c>
      <c r="C872" s="28">
        <f t="shared" si="13"/>
        <v>7.0423710906170112E-2</v>
      </c>
    </row>
    <row r="873" spans="1:3" x14ac:dyDescent="0.3">
      <c r="A873">
        <v>872</v>
      </c>
      <c r="B873">
        <v>0.02</v>
      </c>
      <c r="C873" s="28">
        <f t="shared" si="13"/>
        <v>6.9385250017516803E-2</v>
      </c>
    </row>
    <row r="874" spans="1:3" x14ac:dyDescent="0.3">
      <c r="A874">
        <v>873</v>
      </c>
      <c r="B874">
        <v>0.05</v>
      </c>
      <c r="C874" s="28">
        <f t="shared" si="13"/>
        <v>6.8359271693417559E-2</v>
      </c>
    </row>
    <row r="875" spans="1:3" x14ac:dyDescent="0.3">
      <c r="A875">
        <v>874</v>
      </c>
      <c r="B875">
        <v>0.11</v>
      </c>
      <c r="C875" s="28">
        <f t="shared" si="13"/>
        <v>6.7345675689405429E-2</v>
      </c>
    </row>
    <row r="876" spans="1:3" x14ac:dyDescent="0.3">
      <c r="A876">
        <v>875</v>
      </c>
      <c r="B876">
        <v>-0.01</v>
      </c>
      <c r="C876" s="28">
        <f t="shared" si="13"/>
        <v>6.6344361718709471E-2</v>
      </c>
    </row>
    <row r="877" spans="1:3" x14ac:dyDescent="0.3">
      <c r="A877">
        <v>876</v>
      </c>
      <c r="B877">
        <v>0.1</v>
      </c>
      <c r="C877" s="28">
        <f t="shared" si="13"/>
        <v>6.5355229469367129E-2</v>
      </c>
    </row>
    <row r="878" spans="1:3" x14ac:dyDescent="0.3">
      <c r="A878">
        <v>877</v>
      </c>
      <c r="B878">
        <v>0.06</v>
      </c>
      <c r="C878" s="28">
        <f t="shared" si="13"/>
        <v>6.4378178621088397E-2</v>
      </c>
    </row>
    <row r="879" spans="1:3" x14ac:dyDescent="0.3">
      <c r="A879">
        <v>878</v>
      </c>
      <c r="B879">
        <v>0.04</v>
      </c>
      <c r="C879" s="28">
        <f t="shared" si="13"/>
        <v>6.3413108861870099E-2</v>
      </c>
    </row>
    <row r="880" spans="1:3" x14ac:dyDescent="0.3">
      <c r="A880">
        <v>879</v>
      </c>
      <c r="B880">
        <v>0.05</v>
      </c>
      <c r="C880" s="28">
        <f t="shared" si="13"/>
        <v>6.2459919904360901E-2</v>
      </c>
    </row>
    <row r="881" spans="1:3" x14ac:dyDescent="0.3">
      <c r="A881">
        <v>880</v>
      </c>
      <c r="B881">
        <v>0.01</v>
      </c>
      <c r="C881" s="28">
        <f t="shared" si="13"/>
        <v>6.1518511501975966E-2</v>
      </c>
    </row>
    <row r="882" spans="1:3" x14ac:dyDescent="0.3">
      <c r="A882">
        <v>881</v>
      </c>
      <c r="B882">
        <v>0.14000000000000001</v>
      </c>
      <c r="C882" s="28">
        <f t="shared" si="13"/>
        <v>6.0588783464761327E-2</v>
      </c>
    </row>
    <row r="883" spans="1:3" x14ac:dyDescent="0.3">
      <c r="A883">
        <v>882</v>
      </c>
      <c r="B883">
        <v>-0.01</v>
      </c>
      <c r="C883" s="28">
        <f t="shared" si="13"/>
        <v>5.9670635675008001E-2</v>
      </c>
    </row>
    <row r="884" spans="1:3" x14ac:dyDescent="0.3">
      <c r="A884">
        <v>883</v>
      </c>
      <c r="B884">
        <v>0.09</v>
      </c>
      <c r="C884" s="28">
        <f t="shared" si="13"/>
        <v>5.876396810261561E-2</v>
      </c>
    </row>
    <row r="885" spans="1:3" x14ac:dyDescent="0.3">
      <c r="A885">
        <v>884</v>
      </c>
      <c r="B885">
        <v>0.09</v>
      </c>
      <c r="C885" s="28">
        <f t="shared" si="13"/>
        <v>5.7868680820205277E-2</v>
      </c>
    </row>
    <row r="886" spans="1:3" x14ac:dyDescent="0.3">
      <c r="A886">
        <v>885</v>
      </c>
      <c r="B886">
        <v>0.1</v>
      </c>
      <c r="C886" s="28">
        <f t="shared" si="13"/>
        <v>5.6984674017982379E-2</v>
      </c>
    </row>
    <row r="887" spans="1:3" x14ac:dyDescent="0.3">
      <c r="A887">
        <v>886</v>
      </c>
      <c r="B887">
        <v>0.09</v>
      </c>
      <c r="C887" s="28">
        <f t="shared" si="13"/>
        <v>5.6111848018348884E-2</v>
      </c>
    </row>
    <row r="888" spans="1:3" x14ac:dyDescent="0.3">
      <c r="A888">
        <v>887</v>
      </c>
      <c r="B888">
        <v>0.1</v>
      </c>
      <c r="C888" s="28">
        <f t="shared" si="13"/>
        <v>5.5250103290265376E-2</v>
      </c>
    </row>
    <row r="889" spans="1:3" x14ac:dyDescent="0.3">
      <c r="A889">
        <v>888</v>
      </c>
      <c r="B889">
        <v>0.01</v>
      </c>
      <c r="C889" s="28">
        <f t="shared" si="13"/>
        <v>5.4399340463363886E-2</v>
      </c>
    </row>
    <row r="890" spans="1:3" x14ac:dyDescent="0.3">
      <c r="A890">
        <v>889</v>
      </c>
      <c r="B890">
        <v>0.15</v>
      </c>
      <c r="C890" s="28">
        <f t="shared" si="13"/>
        <v>5.3559460341810694E-2</v>
      </c>
    </row>
    <row r="891" spans="1:3" x14ac:dyDescent="0.3">
      <c r="A891">
        <v>890</v>
      </c>
      <c r="B891">
        <v>0.09</v>
      </c>
      <c r="C891" s="28">
        <f t="shared" si="13"/>
        <v>5.2730363917920381E-2</v>
      </c>
    </row>
    <row r="892" spans="1:3" x14ac:dyDescent="0.3">
      <c r="A892">
        <v>891</v>
      </c>
      <c r="B892">
        <v>0.03</v>
      </c>
      <c r="C892" s="28">
        <f t="shared" si="13"/>
        <v>5.1911952385521078E-2</v>
      </c>
    </row>
    <row r="893" spans="1:3" x14ac:dyDescent="0.3">
      <c r="A893">
        <v>892</v>
      </c>
      <c r="B893">
        <v>0.01</v>
      </c>
      <c r="C893" s="28">
        <f t="shared" si="13"/>
        <v>5.1104127153072207E-2</v>
      </c>
    </row>
    <row r="894" spans="1:3" x14ac:dyDescent="0.3">
      <c r="A894">
        <v>893</v>
      </c>
      <c r="B894">
        <v>0.06</v>
      </c>
      <c r="C894" s="28">
        <f t="shared" si="13"/>
        <v>5.0306789856534223E-2</v>
      </c>
    </row>
    <row r="895" spans="1:3" x14ac:dyDescent="0.3">
      <c r="A895">
        <v>894</v>
      </c>
      <c r="B895">
        <v>0.16</v>
      </c>
      <c r="C895" s="28">
        <f t="shared" si="13"/>
        <v>4.951984237199198E-2</v>
      </c>
    </row>
    <row r="896" spans="1:3" x14ac:dyDescent="0.3">
      <c r="A896">
        <v>895</v>
      </c>
      <c r="B896">
        <v>0.15</v>
      </c>
      <c r="C896" s="28">
        <f t="shared" si="13"/>
        <v>4.8743186828031929E-2</v>
      </c>
    </row>
    <row r="897" spans="1:3" x14ac:dyDescent="0.3">
      <c r="A897">
        <v>896</v>
      </c>
      <c r="B897">
        <v>0.09</v>
      </c>
      <c r="C897" s="28">
        <f t="shared" si="13"/>
        <v>4.7976725617874222E-2</v>
      </c>
    </row>
    <row r="898" spans="1:3" x14ac:dyDescent="0.3">
      <c r="A898">
        <v>897</v>
      </c>
      <c r="B898">
        <v>0.1</v>
      </c>
      <c r="C898" s="28">
        <f t="shared" si="13"/>
        <v>4.7220361411260361E-2</v>
      </c>
    </row>
    <row r="899" spans="1:3" x14ac:dyDescent="0.3">
      <c r="A899">
        <v>898</v>
      </c>
      <c r="B899">
        <v>-0.04</v>
      </c>
      <c r="C899" s="28">
        <f t="shared" ref="C899:C962" si="14">$D$4*EXP(-1*($D$5*(A899-$D$6))^2)</f>
        <v>4.647399716609734E-2</v>
      </c>
    </row>
    <row r="900" spans="1:3" x14ac:dyDescent="0.3">
      <c r="A900">
        <v>899</v>
      </c>
      <c r="B900">
        <v>7.0000000000000007E-2</v>
      </c>
      <c r="C900" s="28">
        <f t="shared" si="14"/>
        <v>4.5737536139859168E-2</v>
      </c>
    </row>
    <row r="901" spans="1:3" x14ac:dyDescent="0.3">
      <c r="A901">
        <v>900</v>
      </c>
      <c r="B901">
        <v>0.01</v>
      </c>
      <c r="C901" s="28">
        <f t="shared" si="14"/>
        <v>4.5010881900747347E-2</v>
      </c>
    </row>
    <row r="902" spans="1:3" x14ac:dyDescent="0.3">
      <c r="A902">
        <v>901</v>
      </c>
      <c r="B902">
        <v>0.08</v>
      </c>
      <c r="C902" s="28">
        <f t="shared" si="14"/>
        <v>4.4293938338610304E-2</v>
      </c>
    </row>
    <row r="903" spans="1:3" x14ac:dyDescent="0.3">
      <c r="A903">
        <v>902</v>
      </c>
      <c r="B903">
        <v>0.08</v>
      </c>
      <c r="C903" s="28">
        <f t="shared" si="14"/>
        <v>4.3586609675623937E-2</v>
      </c>
    </row>
    <row r="904" spans="1:3" x14ac:dyDescent="0.3">
      <c r="A904">
        <v>903</v>
      </c>
      <c r="B904">
        <v>7.0000000000000007E-2</v>
      </c>
      <c r="C904" s="28">
        <f t="shared" si="14"/>
        <v>4.2888800476733741E-2</v>
      </c>
    </row>
    <row r="905" spans="1:3" x14ac:dyDescent="0.3">
      <c r="A905">
        <v>904</v>
      </c>
      <c r="B905">
        <v>0.05</v>
      </c>
      <c r="C905" s="28">
        <f t="shared" si="14"/>
        <v>4.2200415659860289E-2</v>
      </c>
    </row>
    <row r="906" spans="1:3" x14ac:dyDescent="0.3">
      <c r="A906">
        <v>905</v>
      </c>
      <c r="B906">
        <v>-0.06</v>
      </c>
      <c r="C906" s="28">
        <f t="shared" si="14"/>
        <v>4.1521360505868792E-2</v>
      </c>
    </row>
    <row r="907" spans="1:3" x14ac:dyDescent="0.3">
      <c r="A907">
        <v>906</v>
      </c>
      <c r="B907">
        <v>0.04</v>
      </c>
      <c r="C907" s="28">
        <f t="shared" si="14"/>
        <v>4.0851540668304466E-2</v>
      </c>
    </row>
    <row r="908" spans="1:3" x14ac:dyDescent="0.3">
      <c r="A908">
        <v>907</v>
      </c>
      <c r="B908">
        <v>-0.01</v>
      </c>
      <c r="C908" s="28">
        <f t="shared" si="14"/>
        <v>4.0190862182894749E-2</v>
      </c>
    </row>
    <row r="909" spans="1:3" x14ac:dyDescent="0.3">
      <c r="A909">
        <v>908</v>
      </c>
      <c r="B909">
        <v>-0.03</v>
      </c>
      <c r="C909" s="28">
        <f t="shared" si="14"/>
        <v>3.9539231476820286E-2</v>
      </c>
    </row>
    <row r="910" spans="1:3" x14ac:dyDescent="0.3">
      <c r="A910">
        <v>909</v>
      </c>
      <c r="B910">
        <v>-0.02</v>
      </c>
      <c r="C910" s="28">
        <f t="shared" si="14"/>
        <v>3.8896555377755389E-2</v>
      </c>
    </row>
    <row r="911" spans="1:3" x14ac:dyDescent="0.3">
      <c r="A911">
        <v>910</v>
      </c>
      <c r="B911">
        <v>0</v>
      </c>
      <c r="C911" s="28">
        <f t="shared" si="14"/>
        <v>3.8262741122680126E-2</v>
      </c>
    </row>
    <row r="912" spans="1:3" x14ac:dyDescent="0.3">
      <c r="A912">
        <v>911</v>
      </c>
      <c r="B912">
        <v>0.01</v>
      </c>
      <c r="C912" s="28">
        <f t="shared" si="14"/>
        <v>3.7637696366465176E-2</v>
      </c>
    </row>
    <row r="913" spans="1:3" x14ac:dyDescent="0.3">
      <c r="A913">
        <v>912</v>
      </c>
      <c r="B913">
        <v>7.0000000000000007E-2</v>
      </c>
      <c r="C913" s="28">
        <f t="shared" si="14"/>
        <v>3.7021329190231309E-2</v>
      </c>
    </row>
    <row r="914" spans="1:3" x14ac:dyDescent="0.3">
      <c r="A914">
        <v>913</v>
      </c>
      <c r="B914">
        <v>-0.01</v>
      </c>
      <c r="C914" s="28">
        <f t="shared" si="14"/>
        <v>3.641354810948487E-2</v>
      </c>
    </row>
    <row r="915" spans="1:3" x14ac:dyDescent="0.3">
      <c r="A915">
        <v>914</v>
      </c>
      <c r="B915">
        <v>0.03</v>
      </c>
      <c r="C915" s="28">
        <f t="shared" si="14"/>
        <v>3.5814262082030986E-2</v>
      </c>
    </row>
    <row r="916" spans="1:3" x14ac:dyDescent="0.3">
      <c r="A916">
        <v>915</v>
      </c>
      <c r="B916">
        <v>0.14000000000000001</v>
      </c>
      <c r="C916" s="28">
        <f t="shared" si="14"/>
        <v>3.5223380515666307E-2</v>
      </c>
    </row>
    <row r="917" spans="1:3" x14ac:dyDescent="0.3">
      <c r="A917">
        <v>916</v>
      </c>
      <c r="B917">
        <v>0.01</v>
      </c>
      <c r="C917" s="28">
        <f t="shared" si="14"/>
        <v>3.4640813275652757E-2</v>
      </c>
    </row>
    <row r="918" spans="1:3" x14ac:dyDescent="0.3">
      <c r="A918">
        <v>917</v>
      </c>
      <c r="B918">
        <v>0.04</v>
      </c>
      <c r="C918" s="28">
        <f t="shared" si="14"/>
        <v>3.4066470691974444E-2</v>
      </c>
    </row>
    <row r="919" spans="1:3" x14ac:dyDescent="0.3">
      <c r="A919">
        <v>918</v>
      </c>
      <c r="B919">
        <v>0.08</v>
      </c>
      <c r="C919" s="28">
        <f t="shared" si="14"/>
        <v>3.3500263566379147E-2</v>
      </c>
    </row>
    <row r="920" spans="1:3" x14ac:dyDescent="0.3">
      <c r="A920">
        <v>919</v>
      </c>
      <c r="B920">
        <v>7.0000000000000007E-2</v>
      </c>
      <c r="C920" s="28">
        <f t="shared" si="14"/>
        <v>3.2942103179206289E-2</v>
      </c>
    </row>
    <row r="921" spans="1:3" x14ac:dyDescent="0.3">
      <c r="A921">
        <v>920</v>
      </c>
      <c r="B921">
        <v>0.03</v>
      </c>
      <c r="C921" s="28">
        <f t="shared" si="14"/>
        <v>3.2391901296003368E-2</v>
      </c>
    </row>
    <row r="922" spans="1:3" x14ac:dyDescent="0.3">
      <c r="A922">
        <v>921</v>
      </c>
      <c r="B922">
        <v>0</v>
      </c>
      <c r="C922" s="28">
        <f t="shared" si="14"/>
        <v>3.1849570173932848E-2</v>
      </c>
    </row>
    <row r="923" spans="1:3" x14ac:dyDescent="0.3">
      <c r="A923">
        <v>922</v>
      </c>
      <c r="B923">
        <v>0.02</v>
      </c>
      <c r="C923" s="28">
        <f t="shared" si="14"/>
        <v>3.1315022567970918E-2</v>
      </c>
    </row>
    <row r="924" spans="1:3" x14ac:dyDescent="0.3">
      <c r="A924">
        <v>923</v>
      </c>
      <c r="B924">
        <v>-0.03</v>
      </c>
      <c r="C924" s="28">
        <f t="shared" si="14"/>
        <v>3.0788171736900773E-2</v>
      </c>
    </row>
    <row r="925" spans="1:3" x14ac:dyDescent="0.3">
      <c r="A925">
        <v>924</v>
      </c>
      <c r="B925">
        <v>-0.01</v>
      </c>
      <c r="C925" s="28">
        <f t="shared" si="14"/>
        <v>3.0268931449101592E-2</v>
      </c>
    </row>
    <row r="926" spans="1:3" x14ac:dyDescent="0.3">
      <c r="A926">
        <v>925</v>
      </c>
      <c r="B926">
        <v>0.14000000000000001</v>
      </c>
      <c r="C926" s="28">
        <f t="shared" si="14"/>
        <v>2.9757215988136059E-2</v>
      </c>
    </row>
    <row r="927" spans="1:3" x14ac:dyDescent="0.3">
      <c r="A927">
        <v>926</v>
      </c>
      <c r="B927">
        <v>0.04</v>
      </c>
      <c r="C927" s="28">
        <f t="shared" si="14"/>
        <v>2.9252940158137789E-2</v>
      </c>
    </row>
    <row r="928" spans="1:3" x14ac:dyDescent="0.3">
      <c r="A928">
        <v>927</v>
      </c>
      <c r="B928">
        <v>0</v>
      </c>
      <c r="C928" s="28">
        <f t="shared" si="14"/>
        <v>2.8756019289000873E-2</v>
      </c>
    </row>
    <row r="929" spans="1:3" x14ac:dyDescent="0.3">
      <c r="A929">
        <v>928</v>
      </c>
      <c r="B929">
        <v>0.05</v>
      </c>
      <c r="C929" s="28">
        <f t="shared" si="14"/>
        <v>2.8266369241373813E-2</v>
      </c>
    </row>
    <row r="930" spans="1:3" x14ac:dyDescent="0.3">
      <c r="A930">
        <v>929</v>
      </c>
      <c r="B930">
        <v>7.0000000000000007E-2</v>
      </c>
      <c r="C930" s="28">
        <f t="shared" si="14"/>
        <v>2.7783906411459759E-2</v>
      </c>
    </row>
    <row r="931" spans="1:3" x14ac:dyDescent="0.3">
      <c r="A931">
        <v>930</v>
      </c>
      <c r="B931">
        <v>0.02</v>
      </c>
      <c r="C931" s="28">
        <f t="shared" si="14"/>
        <v>2.730854773562515E-2</v>
      </c>
    </row>
    <row r="932" spans="1:3" x14ac:dyDescent="0.3">
      <c r="A932">
        <v>931</v>
      </c>
      <c r="B932">
        <v>-0.01</v>
      </c>
      <c r="C932" s="28">
        <f t="shared" si="14"/>
        <v>2.6840210694818914E-2</v>
      </c>
    </row>
    <row r="933" spans="1:3" x14ac:dyDescent="0.3">
      <c r="A933">
        <v>932</v>
      </c>
      <c r="B933">
        <v>-0.01</v>
      </c>
      <c r="C933" s="28">
        <f t="shared" si="14"/>
        <v>2.6378813318804338E-2</v>
      </c>
    </row>
    <row r="934" spans="1:3" x14ac:dyDescent="0.3">
      <c r="A934">
        <v>933</v>
      </c>
      <c r="B934">
        <v>0.11</v>
      </c>
      <c r="C934" s="28">
        <f t="shared" si="14"/>
        <v>2.5924274190206015E-2</v>
      </c>
    </row>
    <row r="935" spans="1:3" x14ac:dyDescent="0.3">
      <c r="A935">
        <v>934</v>
      </c>
      <c r="B935">
        <v>-0.04</v>
      </c>
      <c r="C935" s="28">
        <f t="shared" si="14"/>
        <v>2.5476512448373557E-2</v>
      </c>
    </row>
    <row r="936" spans="1:3" x14ac:dyDescent="0.3">
      <c r="A936">
        <v>935</v>
      </c>
      <c r="B936">
        <v>0.03</v>
      </c>
      <c r="C936" s="28">
        <f t="shared" si="14"/>
        <v>2.5035447793064772E-2</v>
      </c>
    </row>
    <row r="937" spans="1:3" x14ac:dyDescent="0.3">
      <c r="A937">
        <v>936</v>
      </c>
      <c r="B937">
        <v>0.09</v>
      </c>
      <c r="C937" s="28">
        <f t="shared" si="14"/>
        <v>2.460100048795013E-2</v>
      </c>
    </row>
    <row r="938" spans="1:3" x14ac:dyDescent="0.3">
      <c r="A938">
        <v>937</v>
      </c>
      <c r="B938">
        <v>0</v>
      </c>
      <c r="C938" s="28">
        <f t="shared" si="14"/>
        <v>2.4173091363941059E-2</v>
      </c>
    </row>
    <row r="939" spans="1:3" x14ac:dyDescent="0.3">
      <c r="A939">
        <v>938</v>
      </c>
      <c r="B939">
        <v>0.03</v>
      </c>
      <c r="C939" s="28">
        <f t="shared" si="14"/>
        <v>2.3751641822344027E-2</v>
      </c>
    </row>
    <row r="940" spans="1:3" x14ac:dyDescent="0.3">
      <c r="A940">
        <v>939</v>
      </c>
      <c r="B940">
        <v>0.08</v>
      </c>
      <c r="C940" s="28">
        <f t="shared" si="14"/>
        <v>2.333657383784286E-2</v>
      </c>
    </row>
    <row r="941" spans="1:3" x14ac:dyDescent="0.3">
      <c r="A941">
        <v>940</v>
      </c>
      <c r="B941">
        <v>0.03</v>
      </c>
      <c r="C941" s="28">
        <f t="shared" si="14"/>
        <v>2.2927809961311295E-2</v>
      </c>
    </row>
    <row r="942" spans="1:3" x14ac:dyDescent="0.3">
      <c r="A942">
        <v>941</v>
      </c>
      <c r="B942">
        <v>0.09</v>
      </c>
      <c r="C942" s="28">
        <f t="shared" si="14"/>
        <v>2.2525273322458496E-2</v>
      </c>
    </row>
    <row r="943" spans="1:3" x14ac:dyDescent="0.3">
      <c r="A943">
        <v>942</v>
      </c>
      <c r="B943">
        <v>-0.02</v>
      </c>
      <c r="C943" s="28">
        <f t="shared" si="14"/>
        <v>2.2128887632309205E-2</v>
      </c>
    </row>
    <row r="944" spans="1:3" x14ac:dyDescent="0.3">
      <c r="A944">
        <v>943</v>
      </c>
      <c r="B944">
        <v>0.01</v>
      </c>
      <c r="C944" s="28">
        <f t="shared" si="14"/>
        <v>2.173857718552134E-2</v>
      </c>
    </row>
    <row r="945" spans="1:3" x14ac:dyDescent="0.3">
      <c r="A945">
        <v>944</v>
      </c>
      <c r="B945">
        <v>0.1</v>
      </c>
      <c r="C945" s="28">
        <f t="shared" si="14"/>
        <v>2.1354266862542916E-2</v>
      </c>
    </row>
    <row r="946" spans="1:3" x14ac:dyDescent="0.3">
      <c r="A946">
        <v>945</v>
      </c>
      <c r="B946">
        <v>7.0000000000000007E-2</v>
      </c>
      <c r="C946" s="28">
        <f t="shared" si="14"/>
        <v>2.0975882131610959E-2</v>
      </c>
    </row>
    <row r="947" spans="1:3" x14ac:dyDescent="0.3">
      <c r="A947">
        <v>946</v>
      </c>
      <c r="B947">
        <v>0.04</v>
      </c>
      <c r="C947" s="28">
        <f t="shared" si="14"/>
        <v>2.0603349050594376E-2</v>
      </c>
    </row>
    <row r="948" spans="1:3" x14ac:dyDescent="0.3">
      <c r="A948">
        <v>947</v>
      </c>
      <c r="B948">
        <v>-0.01</v>
      </c>
      <c r="C948" s="28">
        <f t="shared" si="14"/>
        <v>2.0236594268683291E-2</v>
      </c>
    </row>
    <row r="949" spans="1:3" x14ac:dyDescent="0.3">
      <c r="A949">
        <v>948</v>
      </c>
      <c r="B949">
        <v>7.0000000000000007E-2</v>
      </c>
      <c r="C949" s="28">
        <f t="shared" si="14"/>
        <v>1.9875545027927054E-2</v>
      </c>
    </row>
    <row r="950" spans="1:3" x14ac:dyDescent="0.3">
      <c r="A950">
        <v>949</v>
      </c>
      <c r="B950">
        <v>0.08</v>
      </c>
      <c r="C950" s="28">
        <f t="shared" si="14"/>
        <v>1.9520129164623271E-2</v>
      </c>
    </row>
    <row r="951" spans="1:3" x14ac:dyDescent="0.3">
      <c r="A951">
        <v>950</v>
      </c>
      <c r="B951">
        <v>-0.01</v>
      </c>
      <c r="C951" s="28">
        <f t="shared" si="14"/>
        <v>1.9170275110560214E-2</v>
      </c>
    </row>
    <row r="952" spans="1:3" x14ac:dyDescent="0.3">
      <c r="A952">
        <v>951</v>
      </c>
      <c r="B952">
        <v>0.06</v>
      </c>
      <c r="C952" s="28">
        <f t="shared" si="14"/>
        <v>1.8825911894114849E-2</v>
      </c>
    </row>
    <row r="953" spans="1:3" x14ac:dyDescent="0.3">
      <c r="A953">
        <v>952</v>
      </c>
      <c r="B953">
        <v>-0.03</v>
      </c>
      <c r="C953" s="28">
        <f t="shared" si="14"/>
        <v>1.848696914120871E-2</v>
      </c>
    </row>
    <row r="954" spans="1:3" x14ac:dyDescent="0.3">
      <c r="A954">
        <v>953</v>
      </c>
      <c r="B954">
        <v>0.01</v>
      </c>
      <c r="C954" s="28">
        <f t="shared" si="14"/>
        <v>1.8153377076124147E-2</v>
      </c>
    </row>
    <row r="955" spans="1:3" x14ac:dyDescent="0.3">
      <c r="A955">
        <v>954</v>
      </c>
      <c r="B955">
        <v>-0.05</v>
      </c>
      <c r="C955" s="28">
        <f t="shared" si="14"/>
        <v>1.7825066522183155E-2</v>
      </c>
    </row>
    <row r="956" spans="1:3" x14ac:dyDescent="0.3">
      <c r="A956">
        <v>955</v>
      </c>
      <c r="B956">
        <v>-0.05</v>
      </c>
      <c r="C956" s="28">
        <f t="shared" si="14"/>
        <v>1.7501968902290953E-2</v>
      </c>
    </row>
    <row r="957" spans="1:3" x14ac:dyDescent="0.3">
      <c r="A957">
        <v>956</v>
      </c>
      <c r="B957">
        <v>-0.03</v>
      </c>
      <c r="C957" s="28">
        <f t="shared" si="14"/>
        <v>1.7184016239346914E-2</v>
      </c>
    </row>
    <row r="958" spans="1:3" x14ac:dyDescent="0.3">
      <c r="A958">
        <v>957</v>
      </c>
      <c r="B958">
        <v>-0.03</v>
      </c>
      <c r="C958" s="28">
        <f t="shared" si="14"/>
        <v>1.6871141156524789E-2</v>
      </c>
    </row>
    <row r="959" spans="1:3" x14ac:dyDescent="0.3">
      <c r="A959">
        <v>958</v>
      </c>
      <c r="B959">
        <v>7.0000000000000007E-2</v>
      </c>
      <c r="C959" s="28">
        <f t="shared" si="14"/>
        <v>1.6563276877424839E-2</v>
      </c>
    </row>
    <row r="960" spans="1:3" x14ac:dyDescent="0.3">
      <c r="A960">
        <v>959</v>
      </c>
      <c r="B960">
        <v>-0.03</v>
      </c>
      <c r="C960" s="28">
        <f t="shared" si="14"/>
        <v>1.6260357226099982E-2</v>
      </c>
    </row>
    <row r="961" spans="1:3" x14ac:dyDescent="0.3">
      <c r="A961">
        <v>960</v>
      </c>
      <c r="B961">
        <v>0.02</v>
      </c>
      <c r="C961" s="28">
        <f t="shared" si="14"/>
        <v>1.5962316626958344E-2</v>
      </c>
    </row>
    <row r="962" spans="1:3" x14ac:dyDescent="0.3">
      <c r="A962">
        <v>961</v>
      </c>
      <c r="B962">
        <v>-0.01</v>
      </c>
      <c r="C962" s="28">
        <f t="shared" si="14"/>
        <v>1.5669090104544432E-2</v>
      </c>
    </row>
    <row r="963" spans="1:3" x14ac:dyDescent="0.3">
      <c r="A963">
        <v>962</v>
      </c>
      <c r="B963">
        <v>0.08</v>
      </c>
      <c r="C963" s="28">
        <f t="shared" ref="C963:C1025" si="15">$D$4*EXP(-1*($D$5*(A963-$D$6))^2)</f>
        <v>1.538061328320111E-2</v>
      </c>
    </row>
    <row r="964" spans="1:3" x14ac:dyDescent="0.3">
      <c r="A964">
        <v>963</v>
      </c>
      <c r="B964">
        <v>0.02</v>
      </c>
      <c r="C964" s="28">
        <f t="shared" si="15"/>
        <v>1.5096822386614925E-2</v>
      </c>
    </row>
    <row r="965" spans="1:3" x14ac:dyDescent="0.3">
      <c r="A965">
        <v>964</v>
      </c>
      <c r="B965">
        <v>0.05</v>
      </c>
      <c r="C965" s="28">
        <f t="shared" si="15"/>
        <v>1.4817654237246703E-2</v>
      </c>
    </row>
    <row r="966" spans="1:3" x14ac:dyDescent="0.3">
      <c r="A966">
        <v>965</v>
      </c>
      <c r="B966">
        <v>-0.06</v>
      </c>
      <c r="C966" s="28">
        <f t="shared" si="15"/>
        <v>1.4543046255649984E-2</v>
      </c>
    </row>
    <row r="967" spans="1:3" x14ac:dyDescent="0.3">
      <c r="A967">
        <v>966</v>
      </c>
      <c r="B967">
        <v>0.03</v>
      </c>
      <c r="C967" s="28">
        <f t="shared" si="15"/>
        <v>1.4272936459679237E-2</v>
      </c>
    </row>
    <row r="968" spans="1:3" x14ac:dyDescent="0.3">
      <c r="A968">
        <v>967</v>
      </c>
      <c r="B968">
        <v>-0.03</v>
      </c>
      <c r="C968" s="28">
        <f t="shared" si="15"/>
        <v>1.4007263463590281E-2</v>
      </c>
    </row>
    <row r="969" spans="1:3" x14ac:dyDescent="0.3">
      <c r="A969">
        <v>968</v>
      </c>
      <c r="B969">
        <v>7.0000000000000007E-2</v>
      </c>
      <c r="C969" s="28">
        <f t="shared" si="15"/>
        <v>1.3745966477035163E-2</v>
      </c>
    </row>
    <row r="970" spans="1:3" x14ac:dyDescent="0.3">
      <c r="A970">
        <v>969</v>
      </c>
      <c r="B970">
        <v>-0.04</v>
      </c>
      <c r="C970" s="28">
        <f t="shared" si="15"/>
        <v>1.3488985303953442E-2</v>
      </c>
    </row>
    <row r="971" spans="1:3" x14ac:dyDescent="0.3">
      <c r="A971">
        <v>970</v>
      </c>
      <c r="B971">
        <v>0.03</v>
      </c>
      <c r="C971" s="28">
        <f t="shared" si="15"/>
        <v>1.323626034136245E-2</v>
      </c>
    </row>
    <row r="972" spans="1:3" x14ac:dyDescent="0.3">
      <c r="A972">
        <v>971</v>
      </c>
      <c r="B972">
        <v>-0.06</v>
      </c>
      <c r="C972" s="28">
        <f t="shared" si="15"/>
        <v>1.2987732578048328E-2</v>
      </c>
    </row>
    <row r="973" spans="1:3" x14ac:dyDescent="0.3">
      <c r="A973">
        <v>972</v>
      </c>
      <c r="B973">
        <v>0.01</v>
      </c>
      <c r="C973" s="28">
        <f t="shared" si="15"/>
        <v>1.2743343593160383E-2</v>
      </c>
    </row>
    <row r="974" spans="1:3" x14ac:dyDescent="0.3">
      <c r="A974">
        <v>973</v>
      </c>
      <c r="B974">
        <v>-0.09</v>
      </c>
      <c r="C974" s="28">
        <f t="shared" si="15"/>
        <v>1.2503035554710582E-2</v>
      </c>
    </row>
    <row r="975" spans="1:3" x14ac:dyDescent="0.3">
      <c r="A975">
        <v>974</v>
      </c>
      <c r="B975">
        <v>-0.08</v>
      </c>
      <c r="C975" s="28">
        <f t="shared" si="15"/>
        <v>1.2266751217980642E-2</v>
      </c>
    </row>
    <row r="976" spans="1:3" x14ac:dyDescent="0.3">
      <c r="A976">
        <v>975</v>
      </c>
      <c r="B976">
        <v>0.1</v>
      </c>
      <c r="C976" s="28">
        <f t="shared" si="15"/>
        <v>1.2034433923838479E-2</v>
      </c>
    </row>
    <row r="977" spans="1:3" x14ac:dyDescent="0.3">
      <c r="A977">
        <v>976</v>
      </c>
      <c r="B977">
        <v>-0.02</v>
      </c>
      <c r="C977" s="28">
        <f t="shared" si="15"/>
        <v>1.1806027596966728E-2</v>
      </c>
    </row>
    <row r="978" spans="1:3" x14ac:dyDescent="0.3">
      <c r="A978">
        <v>977</v>
      </c>
      <c r="B978">
        <v>0.04</v>
      </c>
      <c r="C978" s="28">
        <f t="shared" si="15"/>
        <v>1.1581476744004643E-2</v>
      </c>
    </row>
    <row r="979" spans="1:3" x14ac:dyDescent="0.3">
      <c r="A979">
        <v>978</v>
      </c>
      <c r="B979">
        <v>0.04</v>
      </c>
      <c r="C979" s="28">
        <f t="shared" si="15"/>
        <v>1.1360726451606231E-2</v>
      </c>
    </row>
    <row r="980" spans="1:3" x14ac:dyDescent="0.3">
      <c r="A980">
        <v>979</v>
      </c>
      <c r="B980">
        <v>0.11</v>
      </c>
      <c r="C980" s="28">
        <f t="shared" si="15"/>
        <v>1.1143722384416112E-2</v>
      </c>
    </row>
    <row r="981" spans="1:3" x14ac:dyDescent="0.3">
      <c r="A981">
        <v>980</v>
      </c>
      <c r="B981">
        <v>0.02</v>
      </c>
      <c r="C981" s="28">
        <f t="shared" si="15"/>
        <v>1.0930410782965578E-2</v>
      </c>
    </row>
    <row r="982" spans="1:3" x14ac:dyDescent="0.3">
      <c r="A982">
        <v>981</v>
      </c>
      <c r="B982">
        <v>0.02</v>
      </c>
      <c r="C982" s="28">
        <f t="shared" si="15"/>
        <v>1.0720738461490594E-2</v>
      </c>
    </row>
    <row r="983" spans="1:3" x14ac:dyDescent="0.3">
      <c r="A983">
        <v>982</v>
      </c>
      <c r="B983">
        <v>0</v>
      </c>
      <c r="C983" s="28">
        <f t="shared" si="15"/>
        <v>1.051465280567402E-2</v>
      </c>
    </row>
    <row r="984" spans="1:3" x14ac:dyDescent="0.3">
      <c r="A984">
        <v>983</v>
      </c>
      <c r="B984">
        <v>-0.08</v>
      </c>
      <c r="C984" s="28">
        <f t="shared" si="15"/>
        <v>1.0312101770313819E-2</v>
      </c>
    </row>
    <row r="985" spans="1:3" x14ac:dyDescent="0.3">
      <c r="A985">
        <v>984</v>
      </c>
      <c r="B985">
        <v>0.06</v>
      </c>
      <c r="C985" s="28">
        <f t="shared" si="15"/>
        <v>1.0113033876919359E-2</v>
      </c>
    </row>
    <row r="986" spans="1:3" x14ac:dyDescent="0.3">
      <c r="A986">
        <v>985</v>
      </c>
      <c r="B986">
        <v>0.01</v>
      </c>
      <c r="C986" s="28">
        <f t="shared" si="15"/>
        <v>9.9173982112379412E-3</v>
      </c>
    </row>
    <row r="987" spans="1:3" x14ac:dyDescent="0.3">
      <c r="A987">
        <v>986</v>
      </c>
      <c r="B987">
        <v>0.01</v>
      </c>
      <c r="C987" s="28">
        <f t="shared" si="15"/>
        <v>9.7251444207131672E-3</v>
      </c>
    </row>
    <row r="988" spans="1:3" x14ac:dyDescent="0.3">
      <c r="A988">
        <v>987</v>
      </c>
      <c r="B988">
        <v>-0.03</v>
      </c>
      <c r="C988" s="28">
        <f t="shared" si="15"/>
        <v>9.5362227118773128E-3</v>
      </c>
    </row>
    <row r="989" spans="1:3" x14ac:dyDescent="0.3">
      <c r="A989">
        <v>988</v>
      </c>
      <c r="B989">
        <v>-0.01</v>
      </c>
      <c r="C989" s="28">
        <f t="shared" si="15"/>
        <v>9.350583847679679E-3</v>
      </c>
    </row>
    <row r="990" spans="1:3" x14ac:dyDescent="0.3">
      <c r="A990">
        <v>989</v>
      </c>
      <c r="B990">
        <v>0.01</v>
      </c>
      <c r="C990" s="28">
        <f t="shared" si="15"/>
        <v>9.1681791447525765E-3</v>
      </c>
    </row>
    <row r="991" spans="1:3" x14ac:dyDescent="0.3">
      <c r="A991">
        <v>990</v>
      </c>
      <c r="B991">
        <v>-0.06</v>
      </c>
      <c r="C991" s="28">
        <f t="shared" si="15"/>
        <v>8.9889604706170859E-3</v>
      </c>
    </row>
    <row r="992" spans="1:3" x14ac:dyDescent="0.3">
      <c r="A992">
        <v>991</v>
      </c>
      <c r="B992">
        <v>-0.02</v>
      </c>
      <c r="C992" s="28">
        <f t="shared" si="15"/>
        <v>8.8128802408303092E-3</v>
      </c>
    </row>
    <row r="993" spans="1:3" x14ac:dyDescent="0.3">
      <c r="A993">
        <v>992</v>
      </c>
      <c r="B993">
        <v>-0.1</v>
      </c>
      <c r="C993" s="28">
        <f t="shared" si="15"/>
        <v>8.6398914160758719E-3</v>
      </c>
    </row>
    <row r="994" spans="1:3" x14ac:dyDescent="0.3">
      <c r="A994">
        <v>993</v>
      </c>
      <c r="B994">
        <v>0.02</v>
      </c>
      <c r="C994" s="28">
        <f t="shared" si="15"/>
        <v>8.4699474991998865E-3</v>
      </c>
    </row>
    <row r="995" spans="1:3" x14ac:dyDescent="0.3">
      <c r="A995">
        <v>994</v>
      </c>
      <c r="B995">
        <v>-0.04</v>
      </c>
      <c r="C995" s="28">
        <f t="shared" si="15"/>
        <v>8.3030025321935864E-3</v>
      </c>
    </row>
    <row r="996" spans="1:3" x14ac:dyDescent="0.3">
      <c r="A996">
        <v>995</v>
      </c>
      <c r="B996">
        <v>0</v>
      </c>
      <c r="C996" s="28">
        <f t="shared" si="15"/>
        <v>8.1390110931249659E-3</v>
      </c>
    </row>
    <row r="997" spans="1:3" x14ac:dyDescent="0.3">
      <c r="A997">
        <v>996</v>
      </c>
      <c r="B997">
        <v>0.02</v>
      </c>
      <c r="C997" s="28">
        <f t="shared" si="15"/>
        <v>7.9779282930208355E-3</v>
      </c>
    </row>
    <row r="998" spans="1:3" x14ac:dyDescent="0.3">
      <c r="A998">
        <v>997</v>
      </c>
      <c r="B998">
        <v>-0.01</v>
      </c>
      <c r="C998" s="28">
        <f t="shared" si="15"/>
        <v>7.8197097727012079E-3</v>
      </c>
    </row>
    <row r="999" spans="1:3" x14ac:dyDescent="0.3">
      <c r="A999">
        <v>998</v>
      </c>
      <c r="B999">
        <v>0.03</v>
      </c>
      <c r="C999" s="28">
        <f t="shared" si="15"/>
        <v>7.6643116995676608E-3</v>
      </c>
    </row>
    <row r="1000" spans="1:3" x14ac:dyDescent="0.3">
      <c r="A1000">
        <v>999</v>
      </c>
      <c r="B1000">
        <v>0.04</v>
      </c>
      <c r="C1000" s="28">
        <f t="shared" si="15"/>
        <v>7.5116907643474149E-3</v>
      </c>
    </row>
    <row r="1001" spans="1:3" x14ac:dyDescent="0.3">
      <c r="A1001">
        <v>1000</v>
      </c>
      <c r="B1001">
        <v>0.02</v>
      </c>
      <c r="C1001" s="28">
        <f t="shared" si="15"/>
        <v>7.3618041777947282E-3</v>
      </c>
    </row>
    <row r="1002" spans="1:3" x14ac:dyDescent="0.3">
      <c r="A1002">
        <v>1001</v>
      </c>
      <c r="B1002">
        <v>-0.03</v>
      </c>
      <c r="C1002" s="28">
        <f t="shared" si="15"/>
        <v>7.2146096673514643E-3</v>
      </c>
    </row>
    <row r="1003" spans="1:3" x14ac:dyDescent="0.3">
      <c r="A1003">
        <v>1002</v>
      </c>
      <c r="B1003">
        <v>0.03</v>
      </c>
      <c r="C1003" s="28">
        <f t="shared" si="15"/>
        <v>7.0700654737681874E-3</v>
      </c>
    </row>
    <row r="1004" spans="1:3" x14ac:dyDescent="0.3">
      <c r="A1004">
        <v>1003</v>
      </c>
      <c r="B1004">
        <v>0.05</v>
      </c>
      <c r="C1004" s="28">
        <f t="shared" si="15"/>
        <v>6.9281303476876298E-3</v>
      </c>
    </row>
    <row r="1005" spans="1:3" x14ac:dyDescent="0.3">
      <c r="A1005">
        <v>1004</v>
      </c>
      <c r="B1005">
        <v>-0.04</v>
      </c>
      <c r="C1005" s="28">
        <f t="shared" si="15"/>
        <v>6.7887635461920028E-3</v>
      </c>
    </row>
    <row r="1006" spans="1:3" x14ac:dyDescent="0.3">
      <c r="A1006">
        <v>1005</v>
      </c>
      <c r="B1006">
        <v>7.0000000000000007E-2</v>
      </c>
      <c r="C1006" s="28">
        <f t="shared" si="15"/>
        <v>6.6519248293157923E-3</v>
      </c>
    </row>
    <row r="1007" spans="1:3" x14ac:dyDescent="0.3">
      <c r="A1007">
        <v>1006</v>
      </c>
      <c r="B1007">
        <v>0</v>
      </c>
      <c r="C1007" s="28">
        <f t="shared" si="15"/>
        <v>6.5175744565255647E-3</v>
      </c>
    </row>
    <row r="1008" spans="1:3" x14ac:dyDescent="0.3">
      <c r="A1008">
        <v>1007</v>
      </c>
      <c r="B1008">
        <v>0.04</v>
      </c>
      <c r="C1008" s="28">
        <f t="shared" si="15"/>
        <v>6.3856731831682849E-3</v>
      </c>
    </row>
    <row r="1009" spans="1:3" x14ac:dyDescent="0.3">
      <c r="A1009">
        <v>1008</v>
      </c>
      <c r="B1009">
        <v>0.02</v>
      </c>
      <c r="C1009" s="28">
        <f t="shared" si="15"/>
        <v>6.2561822568896336E-3</v>
      </c>
    </row>
    <row r="1010" spans="1:3" x14ac:dyDescent="0.3">
      <c r="A1010">
        <v>1009</v>
      </c>
      <c r="B1010">
        <v>-0.02</v>
      </c>
      <c r="C1010" s="28">
        <f t="shared" si="15"/>
        <v>6.1290634140240196E-3</v>
      </c>
    </row>
    <row r="1011" spans="1:3" x14ac:dyDescent="0.3">
      <c r="A1011">
        <v>1010</v>
      </c>
      <c r="B1011">
        <v>-0.04</v>
      </c>
      <c r="C1011" s="28">
        <f t="shared" si="15"/>
        <v>6.0042788759573839E-3</v>
      </c>
    </row>
    <row r="1012" spans="1:3" x14ac:dyDescent="0.3">
      <c r="A1012">
        <v>1011</v>
      </c>
      <c r="B1012">
        <v>0</v>
      </c>
      <c r="C1012" s="28">
        <f t="shared" si="15"/>
        <v>5.8817913454645666E-3</v>
      </c>
    </row>
    <row r="1013" spans="1:3" x14ac:dyDescent="0.3">
      <c r="A1013">
        <v>1012</v>
      </c>
      <c r="B1013">
        <v>0.01</v>
      </c>
      <c r="C1013" s="28">
        <f t="shared" si="15"/>
        <v>5.7615640030225053E-3</v>
      </c>
    </row>
    <row r="1014" spans="1:3" x14ac:dyDescent="0.3">
      <c r="A1014">
        <v>1013</v>
      </c>
      <c r="B1014">
        <v>-0.01</v>
      </c>
      <c r="C1014" s="28">
        <f t="shared" si="15"/>
        <v>5.6435605031006303E-3</v>
      </c>
    </row>
    <row r="1015" spans="1:3" x14ac:dyDescent="0.3">
      <c r="A1015">
        <v>1014</v>
      </c>
      <c r="B1015">
        <v>0.03</v>
      </c>
      <c r="C1015" s="28">
        <f t="shared" si="15"/>
        <v>5.5277449704299831E-3</v>
      </c>
    </row>
    <row r="1016" spans="1:3" x14ac:dyDescent="0.3">
      <c r="A1016">
        <v>1015</v>
      </c>
      <c r="B1016">
        <v>-0.01</v>
      </c>
      <c r="C1016" s="28">
        <f t="shared" si="15"/>
        <v>5.4140819962522511E-3</v>
      </c>
    </row>
    <row r="1017" spans="1:3" x14ac:dyDescent="0.3">
      <c r="A1017">
        <v>1016</v>
      </c>
      <c r="B1017">
        <v>-0.02</v>
      </c>
      <c r="C1017" s="28">
        <f t="shared" si="15"/>
        <v>5.3025366345501391E-3</v>
      </c>
    </row>
    <row r="1018" spans="1:3" x14ac:dyDescent="0.3">
      <c r="A1018">
        <v>1017</v>
      </c>
      <c r="B1018">
        <v>0.12</v>
      </c>
      <c r="C1018" s="28">
        <f t="shared" si="15"/>
        <v>5.1930743982603403E-3</v>
      </c>
    </row>
    <row r="1019" spans="1:3" x14ac:dyDescent="0.3">
      <c r="A1019">
        <v>1018</v>
      </c>
      <c r="B1019">
        <v>-0.06</v>
      </c>
      <c r="C1019" s="28">
        <f t="shared" si="15"/>
        <v>5.0856612554704989E-3</v>
      </c>
    </row>
    <row r="1020" spans="1:3" x14ac:dyDescent="0.3">
      <c r="A1020">
        <v>1019</v>
      </c>
      <c r="B1020">
        <v>0.01</v>
      </c>
      <c r="C1020" s="28">
        <f t="shared" si="15"/>
        <v>4.9802636256012726E-3</v>
      </c>
    </row>
    <row r="1021" spans="1:3" x14ac:dyDescent="0.3">
      <c r="A1021">
        <v>1020</v>
      </c>
      <c r="B1021">
        <v>-0.13</v>
      </c>
      <c r="C1021" s="28">
        <f t="shared" si="15"/>
        <v>4.8768483755748408E-3</v>
      </c>
    </row>
    <row r="1022" spans="1:3" x14ac:dyDescent="0.3">
      <c r="A1022">
        <v>1021</v>
      </c>
      <c r="B1022">
        <v>0.01</v>
      </c>
      <c r="C1022" s="28">
        <f t="shared" si="15"/>
        <v>4.7753828159710987E-3</v>
      </c>
    </row>
    <row r="1023" spans="1:3" x14ac:dyDescent="0.3">
      <c r="A1023">
        <v>1022</v>
      </c>
      <c r="B1023">
        <v>0.02</v>
      </c>
      <c r="C1023" s="28">
        <f t="shared" si="15"/>
        <v>4.6758346971726462E-3</v>
      </c>
    </row>
    <row r="1024" spans="1:3" x14ac:dyDescent="0.3">
      <c r="A1024">
        <v>1023</v>
      </c>
      <c r="B1024">
        <v>0.01</v>
      </c>
      <c r="C1024" s="28">
        <f t="shared" si="15"/>
        <v>4.5781722054998473E-3</v>
      </c>
    </row>
    <row r="1025" spans="1:3" x14ac:dyDescent="0.3">
      <c r="A1025">
        <v>1024</v>
      </c>
      <c r="B1025">
        <v>-0.03</v>
      </c>
      <c r="C1025" s="28">
        <f t="shared" si="15"/>
        <v>4.4823639593370669E-3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7"/>
  <sheetViews>
    <sheetView topLeftCell="A15" workbookViewId="0">
      <selection activeCell="J36" sqref="J36"/>
    </sheetView>
  </sheetViews>
  <sheetFormatPr defaultRowHeight="14.4" x14ac:dyDescent="0.3"/>
  <cols>
    <col min="7" max="7" width="12.44140625" bestFit="1" customWidth="1"/>
  </cols>
  <sheetData>
    <row r="1" spans="1:5" x14ac:dyDescent="0.3">
      <c r="B1" t="s">
        <v>38</v>
      </c>
      <c r="C1">
        <v>206.5</v>
      </c>
      <c r="E1" s="12"/>
    </row>
    <row r="2" spans="1:5" x14ac:dyDescent="0.3">
      <c r="B2" t="s">
        <v>52</v>
      </c>
      <c r="C2">
        <v>55.94</v>
      </c>
    </row>
    <row r="3" spans="1:5" x14ac:dyDescent="0.3">
      <c r="B3" t="s">
        <v>208</v>
      </c>
      <c r="C3">
        <v>3.56</v>
      </c>
    </row>
    <row r="4" spans="1:5" x14ac:dyDescent="0.3">
      <c r="B4" t="s">
        <v>209</v>
      </c>
      <c r="C4">
        <v>186.3</v>
      </c>
    </row>
    <row r="5" spans="1:5" x14ac:dyDescent="0.3">
      <c r="B5" t="s">
        <v>210</v>
      </c>
      <c r="C5">
        <v>-2.2999999999999998</v>
      </c>
    </row>
    <row r="6" spans="1:5" x14ac:dyDescent="0.3">
      <c r="B6" t="s">
        <v>211</v>
      </c>
      <c r="C6">
        <v>9.2999999999999992E-3</v>
      </c>
    </row>
    <row r="7" spans="1:5" x14ac:dyDescent="0.3">
      <c r="A7" t="s">
        <v>0</v>
      </c>
      <c r="B7" t="s">
        <v>171</v>
      </c>
      <c r="C7" t="s">
        <v>0</v>
      </c>
      <c r="D7" t="s">
        <v>135</v>
      </c>
    </row>
    <row r="8" spans="1:5" x14ac:dyDescent="0.3">
      <c r="A8">
        <v>1</v>
      </c>
      <c r="B8">
        <v>189</v>
      </c>
      <c r="C8">
        <v>1</v>
      </c>
      <c r="D8">
        <v>184.02024</v>
      </c>
    </row>
    <row r="9" spans="1:5" x14ac:dyDescent="0.3">
      <c r="A9">
        <v>2</v>
      </c>
      <c r="B9">
        <v>186</v>
      </c>
      <c r="C9">
        <v>1.0991</v>
      </c>
      <c r="D9">
        <v>183.79451</v>
      </c>
    </row>
    <row r="10" spans="1:5" x14ac:dyDescent="0.3">
      <c r="A10">
        <v>3</v>
      </c>
      <c r="B10">
        <v>177</v>
      </c>
      <c r="C10">
        <v>1.1981999999999999</v>
      </c>
      <c r="D10">
        <v>183.56895</v>
      </c>
    </row>
    <row r="11" spans="1:5" x14ac:dyDescent="0.3">
      <c r="A11">
        <v>4</v>
      </c>
      <c r="B11">
        <v>171</v>
      </c>
      <c r="C11">
        <v>1.2972999999999999</v>
      </c>
      <c r="D11">
        <v>183.34358</v>
      </c>
    </row>
    <row r="12" spans="1:5" x14ac:dyDescent="0.3">
      <c r="A12">
        <v>5</v>
      </c>
      <c r="B12">
        <v>170</v>
      </c>
      <c r="C12">
        <v>1.3964000000000001</v>
      </c>
      <c r="D12">
        <v>183.11839000000001</v>
      </c>
    </row>
    <row r="13" spans="1:5" x14ac:dyDescent="0.3">
      <c r="A13">
        <v>6</v>
      </c>
      <c r="B13">
        <v>185</v>
      </c>
      <c r="C13">
        <v>1.4955000000000001</v>
      </c>
      <c r="D13">
        <v>182.89338000000001</v>
      </c>
    </row>
    <row r="14" spans="1:5" x14ac:dyDescent="0.3">
      <c r="A14">
        <v>7</v>
      </c>
      <c r="B14">
        <v>173</v>
      </c>
      <c r="C14">
        <v>1.59459</v>
      </c>
      <c r="D14">
        <v>182.66856000000001</v>
      </c>
    </row>
    <row r="15" spans="1:5" x14ac:dyDescent="0.3">
      <c r="A15">
        <v>8</v>
      </c>
      <c r="B15">
        <v>164</v>
      </c>
      <c r="C15">
        <v>1.6936899999999999</v>
      </c>
      <c r="D15">
        <v>182.44390999999999</v>
      </c>
    </row>
    <row r="16" spans="1:5" x14ac:dyDescent="0.3">
      <c r="A16">
        <v>9</v>
      </c>
      <c r="B16">
        <v>164</v>
      </c>
      <c r="C16">
        <v>1.7927900000000001</v>
      </c>
      <c r="D16">
        <v>182.21944999999999</v>
      </c>
    </row>
    <row r="17" spans="1:5" x14ac:dyDescent="0.3">
      <c r="A17">
        <v>10</v>
      </c>
      <c r="B17">
        <v>155</v>
      </c>
      <c r="C17">
        <v>1.8918900000000001</v>
      </c>
      <c r="D17">
        <v>181.99517</v>
      </c>
    </row>
    <row r="18" spans="1:5" x14ac:dyDescent="0.3">
      <c r="A18">
        <v>11</v>
      </c>
      <c r="B18">
        <v>159</v>
      </c>
      <c r="C18">
        <v>1.99099</v>
      </c>
      <c r="D18">
        <v>181.77107000000001</v>
      </c>
    </row>
    <row r="19" spans="1:5" x14ac:dyDescent="0.3">
      <c r="A19">
        <v>12</v>
      </c>
      <c r="B19">
        <v>157</v>
      </c>
      <c r="C19">
        <v>2.09009</v>
      </c>
      <c r="D19">
        <v>181.54714999999999</v>
      </c>
    </row>
    <row r="20" spans="1:5" x14ac:dyDescent="0.3">
      <c r="A20">
        <v>13</v>
      </c>
      <c r="B20">
        <v>146</v>
      </c>
      <c r="C20">
        <v>2.18919</v>
      </c>
      <c r="D20">
        <v>181.32342</v>
      </c>
    </row>
    <row r="21" spans="1:5" x14ac:dyDescent="0.3">
      <c r="A21">
        <v>14</v>
      </c>
      <c r="B21">
        <v>154</v>
      </c>
      <c r="C21">
        <v>2.2882899999999999</v>
      </c>
      <c r="D21">
        <v>181.09986000000001</v>
      </c>
    </row>
    <row r="22" spans="1:5" x14ac:dyDescent="0.3">
      <c r="A22">
        <v>15</v>
      </c>
      <c r="B22">
        <v>147</v>
      </c>
      <c r="C22">
        <v>2.3873899999999999</v>
      </c>
      <c r="D22">
        <v>180.87648999999999</v>
      </c>
    </row>
    <row r="23" spans="1:5" x14ac:dyDescent="0.3">
      <c r="A23">
        <v>16</v>
      </c>
      <c r="B23">
        <v>153</v>
      </c>
      <c r="C23">
        <v>2.4864899999999999</v>
      </c>
      <c r="D23">
        <v>180.6533</v>
      </c>
    </row>
    <row r="24" spans="1:5" x14ac:dyDescent="0.3">
      <c r="A24">
        <v>17</v>
      </c>
      <c r="B24">
        <v>154</v>
      </c>
      <c r="C24">
        <v>2.5855899999999998</v>
      </c>
      <c r="D24">
        <v>180.43029000000001</v>
      </c>
    </row>
    <row r="25" spans="1:5" x14ac:dyDescent="0.3">
      <c r="A25">
        <v>18</v>
      </c>
      <c r="B25">
        <v>161</v>
      </c>
      <c r="C25">
        <v>2.6846800000000002</v>
      </c>
      <c r="D25">
        <v>180.20746</v>
      </c>
    </row>
    <row r="26" spans="1:5" x14ac:dyDescent="0.3">
      <c r="A26">
        <v>19</v>
      </c>
      <c r="B26">
        <v>162</v>
      </c>
      <c r="C26">
        <v>2.7837800000000001</v>
      </c>
      <c r="D26">
        <v>179.98482000000001</v>
      </c>
    </row>
    <row r="27" spans="1:5" x14ac:dyDescent="0.3">
      <c r="A27">
        <v>20</v>
      </c>
      <c r="B27">
        <v>144</v>
      </c>
      <c r="C27">
        <v>2.8828800000000001</v>
      </c>
      <c r="D27">
        <v>179.76236</v>
      </c>
    </row>
    <row r="28" spans="1:5" x14ac:dyDescent="0.3">
      <c r="A28">
        <v>21</v>
      </c>
      <c r="B28">
        <v>132</v>
      </c>
      <c r="C28">
        <v>2.9819800000000001</v>
      </c>
      <c r="D28">
        <v>179.54007999999999</v>
      </c>
    </row>
    <row r="29" spans="1:5" x14ac:dyDescent="0.3">
      <c r="A29">
        <v>22</v>
      </c>
      <c r="B29">
        <v>145</v>
      </c>
      <c r="C29">
        <v>3.08108</v>
      </c>
      <c r="D29">
        <v>179.31798000000001</v>
      </c>
    </row>
    <row r="30" spans="1:5" x14ac:dyDescent="0.3">
      <c r="A30">
        <v>23</v>
      </c>
      <c r="B30">
        <v>144</v>
      </c>
      <c r="C30">
        <v>3.18018</v>
      </c>
      <c r="D30">
        <v>179.09605999999999</v>
      </c>
    </row>
    <row r="31" spans="1:5" x14ac:dyDescent="0.3">
      <c r="A31">
        <v>24</v>
      </c>
      <c r="B31">
        <v>140</v>
      </c>
      <c r="C31">
        <v>3.27928</v>
      </c>
      <c r="D31">
        <v>178.87432000000001</v>
      </c>
    </row>
    <row r="32" spans="1:5" x14ac:dyDescent="0.3">
      <c r="A32">
        <v>25</v>
      </c>
      <c r="B32">
        <v>138</v>
      </c>
      <c r="C32">
        <v>3.3783799999999999</v>
      </c>
      <c r="D32">
        <v>178.65277</v>
      </c>
      <c r="E32">
        <f>_xlfn.T.INV.2T(0.05,94)</f>
        <v>1.9855234418666059</v>
      </c>
    </row>
    <row r="33" spans="1:7" x14ac:dyDescent="0.3">
      <c r="A33">
        <v>26</v>
      </c>
      <c r="B33">
        <v>129</v>
      </c>
      <c r="C33">
        <v>3.4774799999999999</v>
      </c>
      <c r="D33">
        <v>178.4314</v>
      </c>
    </row>
    <row r="34" spans="1:7" x14ac:dyDescent="0.3">
      <c r="A34">
        <v>27</v>
      </c>
      <c r="B34">
        <v>143</v>
      </c>
      <c r="C34">
        <v>3.5765799999999999</v>
      </c>
      <c r="D34" s="13">
        <v>178.21020999999999</v>
      </c>
      <c r="E34" s="13" t="s">
        <v>32</v>
      </c>
      <c r="F34" s="13" t="s">
        <v>33</v>
      </c>
      <c r="G34" s="13" t="s">
        <v>34</v>
      </c>
    </row>
    <row r="35" spans="1:7" x14ac:dyDescent="0.3">
      <c r="A35">
        <v>28</v>
      </c>
      <c r="B35">
        <v>144</v>
      </c>
      <c r="C35">
        <v>3.6756799999999998</v>
      </c>
      <c r="D35" s="14">
        <v>177.98920000000001</v>
      </c>
      <c r="E35">
        <v>3.6181999999999999</v>
      </c>
      <c r="F35">
        <v>57.085900000000002</v>
      </c>
      <c r="G35" s="14">
        <f>+E35*$E$32</f>
        <v>7.1840209173617531</v>
      </c>
    </row>
    <row r="36" spans="1:7" x14ac:dyDescent="0.3">
      <c r="A36">
        <v>29</v>
      </c>
      <c r="B36">
        <v>118</v>
      </c>
      <c r="C36">
        <v>3.7747700000000002</v>
      </c>
      <c r="D36" s="15">
        <v>177.76837</v>
      </c>
      <c r="E36">
        <v>6.9459999999999994E-2</v>
      </c>
      <c r="F36">
        <v>805.33921999999995</v>
      </c>
      <c r="G36" s="15">
        <f t="shared" ref="G36:G40" si="0">+E36*$E$32</f>
        <v>0.13791445827205442</v>
      </c>
    </row>
    <row r="37" spans="1:7" x14ac:dyDescent="0.3">
      <c r="A37">
        <v>30</v>
      </c>
      <c r="B37">
        <v>111</v>
      </c>
      <c r="C37">
        <v>3.8738700000000001</v>
      </c>
      <c r="D37" s="15">
        <v>177.54773</v>
      </c>
      <c r="E37">
        <v>7.6310000000000003E-2</v>
      </c>
      <c r="F37">
        <v>46.58896</v>
      </c>
      <c r="G37" s="15">
        <f t="shared" si="0"/>
        <v>0.15151529384884072</v>
      </c>
    </row>
    <row r="38" spans="1:7" x14ac:dyDescent="0.3">
      <c r="A38">
        <v>31</v>
      </c>
      <c r="B38">
        <v>131</v>
      </c>
      <c r="C38">
        <v>3.9729700000000001</v>
      </c>
      <c r="D38" s="14">
        <v>177.32726</v>
      </c>
      <c r="E38">
        <v>2.2913100000000002</v>
      </c>
      <c r="F38">
        <v>81.310640000000006</v>
      </c>
      <c r="G38" s="14">
        <f t="shared" si="0"/>
        <v>4.5494497175833732</v>
      </c>
    </row>
    <row r="39" spans="1:7" x14ac:dyDescent="0.3">
      <c r="A39">
        <v>32</v>
      </c>
      <c r="B39">
        <v>110</v>
      </c>
      <c r="C39">
        <v>4.0720700000000001</v>
      </c>
      <c r="D39" s="15">
        <v>177.10697999999999</v>
      </c>
      <c r="E39">
        <v>0.11604</v>
      </c>
      <c r="F39">
        <v>-19.798259999999999</v>
      </c>
      <c r="G39" s="15">
        <f t="shared" si="0"/>
        <v>0.23040014019420096</v>
      </c>
    </row>
    <row r="40" spans="1:7" x14ac:dyDescent="0.3">
      <c r="A40">
        <v>33</v>
      </c>
      <c r="B40">
        <v>119</v>
      </c>
      <c r="C40">
        <v>4.17117</v>
      </c>
      <c r="D40" s="16">
        <v>176.88687999999999</v>
      </c>
      <c r="E40">
        <v>1.1100000000000001E-3</v>
      </c>
      <c r="F40">
        <v>8.3428100000000001</v>
      </c>
      <c r="G40" s="16">
        <f t="shared" si="0"/>
        <v>2.2039310204719329E-3</v>
      </c>
    </row>
    <row r="41" spans="1:7" x14ac:dyDescent="0.3">
      <c r="A41">
        <v>34</v>
      </c>
      <c r="B41">
        <v>124</v>
      </c>
      <c r="C41">
        <v>4.27027</v>
      </c>
      <c r="D41" s="13">
        <v>176.66696999999999</v>
      </c>
      <c r="E41" s="13" t="s">
        <v>34</v>
      </c>
    </row>
    <row r="42" spans="1:7" x14ac:dyDescent="0.3">
      <c r="A42">
        <v>35</v>
      </c>
      <c r="B42">
        <v>115</v>
      </c>
      <c r="C42">
        <v>4.36937</v>
      </c>
      <c r="D42" s="14">
        <v>176.44722999999999</v>
      </c>
      <c r="E42" s="14">
        <v>7.1840209173617531</v>
      </c>
    </row>
    <row r="43" spans="1:7" x14ac:dyDescent="0.3">
      <c r="A43">
        <v>36</v>
      </c>
      <c r="B43">
        <v>110</v>
      </c>
      <c r="C43">
        <v>4.4684699999999999</v>
      </c>
      <c r="D43" s="15">
        <v>176.22767999999999</v>
      </c>
      <c r="E43" s="15">
        <v>0.13791445827205442</v>
      </c>
    </row>
    <row r="44" spans="1:7" x14ac:dyDescent="0.3">
      <c r="A44">
        <v>37</v>
      </c>
      <c r="B44">
        <v>121</v>
      </c>
      <c r="C44">
        <v>4.5675699999999999</v>
      </c>
      <c r="D44" s="15">
        <v>176.00829999999999</v>
      </c>
      <c r="E44" s="15">
        <v>0.15151529384884072</v>
      </c>
    </row>
    <row r="45" spans="1:7" x14ac:dyDescent="0.3">
      <c r="A45">
        <v>38</v>
      </c>
      <c r="B45">
        <v>113</v>
      </c>
      <c r="C45">
        <v>4.6666699999999999</v>
      </c>
      <c r="D45" s="14">
        <v>175.78910999999999</v>
      </c>
      <c r="E45" s="14">
        <v>4.5494497175833732</v>
      </c>
    </row>
    <row r="46" spans="1:7" x14ac:dyDescent="0.3">
      <c r="A46">
        <v>39</v>
      </c>
      <c r="B46">
        <v>125</v>
      </c>
      <c r="C46">
        <v>4.7657699999999998</v>
      </c>
      <c r="D46" s="15">
        <v>175.5701</v>
      </c>
      <c r="E46" s="15">
        <v>0.23040014019420096</v>
      </c>
    </row>
    <row r="47" spans="1:7" x14ac:dyDescent="0.3">
      <c r="A47">
        <v>40</v>
      </c>
      <c r="B47">
        <v>106</v>
      </c>
      <c r="C47">
        <v>4.8648600000000002</v>
      </c>
      <c r="D47" s="16">
        <v>175.35128</v>
      </c>
      <c r="E47" s="16">
        <v>2.2039310204719329E-3</v>
      </c>
    </row>
    <row r="48" spans="1:7" x14ac:dyDescent="0.3">
      <c r="A48">
        <v>41</v>
      </c>
      <c r="B48">
        <v>111</v>
      </c>
      <c r="C48">
        <v>4.9639600000000002</v>
      </c>
      <c r="D48">
        <v>175.13263000000001</v>
      </c>
    </row>
    <row r="49" spans="1:4" x14ac:dyDescent="0.3">
      <c r="A49">
        <v>42</v>
      </c>
      <c r="B49">
        <v>100</v>
      </c>
      <c r="C49">
        <v>5.0630600000000001</v>
      </c>
      <c r="D49">
        <v>174.91417000000001</v>
      </c>
    </row>
    <row r="50" spans="1:4" x14ac:dyDescent="0.3">
      <c r="A50">
        <v>43</v>
      </c>
      <c r="B50">
        <v>105</v>
      </c>
      <c r="C50">
        <v>5.1621600000000001</v>
      </c>
      <c r="D50">
        <v>174.69588999999999</v>
      </c>
    </row>
    <row r="51" spans="1:4" x14ac:dyDescent="0.3">
      <c r="A51">
        <v>44</v>
      </c>
      <c r="B51">
        <v>91</v>
      </c>
      <c r="C51">
        <v>5.26126</v>
      </c>
      <c r="D51">
        <v>174.47779</v>
      </c>
    </row>
    <row r="52" spans="1:4" x14ac:dyDescent="0.3">
      <c r="A52">
        <v>45</v>
      </c>
      <c r="B52">
        <v>107</v>
      </c>
      <c r="C52">
        <v>5.36036</v>
      </c>
      <c r="D52">
        <v>174.25987000000001</v>
      </c>
    </row>
    <row r="53" spans="1:4" x14ac:dyDescent="0.3">
      <c r="A53">
        <v>46</v>
      </c>
      <c r="B53">
        <v>110</v>
      </c>
      <c r="C53">
        <v>5.45946</v>
      </c>
      <c r="D53">
        <v>174.04212999999999</v>
      </c>
    </row>
    <row r="54" spans="1:4" x14ac:dyDescent="0.3">
      <c r="A54">
        <v>47</v>
      </c>
      <c r="B54">
        <v>110</v>
      </c>
      <c r="C54">
        <v>5.5585599999999999</v>
      </c>
      <c r="D54">
        <v>173.82458</v>
      </c>
    </row>
    <row r="55" spans="1:4" x14ac:dyDescent="0.3">
      <c r="A55">
        <v>48</v>
      </c>
      <c r="B55">
        <v>103</v>
      </c>
      <c r="C55">
        <v>5.6576599999999999</v>
      </c>
      <c r="D55">
        <v>173.60721000000001</v>
      </c>
    </row>
    <row r="56" spans="1:4" x14ac:dyDescent="0.3">
      <c r="A56">
        <v>49</v>
      </c>
      <c r="B56">
        <v>126</v>
      </c>
      <c r="C56">
        <v>5.7567599999999999</v>
      </c>
      <c r="D56">
        <v>173.39001999999999</v>
      </c>
    </row>
    <row r="57" spans="1:4" x14ac:dyDescent="0.3">
      <c r="A57">
        <v>50</v>
      </c>
      <c r="B57">
        <v>144</v>
      </c>
      <c r="C57">
        <v>5.8558599999999998</v>
      </c>
      <c r="D57">
        <v>173.17301</v>
      </c>
    </row>
    <row r="58" spans="1:4" x14ac:dyDescent="0.3">
      <c r="A58">
        <v>51</v>
      </c>
      <c r="B58">
        <v>183</v>
      </c>
      <c r="C58">
        <v>5.9549500000000002</v>
      </c>
      <c r="D58">
        <v>172.95617999999999</v>
      </c>
    </row>
    <row r="59" spans="1:4" x14ac:dyDescent="0.3">
      <c r="A59">
        <v>52</v>
      </c>
      <c r="B59">
        <v>199</v>
      </c>
      <c r="C59">
        <v>6.0540500000000002</v>
      </c>
      <c r="D59">
        <v>172.73954000000001</v>
      </c>
    </row>
    <row r="60" spans="1:4" x14ac:dyDescent="0.3">
      <c r="A60">
        <v>53</v>
      </c>
      <c r="B60">
        <v>234</v>
      </c>
      <c r="C60">
        <v>6.1531500000000001</v>
      </c>
      <c r="D60">
        <v>172.52306999999999</v>
      </c>
    </row>
    <row r="61" spans="1:4" x14ac:dyDescent="0.3">
      <c r="A61">
        <v>54</v>
      </c>
      <c r="B61">
        <v>266</v>
      </c>
      <c r="C61">
        <v>6.2522500000000001</v>
      </c>
      <c r="D61">
        <v>172.30679000000001</v>
      </c>
    </row>
    <row r="62" spans="1:4" x14ac:dyDescent="0.3">
      <c r="A62">
        <v>55</v>
      </c>
      <c r="B62">
        <v>293</v>
      </c>
      <c r="C62">
        <v>6.3513500000000001</v>
      </c>
      <c r="D62">
        <v>172.09069</v>
      </c>
    </row>
    <row r="63" spans="1:4" x14ac:dyDescent="0.3">
      <c r="A63">
        <v>56</v>
      </c>
      <c r="B63">
        <v>296</v>
      </c>
      <c r="C63">
        <v>6.45045</v>
      </c>
      <c r="D63">
        <v>171.87477000000001</v>
      </c>
    </row>
    <row r="64" spans="1:4" x14ac:dyDescent="0.3">
      <c r="A64">
        <v>57</v>
      </c>
      <c r="B64">
        <v>280</v>
      </c>
      <c r="C64">
        <v>6.54955</v>
      </c>
      <c r="D64">
        <v>171.65904</v>
      </c>
    </row>
    <row r="65" spans="1:4" x14ac:dyDescent="0.3">
      <c r="A65">
        <v>58</v>
      </c>
      <c r="B65">
        <v>258</v>
      </c>
      <c r="C65">
        <v>6.6486499999999999</v>
      </c>
      <c r="D65">
        <v>171.44347999999999</v>
      </c>
    </row>
    <row r="66" spans="1:4" x14ac:dyDescent="0.3">
      <c r="A66">
        <v>59</v>
      </c>
      <c r="B66">
        <v>217</v>
      </c>
      <c r="C66">
        <v>6.7477499999999999</v>
      </c>
      <c r="D66">
        <v>171.22810999999999</v>
      </c>
    </row>
    <row r="67" spans="1:4" x14ac:dyDescent="0.3">
      <c r="A67">
        <v>60</v>
      </c>
      <c r="B67">
        <v>192</v>
      </c>
      <c r="C67">
        <v>6.8468499999999999</v>
      </c>
      <c r="D67">
        <v>171.01292000000001</v>
      </c>
    </row>
    <row r="68" spans="1:4" x14ac:dyDescent="0.3">
      <c r="A68">
        <v>61</v>
      </c>
      <c r="B68">
        <v>163</v>
      </c>
      <c r="C68">
        <v>6.9459499999999998</v>
      </c>
      <c r="D68">
        <v>170.79791</v>
      </c>
    </row>
    <row r="69" spans="1:4" x14ac:dyDescent="0.3">
      <c r="A69">
        <v>62</v>
      </c>
      <c r="B69">
        <v>131</v>
      </c>
      <c r="C69">
        <v>7.0450499999999998</v>
      </c>
      <c r="D69">
        <v>170.58308</v>
      </c>
    </row>
    <row r="70" spans="1:4" x14ac:dyDescent="0.3">
      <c r="A70">
        <v>63</v>
      </c>
      <c r="B70">
        <v>104</v>
      </c>
      <c r="C70">
        <v>7.1441400000000002</v>
      </c>
      <c r="D70">
        <v>170.36843999999999</v>
      </c>
    </row>
    <row r="71" spans="1:4" x14ac:dyDescent="0.3">
      <c r="A71">
        <v>64</v>
      </c>
      <c r="B71">
        <v>98</v>
      </c>
      <c r="C71">
        <v>7.2432400000000001</v>
      </c>
      <c r="D71">
        <v>170.15397999999999</v>
      </c>
    </row>
    <row r="72" spans="1:4" x14ac:dyDescent="0.3">
      <c r="A72">
        <v>65</v>
      </c>
      <c r="B72">
        <v>76</v>
      </c>
      <c r="C72">
        <v>7.3423400000000001</v>
      </c>
      <c r="D72">
        <v>169.93969000000001</v>
      </c>
    </row>
    <row r="73" spans="1:4" x14ac:dyDescent="0.3">
      <c r="A73">
        <v>66</v>
      </c>
      <c r="B73">
        <v>68</v>
      </c>
      <c r="C73">
        <v>7.4414400000000001</v>
      </c>
      <c r="D73">
        <v>169.72559000000001</v>
      </c>
    </row>
    <row r="74" spans="1:4" x14ac:dyDescent="0.3">
      <c r="A74">
        <v>67</v>
      </c>
      <c r="B74">
        <v>83</v>
      </c>
      <c r="C74">
        <v>7.54054</v>
      </c>
      <c r="D74">
        <v>169.51168000000001</v>
      </c>
    </row>
    <row r="75" spans="1:4" x14ac:dyDescent="0.3">
      <c r="A75">
        <v>68</v>
      </c>
      <c r="B75">
        <v>70</v>
      </c>
      <c r="C75">
        <v>7.63964</v>
      </c>
      <c r="D75">
        <v>169.29794000000001</v>
      </c>
    </row>
    <row r="76" spans="1:4" x14ac:dyDescent="0.3">
      <c r="A76">
        <v>69</v>
      </c>
      <c r="B76">
        <v>65</v>
      </c>
      <c r="C76">
        <v>7.73874</v>
      </c>
      <c r="D76">
        <v>169.08439000000001</v>
      </c>
    </row>
    <row r="77" spans="1:4" x14ac:dyDescent="0.3">
      <c r="A77">
        <v>70</v>
      </c>
      <c r="B77">
        <v>76</v>
      </c>
      <c r="C77">
        <v>7.8378399999999999</v>
      </c>
      <c r="D77">
        <v>168.87101000000001</v>
      </c>
    </row>
    <row r="78" spans="1:4" x14ac:dyDescent="0.3">
      <c r="A78">
        <v>71</v>
      </c>
      <c r="B78">
        <v>70</v>
      </c>
      <c r="C78">
        <v>7.9369399999999999</v>
      </c>
      <c r="D78">
        <v>168.65781999999999</v>
      </c>
    </row>
    <row r="79" spans="1:4" x14ac:dyDescent="0.3">
      <c r="A79">
        <v>72</v>
      </c>
      <c r="B79">
        <v>62</v>
      </c>
      <c r="C79">
        <v>8.0360399999999998</v>
      </c>
      <c r="D79">
        <v>168.44480999999999</v>
      </c>
    </row>
    <row r="80" spans="1:4" x14ac:dyDescent="0.3">
      <c r="A80">
        <v>73</v>
      </c>
      <c r="B80">
        <v>70</v>
      </c>
      <c r="C80">
        <v>8.1351399999999998</v>
      </c>
      <c r="D80">
        <v>168.23199</v>
      </c>
    </row>
    <row r="81" spans="1:4" x14ac:dyDescent="0.3">
      <c r="A81">
        <v>74</v>
      </c>
      <c r="B81">
        <v>57</v>
      </c>
      <c r="C81">
        <v>8.2342300000000002</v>
      </c>
      <c r="D81">
        <v>168.01934</v>
      </c>
    </row>
    <row r="82" spans="1:4" x14ac:dyDescent="0.3">
      <c r="A82">
        <v>75</v>
      </c>
      <c r="B82">
        <v>70</v>
      </c>
      <c r="C82">
        <v>8.3333300000000001</v>
      </c>
      <c r="D82">
        <v>167.80688000000001</v>
      </c>
    </row>
    <row r="83" spans="1:4" x14ac:dyDescent="0.3">
      <c r="A83">
        <v>76</v>
      </c>
      <c r="B83">
        <v>70</v>
      </c>
      <c r="C83">
        <v>8.4324300000000001</v>
      </c>
      <c r="D83">
        <v>167.59459000000001</v>
      </c>
    </row>
    <row r="84" spans="1:4" x14ac:dyDescent="0.3">
      <c r="A84">
        <v>77</v>
      </c>
      <c r="B84">
        <v>72</v>
      </c>
      <c r="C84">
        <v>8.5315300000000001</v>
      </c>
      <c r="D84">
        <v>167.38248999999999</v>
      </c>
    </row>
    <row r="85" spans="1:4" x14ac:dyDescent="0.3">
      <c r="A85">
        <v>78</v>
      </c>
      <c r="B85">
        <v>69</v>
      </c>
      <c r="C85">
        <v>8.63063</v>
      </c>
      <c r="D85">
        <v>167.17058</v>
      </c>
    </row>
    <row r="86" spans="1:4" x14ac:dyDescent="0.3">
      <c r="A86">
        <v>79</v>
      </c>
      <c r="B86">
        <v>64</v>
      </c>
      <c r="C86">
        <v>8.72973</v>
      </c>
      <c r="D86">
        <v>166.95884000000001</v>
      </c>
    </row>
    <row r="87" spans="1:4" x14ac:dyDescent="0.3">
      <c r="A87">
        <v>80</v>
      </c>
      <c r="B87">
        <v>60</v>
      </c>
      <c r="C87">
        <v>8.82883</v>
      </c>
      <c r="D87">
        <v>166.74728999999999</v>
      </c>
    </row>
    <row r="88" spans="1:4" x14ac:dyDescent="0.3">
      <c r="A88">
        <v>81</v>
      </c>
      <c r="B88">
        <v>60</v>
      </c>
      <c r="C88">
        <v>8.9279299999999999</v>
      </c>
      <c r="D88">
        <v>166.53591</v>
      </c>
    </row>
    <row r="89" spans="1:4" x14ac:dyDescent="0.3">
      <c r="A89">
        <v>82</v>
      </c>
      <c r="B89">
        <v>68</v>
      </c>
      <c r="C89">
        <v>9.0270299999999999</v>
      </c>
      <c r="D89">
        <v>166.32472000000001</v>
      </c>
    </row>
    <row r="90" spans="1:4" x14ac:dyDescent="0.3">
      <c r="A90">
        <v>83</v>
      </c>
      <c r="B90">
        <v>48</v>
      </c>
      <c r="C90">
        <v>9.1261299999999999</v>
      </c>
      <c r="D90">
        <v>166.11371</v>
      </c>
    </row>
    <row r="91" spans="1:4" x14ac:dyDescent="0.3">
      <c r="A91">
        <v>84</v>
      </c>
      <c r="B91">
        <v>49</v>
      </c>
      <c r="C91">
        <v>9.2252299999999998</v>
      </c>
      <c r="D91">
        <v>165.90289000000001</v>
      </c>
    </row>
    <row r="92" spans="1:4" x14ac:dyDescent="0.3">
      <c r="A92">
        <v>85</v>
      </c>
      <c r="B92">
        <v>69</v>
      </c>
      <c r="C92">
        <v>9.3243200000000002</v>
      </c>
      <c r="D92">
        <v>165.69224</v>
      </c>
    </row>
    <row r="93" spans="1:4" x14ac:dyDescent="0.3">
      <c r="A93">
        <v>86</v>
      </c>
      <c r="B93">
        <v>63</v>
      </c>
      <c r="C93">
        <v>9.4234200000000001</v>
      </c>
      <c r="D93">
        <v>165.48177999999999</v>
      </c>
    </row>
    <row r="94" spans="1:4" x14ac:dyDescent="0.3">
      <c r="A94">
        <v>87</v>
      </c>
      <c r="B94">
        <v>48</v>
      </c>
      <c r="C94">
        <v>9.5225200000000001</v>
      </c>
      <c r="D94">
        <v>165.27149</v>
      </c>
    </row>
    <row r="95" spans="1:4" x14ac:dyDescent="0.3">
      <c r="A95">
        <v>88</v>
      </c>
      <c r="B95">
        <v>48</v>
      </c>
      <c r="C95">
        <v>9.6216200000000001</v>
      </c>
      <c r="D95">
        <v>165.06138999999999</v>
      </c>
    </row>
    <row r="96" spans="1:4" x14ac:dyDescent="0.3">
      <c r="A96">
        <v>89</v>
      </c>
      <c r="B96">
        <v>65</v>
      </c>
      <c r="C96">
        <v>9.72072</v>
      </c>
      <c r="D96">
        <v>164.85148000000001</v>
      </c>
    </row>
    <row r="97" spans="1:4" x14ac:dyDescent="0.3">
      <c r="A97">
        <v>90</v>
      </c>
      <c r="B97">
        <v>51</v>
      </c>
      <c r="C97">
        <v>9.81982</v>
      </c>
      <c r="D97">
        <v>164.64174</v>
      </c>
    </row>
    <row r="98" spans="1:4" x14ac:dyDescent="0.3">
      <c r="A98">
        <v>91</v>
      </c>
      <c r="B98">
        <v>62</v>
      </c>
      <c r="C98">
        <v>9.91892</v>
      </c>
      <c r="D98">
        <v>164.43217999999999</v>
      </c>
    </row>
    <row r="99" spans="1:4" x14ac:dyDescent="0.3">
      <c r="A99">
        <v>92</v>
      </c>
      <c r="B99">
        <v>63</v>
      </c>
      <c r="C99">
        <v>10.01802</v>
      </c>
      <c r="D99">
        <v>164.22281000000001</v>
      </c>
    </row>
    <row r="100" spans="1:4" x14ac:dyDescent="0.3">
      <c r="A100">
        <v>93</v>
      </c>
      <c r="B100">
        <v>50</v>
      </c>
      <c r="C100">
        <v>10.11712</v>
      </c>
      <c r="D100">
        <v>164.01362</v>
      </c>
    </row>
    <row r="101" spans="1:4" x14ac:dyDescent="0.3">
      <c r="A101">
        <v>94</v>
      </c>
      <c r="B101">
        <v>51</v>
      </c>
      <c r="C101">
        <v>10.21622</v>
      </c>
      <c r="D101">
        <v>163.80461</v>
      </c>
    </row>
    <row r="102" spans="1:4" x14ac:dyDescent="0.3">
      <c r="A102">
        <v>95</v>
      </c>
      <c r="B102">
        <v>46</v>
      </c>
      <c r="C102">
        <v>10.31532</v>
      </c>
      <c r="D102">
        <v>163.59577999999999</v>
      </c>
    </row>
    <row r="103" spans="1:4" x14ac:dyDescent="0.3">
      <c r="A103">
        <v>96</v>
      </c>
      <c r="B103">
        <v>56</v>
      </c>
      <c r="C103">
        <v>10.41441</v>
      </c>
      <c r="D103">
        <v>163.38713999999999</v>
      </c>
    </row>
    <row r="104" spans="1:4" x14ac:dyDescent="0.3">
      <c r="A104">
        <v>97</v>
      </c>
      <c r="B104">
        <v>50</v>
      </c>
      <c r="C104">
        <v>10.51351</v>
      </c>
      <c r="D104">
        <v>163.17867000000001</v>
      </c>
    </row>
    <row r="105" spans="1:4" x14ac:dyDescent="0.3">
      <c r="A105">
        <v>98</v>
      </c>
      <c r="B105">
        <v>43</v>
      </c>
      <c r="C105">
        <v>10.61261</v>
      </c>
      <c r="D105">
        <v>162.97039000000001</v>
      </c>
    </row>
    <row r="106" spans="1:4" x14ac:dyDescent="0.3">
      <c r="A106">
        <v>99</v>
      </c>
      <c r="B106">
        <v>51</v>
      </c>
      <c r="C106">
        <v>10.71171</v>
      </c>
      <c r="D106">
        <v>162.76229000000001</v>
      </c>
    </row>
    <row r="107" spans="1:4" x14ac:dyDescent="0.3">
      <c r="A107">
        <v>100</v>
      </c>
      <c r="B107">
        <v>49</v>
      </c>
      <c r="C107">
        <v>10.81081</v>
      </c>
      <c r="D107">
        <v>162.55437000000001</v>
      </c>
    </row>
    <row r="108" spans="1:4" x14ac:dyDescent="0.3">
      <c r="C108">
        <v>10.90991</v>
      </c>
      <c r="D108">
        <v>162.34664000000001</v>
      </c>
    </row>
    <row r="109" spans="1:4" x14ac:dyDescent="0.3">
      <c r="C109">
        <v>11.00901</v>
      </c>
      <c r="D109">
        <v>162.13908000000001</v>
      </c>
    </row>
    <row r="110" spans="1:4" x14ac:dyDescent="0.3">
      <c r="C110">
        <v>11.10811</v>
      </c>
      <c r="D110">
        <v>161.93171000000001</v>
      </c>
    </row>
    <row r="111" spans="1:4" x14ac:dyDescent="0.3">
      <c r="C111">
        <v>11.20721</v>
      </c>
      <c r="D111">
        <v>161.72452000000001</v>
      </c>
    </row>
    <row r="112" spans="1:4" x14ac:dyDescent="0.3">
      <c r="C112">
        <v>11.30631</v>
      </c>
      <c r="D112">
        <v>161.51750999999999</v>
      </c>
    </row>
    <row r="113" spans="3:4" x14ac:dyDescent="0.3">
      <c r="C113">
        <v>11.40541</v>
      </c>
      <c r="D113">
        <v>161.31067999999999</v>
      </c>
    </row>
    <row r="114" spans="3:4" x14ac:dyDescent="0.3">
      <c r="C114">
        <v>11.5045</v>
      </c>
      <c r="D114">
        <v>161.10404</v>
      </c>
    </row>
    <row r="115" spans="3:4" x14ac:dyDescent="0.3">
      <c r="C115">
        <v>11.6036</v>
      </c>
      <c r="D115">
        <v>160.89757</v>
      </c>
    </row>
    <row r="116" spans="3:4" x14ac:dyDescent="0.3">
      <c r="C116">
        <v>11.7027</v>
      </c>
      <c r="D116">
        <v>160.69129000000001</v>
      </c>
    </row>
    <row r="117" spans="3:4" x14ac:dyDescent="0.3">
      <c r="C117">
        <v>11.8018</v>
      </c>
      <c r="D117">
        <v>160.48518999999999</v>
      </c>
    </row>
    <row r="118" spans="3:4" x14ac:dyDescent="0.3">
      <c r="C118">
        <v>11.9009</v>
      </c>
      <c r="D118">
        <v>160.27927</v>
      </c>
    </row>
    <row r="119" spans="3:4" x14ac:dyDescent="0.3">
      <c r="C119">
        <v>12</v>
      </c>
      <c r="D119">
        <v>160.07353000000001</v>
      </c>
    </row>
    <row r="120" spans="3:4" x14ac:dyDescent="0.3">
      <c r="C120">
        <v>12.0991</v>
      </c>
      <c r="D120">
        <v>159.86797999999999</v>
      </c>
    </row>
    <row r="121" spans="3:4" x14ac:dyDescent="0.3">
      <c r="C121">
        <v>12.1982</v>
      </c>
      <c r="D121">
        <v>159.66261</v>
      </c>
    </row>
    <row r="122" spans="3:4" x14ac:dyDescent="0.3">
      <c r="C122">
        <v>12.2973</v>
      </c>
      <c r="D122">
        <v>159.45741000000001</v>
      </c>
    </row>
    <row r="123" spans="3:4" x14ac:dyDescent="0.3">
      <c r="C123">
        <v>12.3964</v>
      </c>
      <c r="D123">
        <v>159.25239999999999</v>
      </c>
    </row>
    <row r="124" spans="3:4" x14ac:dyDescent="0.3">
      <c r="C124">
        <v>12.4955</v>
      </c>
      <c r="D124">
        <v>159.04758000000001</v>
      </c>
    </row>
    <row r="125" spans="3:4" x14ac:dyDescent="0.3">
      <c r="C125">
        <v>12.59459</v>
      </c>
      <c r="D125">
        <v>158.84293</v>
      </c>
    </row>
    <row r="126" spans="3:4" x14ac:dyDescent="0.3">
      <c r="C126">
        <v>12.69369</v>
      </c>
      <c r="D126">
        <v>158.63847000000001</v>
      </c>
    </row>
    <row r="127" spans="3:4" x14ac:dyDescent="0.3">
      <c r="C127">
        <v>12.79279</v>
      </c>
      <c r="D127">
        <v>158.43418</v>
      </c>
    </row>
    <row r="128" spans="3:4" x14ac:dyDescent="0.3">
      <c r="C128">
        <v>12.89189</v>
      </c>
      <c r="D128">
        <v>158.23007999999999</v>
      </c>
    </row>
    <row r="129" spans="3:4" x14ac:dyDescent="0.3">
      <c r="C129">
        <v>12.99099</v>
      </c>
      <c r="D129">
        <v>158.02616</v>
      </c>
    </row>
    <row r="130" spans="3:4" x14ac:dyDescent="0.3">
      <c r="C130">
        <v>13.09009</v>
      </c>
      <c r="D130">
        <v>157.82243</v>
      </c>
    </row>
    <row r="131" spans="3:4" x14ac:dyDescent="0.3">
      <c r="C131">
        <v>13.18919</v>
      </c>
      <c r="D131">
        <v>157.61886999999999</v>
      </c>
    </row>
    <row r="132" spans="3:4" x14ac:dyDescent="0.3">
      <c r="C132">
        <v>13.28829</v>
      </c>
      <c r="D132">
        <v>157.41550000000001</v>
      </c>
    </row>
    <row r="133" spans="3:4" x14ac:dyDescent="0.3">
      <c r="C133">
        <v>13.38739</v>
      </c>
      <c r="D133">
        <v>157.21231</v>
      </c>
    </row>
    <row r="134" spans="3:4" x14ac:dyDescent="0.3">
      <c r="C134">
        <v>13.48649</v>
      </c>
      <c r="D134">
        <v>157.0093</v>
      </c>
    </row>
    <row r="135" spans="3:4" x14ac:dyDescent="0.3">
      <c r="C135">
        <v>13.58559</v>
      </c>
      <c r="D135">
        <v>156.80646999999999</v>
      </c>
    </row>
    <row r="136" spans="3:4" x14ac:dyDescent="0.3">
      <c r="C136">
        <v>13.68468</v>
      </c>
      <c r="D136">
        <v>156.60382000000001</v>
      </c>
    </row>
    <row r="137" spans="3:4" x14ac:dyDescent="0.3">
      <c r="C137">
        <v>13.78378</v>
      </c>
      <c r="D137">
        <v>156.40136000000001</v>
      </c>
    </row>
    <row r="138" spans="3:4" x14ac:dyDescent="0.3">
      <c r="C138">
        <v>13.88288</v>
      </c>
      <c r="D138">
        <v>156.19908000000001</v>
      </c>
    </row>
    <row r="139" spans="3:4" x14ac:dyDescent="0.3">
      <c r="C139">
        <v>13.98198</v>
      </c>
      <c r="D139">
        <v>155.99698000000001</v>
      </c>
    </row>
    <row r="140" spans="3:4" x14ac:dyDescent="0.3">
      <c r="C140">
        <v>14.08108</v>
      </c>
      <c r="D140">
        <v>155.79506000000001</v>
      </c>
    </row>
    <row r="141" spans="3:4" x14ac:dyDescent="0.3">
      <c r="C141">
        <v>14.18018</v>
      </c>
      <c r="D141">
        <v>155.59332000000001</v>
      </c>
    </row>
    <row r="142" spans="3:4" x14ac:dyDescent="0.3">
      <c r="C142">
        <v>14.27928</v>
      </c>
      <c r="D142">
        <v>155.39177000000001</v>
      </c>
    </row>
    <row r="143" spans="3:4" x14ac:dyDescent="0.3">
      <c r="C143">
        <v>14.37838</v>
      </c>
      <c r="D143">
        <v>155.19039000000001</v>
      </c>
    </row>
    <row r="144" spans="3:4" x14ac:dyDescent="0.3">
      <c r="C144">
        <v>14.47748</v>
      </c>
      <c r="D144">
        <v>154.98920000000001</v>
      </c>
    </row>
    <row r="145" spans="3:4" x14ac:dyDescent="0.3">
      <c r="C145">
        <v>14.57658</v>
      </c>
      <c r="D145">
        <v>154.78818999999999</v>
      </c>
    </row>
    <row r="146" spans="3:4" x14ac:dyDescent="0.3">
      <c r="C146">
        <v>14.67568</v>
      </c>
      <c r="D146">
        <v>154.58735999999999</v>
      </c>
    </row>
    <row r="147" spans="3:4" x14ac:dyDescent="0.3">
      <c r="C147">
        <v>14.77477</v>
      </c>
      <c r="D147">
        <v>154.38672</v>
      </c>
    </row>
    <row r="148" spans="3:4" x14ac:dyDescent="0.3">
      <c r="C148">
        <v>14.87387</v>
      </c>
      <c r="D148">
        <v>154.18625</v>
      </c>
    </row>
    <row r="149" spans="3:4" x14ac:dyDescent="0.3">
      <c r="C149">
        <v>14.97297</v>
      </c>
      <c r="D149">
        <v>153.98597000000001</v>
      </c>
    </row>
    <row r="150" spans="3:4" x14ac:dyDescent="0.3">
      <c r="C150">
        <v>15.07207</v>
      </c>
      <c r="D150">
        <v>153.78586999999999</v>
      </c>
    </row>
    <row r="151" spans="3:4" x14ac:dyDescent="0.3">
      <c r="C151">
        <v>15.17117</v>
      </c>
      <c r="D151">
        <v>153.58595</v>
      </c>
    </row>
    <row r="152" spans="3:4" x14ac:dyDescent="0.3">
      <c r="C152">
        <v>15.27027</v>
      </c>
      <c r="D152">
        <v>153.38621000000001</v>
      </c>
    </row>
    <row r="153" spans="3:4" x14ac:dyDescent="0.3">
      <c r="C153">
        <v>15.36937</v>
      </c>
      <c r="D153">
        <v>153.18665999999999</v>
      </c>
    </row>
    <row r="154" spans="3:4" x14ac:dyDescent="0.3">
      <c r="C154">
        <v>15.46847</v>
      </c>
      <c r="D154">
        <v>152.98728</v>
      </c>
    </row>
    <row r="155" spans="3:4" x14ac:dyDescent="0.3">
      <c r="C155">
        <v>15.56757</v>
      </c>
      <c r="D155">
        <v>152.78809000000001</v>
      </c>
    </row>
    <row r="156" spans="3:4" x14ac:dyDescent="0.3">
      <c r="C156">
        <v>15.66667</v>
      </c>
      <c r="D156">
        <v>152.58908</v>
      </c>
    </row>
    <row r="157" spans="3:4" x14ac:dyDescent="0.3">
      <c r="C157">
        <v>15.76577</v>
      </c>
      <c r="D157">
        <v>152.39025000000001</v>
      </c>
    </row>
    <row r="158" spans="3:4" x14ac:dyDescent="0.3">
      <c r="C158">
        <v>15.86486</v>
      </c>
      <c r="D158">
        <v>152.19161</v>
      </c>
    </row>
    <row r="159" spans="3:4" x14ac:dyDescent="0.3">
      <c r="C159">
        <v>15.96396</v>
      </c>
      <c r="D159">
        <v>151.99314000000001</v>
      </c>
    </row>
    <row r="160" spans="3:4" x14ac:dyDescent="0.3">
      <c r="C160">
        <v>16.06306</v>
      </c>
      <c r="D160">
        <v>151.79486</v>
      </c>
    </row>
    <row r="161" spans="3:4" x14ac:dyDescent="0.3">
      <c r="C161">
        <v>16.16216</v>
      </c>
      <c r="D161">
        <v>151.59675999999999</v>
      </c>
    </row>
    <row r="162" spans="3:4" x14ac:dyDescent="0.3">
      <c r="C162">
        <v>16.26126</v>
      </c>
      <c r="D162">
        <v>151.39884000000001</v>
      </c>
    </row>
    <row r="163" spans="3:4" x14ac:dyDescent="0.3">
      <c r="C163">
        <v>16.36036</v>
      </c>
      <c r="D163">
        <v>151.2011</v>
      </c>
    </row>
    <row r="164" spans="3:4" x14ac:dyDescent="0.3">
      <c r="C164">
        <v>16.45946</v>
      </c>
      <c r="D164">
        <v>151.00354999999999</v>
      </c>
    </row>
    <row r="165" spans="3:4" x14ac:dyDescent="0.3">
      <c r="C165">
        <v>16.55856</v>
      </c>
      <c r="D165">
        <v>150.80617000000001</v>
      </c>
    </row>
    <row r="166" spans="3:4" x14ac:dyDescent="0.3">
      <c r="C166">
        <v>16.65766</v>
      </c>
      <c r="D166">
        <v>150.60898</v>
      </c>
    </row>
    <row r="167" spans="3:4" x14ac:dyDescent="0.3">
      <c r="C167">
        <v>16.75676</v>
      </c>
      <c r="D167">
        <v>150.41197</v>
      </c>
    </row>
    <row r="168" spans="3:4" x14ac:dyDescent="0.3">
      <c r="C168">
        <v>16.85586</v>
      </c>
      <c r="D168">
        <v>150.21513999999999</v>
      </c>
    </row>
    <row r="169" spans="3:4" x14ac:dyDescent="0.3">
      <c r="C169">
        <v>16.95495</v>
      </c>
      <c r="D169">
        <v>150.01849999999999</v>
      </c>
    </row>
    <row r="170" spans="3:4" x14ac:dyDescent="0.3">
      <c r="C170">
        <v>17.05405</v>
      </c>
      <c r="D170">
        <v>149.82203000000001</v>
      </c>
    </row>
    <row r="171" spans="3:4" x14ac:dyDescent="0.3">
      <c r="C171">
        <v>17.15315</v>
      </c>
      <c r="D171">
        <v>149.62575000000001</v>
      </c>
    </row>
    <row r="172" spans="3:4" x14ac:dyDescent="0.3">
      <c r="C172">
        <v>17.25225</v>
      </c>
      <c r="D172">
        <v>149.42965000000001</v>
      </c>
    </row>
    <row r="173" spans="3:4" x14ac:dyDescent="0.3">
      <c r="C173">
        <v>17.35135</v>
      </c>
      <c r="D173">
        <v>149.23373000000001</v>
      </c>
    </row>
    <row r="174" spans="3:4" x14ac:dyDescent="0.3">
      <c r="C174">
        <v>17.45045</v>
      </c>
      <c r="D174">
        <v>149.03799000000001</v>
      </c>
    </row>
    <row r="175" spans="3:4" x14ac:dyDescent="0.3">
      <c r="C175">
        <v>17.54955</v>
      </c>
      <c r="D175">
        <v>148.84244000000001</v>
      </c>
    </row>
    <row r="176" spans="3:4" x14ac:dyDescent="0.3">
      <c r="C176">
        <v>17.64865</v>
      </c>
      <c r="D176">
        <v>148.64706000000001</v>
      </c>
    </row>
    <row r="177" spans="3:4" x14ac:dyDescent="0.3">
      <c r="C177">
        <v>17.74775</v>
      </c>
      <c r="D177">
        <v>148.45187000000001</v>
      </c>
    </row>
    <row r="178" spans="3:4" x14ac:dyDescent="0.3">
      <c r="C178">
        <v>17.84685</v>
      </c>
      <c r="D178">
        <v>148.25685999999999</v>
      </c>
    </row>
    <row r="179" spans="3:4" x14ac:dyDescent="0.3">
      <c r="C179">
        <v>17.94595</v>
      </c>
      <c r="D179">
        <v>148.06202999999999</v>
      </c>
    </row>
    <row r="180" spans="3:4" x14ac:dyDescent="0.3">
      <c r="C180">
        <v>18.04505</v>
      </c>
      <c r="D180">
        <v>147.86739</v>
      </c>
    </row>
    <row r="181" spans="3:4" x14ac:dyDescent="0.3">
      <c r="C181">
        <v>18.14414</v>
      </c>
      <c r="D181">
        <v>147.67292</v>
      </c>
    </row>
    <row r="182" spans="3:4" x14ac:dyDescent="0.3">
      <c r="C182">
        <v>18.24324</v>
      </c>
      <c r="D182">
        <v>147.47864000000001</v>
      </c>
    </row>
    <row r="183" spans="3:4" x14ac:dyDescent="0.3">
      <c r="C183">
        <v>18.34234</v>
      </c>
      <c r="D183">
        <v>147.28453999999999</v>
      </c>
    </row>
    <row r="184" spans="3:4" x14ac:dyDescent="0.3">
      <c r="C184">
        <v>18.44144</v>
      </c>
      <c r="D184">
        <v>147.09062</v>
      </c>
    </row>
    <row r="185" spans="3:4" x14ac:dyDescent="0.3">
      <c r="C185">
        <v>18.54054</v>
      </c>
      <c r="D185">
        <v>146.89688000000001</v>
      </c>
    </row>
    <row r="186" spans="3:4" x14ac:dyDescent="0.3">
      <c r="C186">
        <v>18.63964</v>
      </c>
      <c r="D186">
        <v>146.70331999999999</v>
      </c>
    </row>
    <row r="187" spans="3:4" x14ac:dyDescent="0.3">
      <c r="C187">
        <v>18.73874</v>
      </c>
      <c r="D187">
        <v>146.50995</v>
      </c>
    </row>
    <row r="188" spans="3:4" x14ac:dyDescent="0.3">
      <c r="C188">
        <v>18.83784</v>
      </c>
      <c r="D188">
        <v>146.31675999999999</v>
      </c>
    </row>
    <row r="189" spans="3:4" x14ac:dyDescent="0.3">
      <c r="C189">
        <v>18.93694</v>
      </c>
      <c r="D189">
        <v>146.12375</v>
      </c>
    </row>
    <row r="190" spans="3:4" x14ac:dyDescent="0.3">
      <c r="C190">
        <v>19.03604</v>
      </c>
      <c r="D190">
        <v>145.93091999999999</v>
      </c>
    </row>
    <row r="191" spans="3:4" x14ac:dyDescent="0.3">
      <c r="C191">
        <v>19.13514</v>
      </c>
      <c r="D191">
        <v>145.73827</v>
      </c>
    </row>
    <row r="192" spans="3:4" x14ac:dyDescent="0.3">
      <c r="C192">
        <v>19.23423</v>
      </c>
      <c r="D192">
        <v>145.54580999999999</v>
      </c>
    </row>
    <row r="193" spans="3:4" x14ac:dyDescent="0.3">
      <c r="C193">
        <v>19.33333</v>
      </c>
      <c r="D193">
        <v>145.35352</v>
      </c>
    </row>
    <row r="194" spans="3:4" x14ac:dyDescent="0.3">
      <c r="C194">
        <v>19.43243</v>
      </c>
      <c r="D194">
        <v>145.16141999999999</v>
      </c>
    </row>
    <row r="195" spans="3:4" x14ac:dyDescent="0.3">
      <c r="C195">
        <v>19.53153</v>
      </c>
      <c r="D195">
        <v>144.96950000000001</v>
      </c>
    </row>
    <row r="196" spans="3:4" x14ac:dyDescent="0.3">
      <c r="C196">
        <v>19.63063</v>
      </c>
      <c r="D196">
        <v>144.77777</v>
      </c>
    </row>
    <row r="197" spans="3:4" x14ac:dyDescent="0.3">
      <c r="C197">
        <v>19.72973</v>
      </c>
      <c r="D197">
        <v>144.58620999999999</v>
      </c>
    </row>
    <row r="198" spans="3:4" x14ac:dyDescent="0.3">
      <c r="C198">
        <v>19.82883</v>
      </c>
      <c r="D198">
        <v>144.39483999999999</v>
      </c>
    </row>
    <row r="199" spans="3:4" x14ac:dyDescent="0.3">
      <c r="C199">
        <v>19.92793</v>
      </c>
      <c r="D199">
        <v>144.20364000000001</v>
      </c>
    </row>
    <row r="200" spans="3:4" x14ac:dyDescent="0.3">
      <c r="C200">
        <v>20.02703</v>
      </c>
      <c r="D200">
        <v>144.01263</v>
      </c>
    </row>
    <row r="201" spans="3:4" x14ac:dyDescent="0.3">
      <c r="C201">
        <v>20.12613</v>
      </c>
      <c r="D201">
        <v>143.82181</v>
      </c>
    </row>
    <row r="202" spans="3:4" x14ac:dyDescent="0.3">
      <c r="C202">
        <v>20.22523</v>
      </c>
      <c r="D202">
        <v>143.63115999999999</v>
      </c>
    </row>
    <row r="203" spans="3:4" x14ac:dyDescent="0.3">
      <c r="C203">
        <v>20.32432</v>
      </c>
      <c r="D203">
        <v>143.44068999999999</v>
      </c>
    </row>
    <row r="204" spans="3:4" x14ac:dyDescent="0.3">
      <c r="C204">
        <v>20.42342</v>
      </c>
      <c r="D204">
        <v>143.25040999999999</v>
      </c>
    </row>
    <row r="205" spans="3:4" x14ac:dyDescent="0.3">
      <c r="C205">
        <v>20.52252</v>
      </c>
      <c r="D205">
        <v>143.06030999999999</v>
      </c>
    </row>
    <row r="206" spans="3:4" x14ac:dyDescent="0.3">
      <c r="C206">
        <v>20.62162</v>
      </c>
      <c r="D206">
        <v>142.87038999999999</v>
      </c>
    </row>
    <row r="207" spans="3:4" x14ac:dyDescent="0.3">
      <c r="C207">
        <v>20.72072</v>
      </c>
      <c r="D207">
        <v>142.68065000000001</v>
      </c>
    </row>
    <row r="208" spans="3:4" x14ac:dyDescent="0.3">
      <c r="C208">
        <v>20.81982</v>
      </c>
      <c r="D208">
        <v>142.49109999999999</v>
      </c>
    </row>
    <row r="209" spans="3:4" x14ac:dyDescent="0.3">
      <c r="C209">
        <v>20.91892</v>
      </c>
      <c r="D209">
        <v>142.30171999999999</v>
      </c>
    </row>
    <row r="210" spans="3:4" x14ac:dyDescent="0.3">
      <c r="C210">
        <v>21.01802</v>
      </c>
      <c r="D210">
        <v>142.11252999999999</v>
      </c>
    </row>
    <row r="211" spans="3:4" x14ac:dyDescent="0.3">
      <c r="C211">
        <v>21.11712</v>
      </c>
      <c r="D211">
        <v>141.92352</v>
      </c>
    </row>
    <row r="212" spans="3:4" x14ac:dyDescent="0.3">
      <c r="C212">
        <v>21.21622</v>
      </c>
      <c r="D212">
        <v>141.73469</v>
      </c>
    </row>
    <row r="213" spans="3:4" x14ac:dyDescent="0.3">
      <c r="C213">
        <v>21.31532</v>
      </c>
      <c r="D213">
        <v>141.54604</v>
      </c>
    </row>
    <row r="214" spans="3:4" x14ac:dyDescent="0.3">
      <c r="C214">
        <v>21.41441</v>
      </c>
      <c r="D214">
        <v>141.35758000000001</v>
      </c>
    </row>
    <row r="215" spans="3:4" x14ac:dyDescent="0.3">
      <c r="C215">
        <v>21.51351</v>
      </c>
      <c r="D215">
        <v>141.16928999999999</v>
      </c>
    </row>
    <row r="216" spans="3:4" x14ac:dyDescent="0.3">
      <c r="C216">
        <v>21.61261</v>
      </c>
      <c r="D216">
        <v>140.98119</v>
      </c>
    </row>
    <row r="217" spans="3:4" x14ac:dyDescent="0.3">
      <c r="C217">
        <v>21.71171</v>
      </c>
      <c r="D217">
        <v>140.79327000000001</v>
      </c>
    </row>
    <row r="218" spans="3:4" x14ac:dyDescent="0.3">
      <c r="C218">
        <v>21.81081</v>
      </c>
      <c r="D218">
        <v>140.60552999999999</v>
      </c>
    </row>
    <row r="219" spans="3:4" x14ac:dyDescent="0.3">
      <c r="C219">
        <v>21.90991</v>
      </c>
      <c r="D219">
        <v>140.41798</v>
      </c>
    </row>
    <row r="220" spans="3:4" x14ac:dyDescent="0.3">
      <c r="C220">
        <v>22.00901</v>
      </c>
      <c r="D220">
        <v>140.23060000000001</v>
      </c>
    </row>
    <row r="221" spans="3:4" x14ac:dyDescent="0.3">
      <c r="C221">
        <v>22.10811</v>
      </c>
      <c r="D221">
        <v>140.04340999999999</v>
      </c>
    </row>
    <row r="222" spans="3:4" x14ac:dyDescent="0.3">
      <c r="C222">
        <v>22.20721</v>
      </c>
      <c r="D222">
        <v>139.85640000000001</v>
      </c>
    </row>
    <row r="223" spans="3:4" x14ac:dyDescent="0.3">
      <c r="C223">
        <v>22.30631</v>
      </c>
      <c r="D223">
        <v>139.66956999999999</v>
      </c>
    </row>
    <row r="224" spans="3:4" x14ac:dyDescent="0.3">
      <c r="C224">
        <v>22.40541</v>
      </c>
      <c r="D224">
        <v>139.48292000000001</v>
      </c>
    </row>
    <row r="225" spans="3:4" x14ac:dyDescent="0.3">
      <c r="C225">
        <v>22.5045</v>
      </c>
      <c r="D225">
        <v>139.29646</v>
      </c>
    </row>
    <row r="226" spans="3:4" x14ac:dyDescent="0.3">
      <c r="C226">
        <v>22.6036</v>
      </c>
      <c r="D226">
        <v>139.11018000000001</v>
      </c>
    </row>
    <row r="227" spans="3:4" x14ac:dyDescent="0.3">
      <c r="C227">
        <v>22.7027</v>
      </c>
      <c r="D227">
        <v>138.92407</v>
      </c>
    </row>
    <row r="228" spans="3:4" x14ac:dyDescent="0.3">
      <c r="C228">
        <v>22.8018</v>
      </c>
      <c r="D228">
        <v>138.73814999999999</v>
      </c>
    </row>
    <row r="229" spans="3:4" x14ac:dyDescent="0.3">
      <c r="C229">
        <v>22.9009</v>
      </c>
      <c r="D229">
        <v>138.55242000000001</v>
      </c>
    </row>
    <row r="230" spans="3:4" x14ac:dyDescent="0.3">
      <c r="C230">
        <v>23</v>
      </c>
      <c r="D230">
        <v>138.36686</v>
      </c>
    </row>
    <row r="231" spans="3:4" x14ac:dyDescent="0.3">
      <c r="C231">
        <v>23.0991</v>
      </c>
      <c r="D231">
        <v>138.18149</v>
      </c>
    </row>
    <row r="232" spans="3:4" x14ac:dyDescent="0.3">
      <c r="C232">
        <v>23.1982</v>
      </c>
      <c r="D232">
        <v>137.99628999999999</v>
      </c>
    </row>
    <row r="233" spans="3:4" x14ac:dyDescent="0.3">
      <c r="C233">
        <v>23.2973</v>
      </c>
      <c r="D233">
        <v>137.81128000000001</v>
      </c>
    </row>
    <row r="234" spans="3:4" x14ac:dyDescent="0.3">
      <c r="C234">
        <v>23.3964</v>
      </c>
      <c r="D234">
        <v>137.62645000000001</v>
      </c>
    </row>
    <row r="235" spans="3:4" x14ac:dyDescent="0.3">
      <c r="C235">
        <v>23.4955</v>
      </c>
      <c r="D235">
        <v>137.44181</v>
      </c>
    </row>
    <row r="236" spans="3:4" x14ac:dyDescent="0.3">
      <c r="C236">
        <v>23.59459</v>
      </c>
      <c r="D236">
        <v>137.25734</v>
      </c>
    </row>
    <row r="237" spans="3:4" x14ac:dyDescent="0.3">
      <c r="C237">
        <v>23.69369</v>
      </c>
      <c r="D237">
        <v>137.07306</v>
      </c>
    </row>
    <row r="238" spans="3:4" x14ac:dyDescent="0.3">
      <c r="C238">
        <v>23.79279</v>
      </c>
      <c r="D238">
        <v>136.88894999999999</v>
      </c>
    </row>
    <row r="239" spans="3:4" x14ac:dyDescent="0.3">
      <c r="C239">
        <v>23.89189</v>
      </c>
      <c r="D239">
        <v>136.70502999999999</v>
      </c>
    </row>
    <row r="240" spans="3:4" x14ac:dyDescent="0.3">
      <c r="C240">
        <v>23.99099</v>
      </c>
      <c r="D240">
        <v>136.5213</v>
      </c>
    </row>
    <row r="241" spans="3:4" x14ac:dyDescent="0.3">
      <c r="C241">
        <v>24.09009</v>
      </c>
      <c r="D241">
        <v>136.33774</v>
      </c>
    </row>
    <row r="242" spans="3:4" x14ac:dyDescent="0.3">
      <c r="C242">
        <v>24.18919</v>
      </c>
      <c r="D242">
        <v>136.15437</v>
      </c>
    </row>
    <row r="243" spans="3:4" x14ac:dyDescent="0.3">
      <c r="C243">
        <v>24.28829</v>
      </c>
      <c r="D243">
        <v>135.97117</v>
      </c>
    </row>
    <row r="244" spans="3:4" x14ac:dyDescent="0.3">
      <c r="C244">
        <v>24.38739</v>
      </c>
      <c r="D244">
        <v>135.78816</v>
      </c>
    </row>
    <row r="245" spans="3:4" x14ac:dyDescent="0.3">
      <c r="C245">
        <v>24.48649</v>
      </c>
      <c r="D245">
        <v>135.60533000000001</v>
      </c>
    </row>
    <row r="246" spans="3:4" x14ac:dyDescent="0.3">
      <c r="C246">
        <v>24.58559</v>
      </c>
      <c r="D246">
        <v>135.42268999999999</v>
      </c>
    </row>
    <row r="247" spans="3:4" x14ac:dyDescent="0.3">
      <c r="C247">
        <v>24.68468</v>
      </c>
      <c r="D247">
        <v>135.24021999999999</v>
      </c>
    </row>
    <row r="248" spans="3:4" x14ac:dyDescent="0.3">
      <c r="C248">
        <v>24.78378</v>
      </c>
      <c r="D248">
        <v>135.05794</v>
      </c>
    </row>
    <row r="249" spans="3:4" x14ac:dyDescent="0.3">
      <c r="C249">
        <v>24.88288</v>
      </c>
      <c r="D249">
        <v>134.87583000000001</v>
      </c>
    </row>
    <row r="250" spans="3:4" x14ac:dyDescent="0.3">
      <c r="C250">
        <v>24.98198</v>
      </c>
      <c r="D250">
        <v>134.69390999999999</v>
      </c>
    </row>
    <row r="251" spans="3:4" x14ac:dyDescent="0.3">
      <c r="C251">
        <v>25.08108</v>
      </c>
      <c r="D251">
        <v>134.51218</v>
      </c>
    </row>
    <row r="252" spans="3:4" x14ac:dyDescent="0.3">
      <c r="C252">
        <v>25.18018</v>
      </c>
      <c r="D252">
        <v>134.33062000000001</v>
      </c>
    </row>
    <row r="253" spans="3:4" x14ac:dyDescent="0.3">
      <c r="C253">
        <v>25.27928</v>
      </c>
      <c r="D253">
        <v>134.14923999999999</v>
      </c>
    </row>
    <row r="254" spans="3:4" x14ac:dyDescent="0.3">
      <c r="C254">
        <v>25.37838</v>
      </c>
      <c r="D254">
        <v>133.96805000000001</v>
      </c>
    </row>
    <row r="255" spans="3:4" x14ac:dyDescent="0.3">
      <c r="C255">
        <v>25.47748</v>
      </c>
      <c r="D255">
        <v>133.78703999999999</v>
      </c>
    </row>
    <row r="256" spans="3:4" x14ac:dyDescent="0.3">
      <c r="C256">
        <v>25.57658</v>
      </c>
      <c r="D256">
        <v>133.60621</v>
      </c>
    </row>
    <row r="257" spans="3:4" x14ac:dyDescent="0.3">
      <c r="C257">
        <v>25.67568</v>
      </c>
      <c r="D257">
        <v>133.42555999999999</v>
      </c>
    </row>
    <row r="258" spans="3:4" x14ac:dyDescent="0.3">
      <c r="C258">
        <v>25.77477</v>
      </c>
      <c r="D258">
        <v>133.24510000000001</v>
      </c>
    </row>
    <row r="259" spans="3:4" x14ac:dyDescent="0.3">
      <c r="C259">
        <v>25.87387</v>
      </c>
      <c r="D259">
        <v>133.06480999999999</v>
      </c>
    </row>
    <row r="260" spans="3:4" x14ac:dyDescent="0.3">
      <c r="C260">
        <v>25.97297</v>
      </c>
      <c r="D260">
        <v>132.88471000000001</v>
      </c>
    </row>
    <row r="261" spans="3:4" x14ac:dyDescent="0.3">
      <c r="C261">
        <v>26.07207</v>
      </c>
      <c r="D261">
        <v>132.70479</v>
      </c>
    </row>
    <row r="262" spans="3:4" x14ac:dyDescent="0.3">
      <c r="C262">
        <v>26.17117</v>
      </c>
      <c r="D262">
        <v>132.52504999999999</v>
      </c>
    </row>
    <row r="263" spans="3:4" x14ac:dyDescent="0.3">
      <c r="C263">
        <v>26.27027</v>
      </c>
      <c r="D263">
        <v>132.34549999999999</v>
      </c>
    </row>
    <row r="264" spans="3:4" x14ac:dyDescent="0.3">
      <c r="C264">
        <v>26.36937</v>
      </c>
      <c r="D264">
        <v>132.16612000000001</v>
      </c>
    </row>
    <row r="265" spans="3:4" x14ac:dyDescent="0.3">
      <c r="C265">
        <v>26.46847</v>
      </c>
      <c r="D265">
        <v>131.98693</v>
      </c>
    </row>
    <row r="266" spans="3:4" x14ac:dyDescent="0.3">
      <c r="C266">
        <v>26.56757</v>
      </c>
      <c r="D266">
        <v>131.80792</v>
      </c>
    </row>
    <row r="267" spans="3:4" x14ac:dyDescent="0.3">
      <c r="C267">
        <v>26.66667</v>
      </c>
      <c r="D267">
        <v>131.62908999999999</v>
      </c>
    </row>
    <row r="268" spans="3:4" x14ac:dyDescent="0.3">
      <c r="C268">
        <v>26.76577</v>
      </c>
      <c r="D268">
        <v>131.45043999999999</v>
      </c>
    </row>
    <row r="269" spans="3:4" x14ac:dyDescent="0.3">
      <c r="C269">
        <v>26.86486</v>
      </c>
      <c r="D269">
        <v>131.27197000000001</v>
      </c>
    </row>
    <row r="270" spans="3:4" x14ac:dyDescent="0.3">
      <c r="C270">
        <v>26.96396</v>
      </c>
      <c r="D270">
        <v>131.09369000000001</v>
      </c>
    </row>
    <row r="271" spans="3:4" x14ac:dyDescent="0.3">
      <c r="C271">
        <v>27.06306</v>
      </c>
      <c r="D271">
        <v>130.91559000000001</v>
      </c>
    </row>
    <row r="272" spans="3:4" x14ac:dyDescent="0.3">
      <c r="C272">
        <v>27.16216</v>
      </c>
      <c r="D272">
        <v>130.73767000000001</v>
      </c>
    </row>
    <row r="273" spans="3:4" x14ac:dyDescent="0.3">
      <c r="C273">
        <v>27.26126</v>
      </c>
      <c r="D273">
        <v>130.55993000000001</v>
      </c>
    </row>
    <row r="274" spans="3:4" x14ac:dyDescent="0.3">
      <c r="C274">
        <v>27.36036</v>
      </c>
      <c r="D274">
        <v>130.38237000000001</v>
      </c>
    </row>
    <row r="275" spans="3:4" x14ac:dyDescent="0.3">
      <c r="C275">
        <v>27.45946</v>
      </c>
      <c r="D275">
        <v>130.20500000000001</v>
      </c>
    </row>
    <row r="276" spans="3:4" x14ac:dyDescent="0.3">
      <c r="C276">
        <v>27.55856</v>
      </c>
      <c r="D276">
        <v>130.02780000000001</v>
      </c>
    </row>
    <row r="277" spans="3:4" x14ac:dyDescent="0.3">
      <c r="C277">
        <v>27.65766</v>
      </c>
      <c r="D277">
        <v>129.85078999999999</v>
      </c>
    </row>
    <row r="278" spans="3:4" x14ac:dyDescent="0.3">
      <c r="C278">
        <v>27.75676</v>
      </c>
      <c r="D278">
        <v>129.67395999999999</v>
      </c>
    </row>
    <row r="279" spans="3:4" x14ac:dyDescent="0.3">
      <c r="C279">
        <v>27.85586</v>
      </c>
      <c r="D279">
        <v>129.49732</v>
      </c>
    </row>
    <row r="280" spans="3:4" x14ac:dyDescent="0.3">
      <c r="C280">
        <v>27.95495</v>
      </c>
      <c r="D280">
        <v>129.32085000000001</v>
      </c>
    </row>
    <row r="281" spans="3:4" x14ac:dyDescent="0.3">
      <c r="C281">
        <v>28.05405</v>
      </c>
      <c r="D281">
        <v>129.14456999999999</v>
      </c>
    </row>
    <row r="282" spans="3:4" x14ac:dyDescent="0.3">
      <c r="C282">
        <v>28.15315</v>
      </c>
      <c r="D282">
        <v>128.96845999999999</v>
      </c>
    </row>
    <row r="283" spans="3:4" x14ac:dyDescent="0.3">
      <c r="C283">
        <v>28.25225</v>
      </c>
      <c r="D283">
        <v>128.79254</v>
      </c>
    </row>
    <row r="284" spans="3:4" x14ac:dyDescent="0.3">
      <c r="C284">
        <v>28.35135</v>
      </c>
      <c r="D284">
        <v>128.61680000000001</v>
      </c>
    </row>
    <row r="285" spans="3:4" x14ac:dyDescent="0.3">
      <c r="C285">
        <v>28.45045</v>
      </c>
      <c r="D285">
        <v>128.44125</v>
      </c>
    </row>
    <row r="286" spans="3:4" x14ac:dyDescent="0.3">
      <c r="C286">
        <v>28.54955</v>
      </c>
      <c r="D286">
        <v>128.26587000000001</v>
      </c>
    </row>
    <row r="287" spans="3:4" x14ac:dyDescent="0.3">
      <c r="C287">
        <v>28.64865</v>
      </c>
      <c r="D287">
        <v>128.09067999999999</v>
      </c>
    </row>
    <row r="288" spans="3:4" x14ac:dyDescent="0.3">
      <c r="C288">
        <v>28.74775</v>
      </c>
      <c r="D288">
        <v>127.91567000000001</v>
      </c>
    </row>
    <row r="289" spans="3:4" x14ac:dyDescent="0.3">
      <c r="C289">
        <v>28.84685</v>
      </c>
      <c r="D289">
        <v>127.74084000000001</v>
      </c>
    </row>
    <row r="290" spans="3:4" x14ac:dyDescent="0.3">
      <c r="C290">
        <v>28.94595</v>
      </c>
      <c r="D290">
        <v>127.56619000000001</v>
      </c>
    </row>
    <row r="291" spans="3:4" x14ac:dyDescent="0.3">
      <c r="C291">
        <v>29.04505</v>
      </c>
      <c r="D291">
        <v>127.39172000000001</v>
      </c>
    </row>
    <row r="292" spans="3:4" x14ac:dyDescent="0.3">
      <c r="C292">
        <v>29.14414</v>
      </c>
      <c r="D292">
        <v>127.21744</v>
      </c>
    </row>
    <row r="293" spans="3:4" x14ac:dyDescent="0.3">
      <c r="C293">
        <v>29.24324</v>
      </c>
      <c r="D293">
        <v>127.04334</v>
      </c>
    </row>
    <row r="294" spans="3:4" x14ac:dyDescent="0.3">
      <c r="C294">
        <v>29.34234</v>
      </c>
      <c r="D294">
        <v>126.86942000000001</v>
      </c>
    </row>
    <row r="295" spans="3:4" x14ac:dyDescent="0.3">
      <c r="C295">
        <v>29.44144</v>
      </c>
      <c r="D295">
        <v>126.69568</v>
      </c>
    </row>
    <row r="296" spans="3:4" x14ac:dyDescent="0.3">
      <c r="C296">
        <v>29.54054</v>
      </c>
      <c r="D296">
        <v>126.52212</v>
      </c>
    </row>
    <row r="297" spans="3:4" x14ac:dyDescent="0.3">
      <c r="C297">
        <v>29.63964</v>
      </c>
      <c r="D297">
        <v>126.34875</v>
      </c>
    </row>
    <row r="298" spans="3:4" x14ac:dyDescent="0.3">
      <c r="C298">
        <v>29.73874</v>
      </c>
      <c r="D298">
        <v>126.17555</v>
      </c>
    </row>
    <row r="299" spans="3:4" x14ac:dyDescent="0.3">
      <c r="C299">
        <v>29.83784</v>
      </c>
      <c r="D299">
        <v>126.00254</v>
      </c>
    </row>
    <row r="300" spans="3:4" x14ac:dyDescent="0.3">
      <c r="C300">
        <v>29.93694</v>
      </c>
      <c r="D300">
        <v>125.82971000000001</v>
      </c>
    </row>
    <row r="301" spans="3:4" x14ac:dyDescent="0.3">
      <c r="C301">
        <v>30.03604</v>
      </c>
      <c r="D301">
        <v>125.65706</v>
      </c>
    </row>
    <row r="302" spans="3:4" x14ac:dyDescent="0.3">
      <c r="C302">
        <v>30.13514</v>
      </c>
      <c r="D302">
        <v>125.4846</v>
      </c>
    </row>
    <row r="303" spans="3:4" x14ac:dyDescent="0.3">
      <c r="C303">
        <v>30.23423</v>
      </c>
      <c r="D303">
        <v>125.31231</v>
      </c>
    </row>
    <row r="304" spans="3:4" x14ac:dyDescent="0.3">
      <c r="C304">
        <v>30.33333</v>
      </c>
      <c r="D304">
        <v>125.14021</v>
      </c>
    </row>
    <row r="305" spans="3:4" x14ac:dyDescent="0.3">
      <c r="C305">
        <v>30.43243</v>
      </c>
      <c r="D305">
        <v>124.96829</v>
      </c>
    </row>
    <row r="306" spans="3:4" x14ac:dyDescent="0.3">
      <c r="C306">
        <v>30.53153</v>
      </c>
      <c r="D306">
        <v>124.79655</v>
      </c>
    </row>
    <row r="307" spans="3:4" x14ac:dyDescent="0.3">
      <c r="C307">
        <v>30.63063</v>
      </c>
      <c r="D307">
        <v>124.62499</v>
      </c>
    </row>
    <row r="308" spans="3:4" x14ac:dyDescent="0.3">
      <c r="C308">
        <v>30.72973</v>
      </c>
      <c r="D308">
        <v>124.45362</v>
      </c>
    </row>
    <row r="309" spans="3:4" x14ac:dyDescent="0.3">
      <c r="C309">
        <v>30.82883</v>
      </c>
      <c r="D309">
        <v>124.28242</v>
      </c>
    </row>
    <row r="310" spans="3:4" x14ac:dyDescent="0.3">
      <c r="C310">
        <v>30.92793</v>
      </c>
      <c r="D310">
        <v>124.11141000000001</v>
      </c>
    </row>
    <row r="311" spans="3:4" x14ac:dyDescent="0.3">
      <c r="C311">
        <v>31.02703</v>
      </c>
      <c r="D311">
        <v>123.94058</v>
      </c>
    </row>
    <row r="312" spans="3:4" x14ac:dyDescent="0.3">
      <c r="C312">
        <v>31.12613</v>
      </c>
      <c r="D312">
        <v>123.76993</v>
      </c>
    </row>
    <row r="313" spans="3:4" x14ac:dyDescent="0.3">
      <c r="C313">
        <v>31.22523</v>
      </c>
      <c r="D313">
        <v>123.59947</v>
      </c>
    </row>
    <row r="314" spans="3:4" x14ac:dyDescent="0.3">
      <c r="C314">
        <v>31.32432</v>
      </c>
      <c r="D314">
        <v>123.42918</v>
      </c>
    </row>
    <row r="315" spans="3:4" x14ac:dyDescent="0.3">
      <c r="C315">
        <v>31.42342</v>
      </c>
      <c r="D315">
        <v>123.25908</v>
      </c>
    </row>
    <row r="316" spans="3:4" x14ac:dyDescent="0.3">
      <c r="C316">
        <v>31.52252</v>
      </c>
      <c r="D316">
        <v>123.08916000000001</v>
      </c>
    </row>
    <row r="317" spans="3:4" x14ac:dyDescent="0.3">
      <c r="C317">
        <v>31.62162</v>
      </c>
      <c r="D317">
        <v>122.91942</v>
      </c>
    </row>
    <row r="318" spans="3:4" x14ac:dyDescent="0.3">
      <c r="C318">
        <v>31.72072</v>
      </c>
      <c r="D318">
        <v>122.74986</v>
      </c>
    </row>
    <row r="319" spans="3:4" x14ac:dyDescent="0.3">
      <c r="C319">
        <v>31.81982</v>
      </c>
      <c r="D319">
        <v>122.58049</v>
      </c>
    </row>
    <row r="320" spans="3:4" x14ac:dyDescent="0.3">
      <c r="C320">
        <v>31.91892</v>
      </c>
      <c r="D320">
        <v>122.41128999999999</v>
      </c>
    </row>
    <row r="321" spans="3:4" x14ac:dyDescent="0.3">
      <c r="C321">
        <v>32.01802</v>
      </c>
      <c r="D321">
        <v>122.24227999999999</v>
      </c>
    </row>
    <row r="322" spans="3:4" x14ac:dyDescent="0.3">
      <c r="C322">
        <v>32.11712</v>
      </c>
      <c r="D322">
        <v>122.07344999999999</v>
      </c>
    </row>
    <row r="323" spans="3:4" x14ac:dyDescent="0.3">
      <c r="C323">
        <v>32.21622</v>
      </c>
      <c r="D323">
        <v>121.90479999999999</v>
      </c>
    </row>
    <row r="324" spans="3:4" x14ac:dyDescent="0.3">
      <c r="C324">
        <v>32.31532</v>
      </c>
      <c r="D324">
        <v>121.73634</v>
      </c>
    </row>
    <row r="325" spans="3:4" x14ac:dyDescent="0.3">
      <c r="C325">
        <v>32.414409999999997</v>
      </c>
      <c r="D325">
        <v>121.56805</v>
      </c>
    </row>
    <row r="326" spans="3:4" x14ac:dyDescent="0.3">
      <c r="C326">
        <v>32.513509999999997</v>
      </c>
      <c r="D326">
        <v>121.39995</v>
      </c>
    </row>
    <row r="327" spans="3:4" x14ac:dyDescent="0.3">
      <c r="C327">
        <v>32.612609999999997</v>
      </c>
      <c r="D327">
        <v>121.23202999999999</v>
      </c>
    </row>
    <row r="328" spans="3:4" x14ac:dyDescent="0.3">
      <c r="C328">
        <v>32.711709999999997</v>
      </c>
      <c r="D328">
        <v>121.06429</v>
      </c>
    </row>
    <row r="329" spans="3:4" x14ac:dyDescent="0.3">
      <c r="C329">
        <v>32.810809999999996</v>
      </c>
      <c r="D329">
        <v>120.89673000000001</v>
      </c>
    </row>
    <row r="330" spans="3:4" x14ac:dyDescent="0.3">
      <c r="C330">
        <v>32.909910000000004</v>
      </c>
      <c r="D330">
        <v>120.72936</v>
      </c>
    </row>
    <row r="331" spans="3:4" x14ac:dyDescent="0.3">
      <c r="C331">
        <v>33.009010000000004</v>
      </c>
      <c r="D331">
        <v>120.56216000000001</v>
      </c>
    </row>
    <row r="332" spans="3:4" x14ac:dyDescent="0.3">
      <c r="C332">
        <v>33.108110000000003</v>
      </c>
      <c r="D332">
        <v>120.39515</v>
      </c>
    </row>
    <row r="333" spans="3:4" x14ac:dyDescent="0.3">
      <c r="C333">
        <v>33.207210000000003</v>
      </c>
      <c r="D333">
        <v>120.22832</v>
      </c>
    </row>
    <row r="334" spans="3:4" x14ac:dyDescent="0.3">
      <c r="C334">
        <v>33.306310000000003</v>
      </c>
      <c r="D334">
        <v>120.06167000000001</v>
      </c>
    </row>
    <row r="335" spans="3:4" x14ac:dyDescent="0.3">
      <c r="C335">
        <v>33.405410000000003</v>
      </c>
      <c r="D335">
        <v>119.8952</v>
      </c>
    </row>
    <row r="336" spans="3:4" x14ac:dyDescent="0.3">
      <c r="C336">
        <v>33.5045</v>
      </c>
      <c r="D336">
        <v>119.72892</v>
      </c>
    </row>
    <row r="337" spans="3:4" x14ac:dyDescent="0.3">
      <c r="C337">
        <v>33.6036</v>
      </c>
      <c r="D337">
        <v>119.56282</v>
      </c>
    </row>
    <row r="338" spans="3:4" x14ac:dyDescent="0.3">
      <c r="C338">
        <v>33.7027</v>
      </c>
      <c r="D338">
        <v>119.3969</v>
      </c>
    </row>
    <row r="339" spans="3:4" x14ac:dyDescent="0.3">
      <c r="C339">
        <v>33.8018</v>
      </c>
      <c r="D339">
        <v>119.23116</v>
      </c>
    </row>
    <row r="340" spans="3:4" x14ac:dyDescent="0.3">
      <c r="C340">
        <v>33.9009</v>
      </c>
      <c r="D340">
        <v>119.0656</v>
      </c>
    </row>
    <row r="341" spans="3:4" x14ac:dyDescent="0.3">
      <c r="C341">
        <v>34</v>
      </c>
      <c r="D341">
        <v>118.90022</v>
      </c>
    </row>
    <row r="342" spans="3:4" x14ac:dyDescent="0.3">
      <c r="C342">
        <v>34.0991</v>
      </c>
      <c r="D342">
        <v>118.73502999999999</v>
      </c>
    </row>
    <row r="343" spans="3:4" x14ac:dyDescent="0.3">
      <c r="C343">
        <v>34.1982</v>
      </c>
      <c r="D343">
        <v>118.57002</v>
      </c>
    </row>
    <row r="344" spans="3:4" x14ac:dyDescent="0.3">
      <c r="C344">
        <v>34.2973</v>
      </c>
      <c r="D344">
        <v>118.40519</v>
      </c>
    </row>
    <row r="345" spans="3:4" x14ac:dyDescent="0.3">
      <c r="C345">
        <v>34.3964</v>
      </c>
      <c r="D345">
        <v>118.24054</v>
      </c>
    </row>
    <row r="346" spans="3:4" x14ac:dyDescent="0.3">
      <c r="C346">
        <v>34.4955</v>
      </c>
      <c r="D346">
        <v>118.07607</v>
      </c>
    </row>
    <row r="347" spans="3:4" x14ac:dyDescent="0.3">
      <c r="C347">
        <v>34.594589999999997</v>
      </c>
      <c r="D347">
        <v>117.91179</v>
      </c>
    </row>
    <row r="348" spans="3:4" x14ac:dyDescent="0.3">
      <c r="C348">
        <v>34.693689999999997</v>
      </c>
      <c r="D348">
        <v>117.74769000000001</v>
      </c>
    </row>
    <row r="349" spans="3:4" x14ac:dyDescent="0.3">
      <c r="C349">
        <v>34.792789999999997</v>
      </c>
      <c r="D349">
        <v>117.58377</v>
      </c>
    </row>
    <row r="350" spans="3:4" x14ac:dyDescent="0.3">
      <c r="C350">
        <v>34.891889999999997</v>
      </c>
      <c r="D350">
        <v>117.42003</v>
      </c>
    </row>
    <row r="351" spans="3:4" x14ac:dyDescent="0.3">
      <c r="C351">
        <v>34.990989999999996</v>
      </c>
      <c r="D351">
        <v>117.25646999999999</v>
      </c>
    </row>
    <row r="352" spans="3:4" x14ac:dyDescent="0.3">
      <c r="C352">
        <v>35.090089999999996</v>
      </c>
      <c r="D352">
        <v>117.09310000000001</v>
      </c>
    </row>
    <row r="353" spans="3:4" x14ac:dyDescent="0.3">
      <c r="C353">
        <v>35.189190000000004</v>
      </c>
      <c r="D353">
        <v>116.9299</v>
      </c>
    </row>
    <row r="354" spans="3:4" x14ac:dyDescent="0.3">
      <c r="C354">
        <v>35.288290000000003</v>
      </c>
      <c r="D354">
        <v>116.76689</v>
      </c>
    </row>
    <row r="355" spans="3:4" x14ac:dyDescent="0.3">
      <c r="C355">
        <v>35.387390000000003</v>
      </c>
      <c r="D355">
        <v>116.60406</v>
      </c>
    </row>
    <row r="356" spans="3:4" x14ac:dyDescent="0.3">
      <c r="C356">
        <v>35.486490000000003</v>
      </c>
      <c r="D356">
        <v>116.44141999999999</v>
      </c>
    </row>
    <row r="357" spans="3:4" x14ac:dyDescent="0.3">
      <c r="C357">
        <v>35.585590000000003</v>
      </c>
      <c r="D357">
        <v>116.27894999999999</v>
      </c>
    </row>
    <row r="358" spans="3:4" x14ac:dyDescent="0.3">
      <c r="C358">
        <v>35.68468</v>
      </c>
      <c r="D358">
        <v>116.11667</v>
      </c>
    </row>
    <row r="359" spans="3:4" x14ac:dyDescent="0.3">
      <c r="C359">
        <v>35.78378</v>
      </c>
      <c r="D359">
        <v>115.95457</v>
      </c>
    </row>
    <row r="360" spans="3:4" x14ac:dyDescent="0.3">
      <c r="C360">
        <v>35.88288</v>
      </c>
      <c r="D360">
        <v>115.79264999999999</v>
      </c>
    </row>
    <row r="361" spans="3:4" x14ac:dyDescent="0.3">
      <c r="C361">
        <v>35.98198</v>
      </c>
      <c r="D361">
        <v>115.63092</v>
      </c>
    </row>
    <row r="362" spans="3:4" x14ac:dyDescent="0.3">
      <c r="C362">
        <v>36.08108</v>
      </c>
      <c r="D362">
        <v>115.46935999999999</v>
      </c>
    </row>
    <row r="363" spans="3:4" x14ac:dyDescent="0.3">
      <c r="C363">
        <v>36.18018</v>
      </c>
      <c r="D363">
        <v>115.30799</v>
      </c>
    </row>
    <row r="364" spans="3:4" x14ac:dyDescent="0.3">
      <c r="C364">
        <v>36.27928</v>
      </c>
      <c r="D364">
        <v>115.14681</v>
      </c>
    </row>
    <row r="365" spans="3:4" x14ac:dyDescent="0.3">
      <c r="C365">
        <v>36.37838</v>
      </c>
      <c r="D365">
        <v>114.9858</v>
      </c>
    </row>
    <row r="366" spans="3:4" x14ac:dyDescent="0.3">
      <c r="C366">
        <v>36.47748</v>
      </c>
      <c r="D366">
        <v>114.82498</v>
      </c>
    </row>
    <row r="367" spans="3:4" x14ac:dyDescent="0.3">
      <c r="C367">
        <v>36.57658</v>
      </c>
      <c r="D367">
        <v>114.66434</v>
      </c>
    </row>
    <row r="368" spans="3:4" x14ac:dyDescent="0.3">
      <c r="C368">
        <v>36.67568</v>
      </c>
      <c r="D368">
        <v>114.50389</v>
      </c>
    </row>
    <row r="369" spans="3:4" x14ac:dyDescent="0.3">
      <c r="C369">
        <v>36.774769999999997</v>
      </c>
      <c r="D369">
        <v>114.34362</v>
      </c>
    </row>
    <row r="370" spans="3:4" x14ac:dyDescent="0.3">
      <c r="C370">
        <v>36.873869999999997</v>
      </c>
      <c r="D370">
        <v>114.18353</v>
      </c>
    </row>
    <row r="371" spans="3:4" x14ac:dyDescent="0.3">
      <c r="C371">
        <v>36.972969999999997</v>
      </c>
      <c r="D371">
        <v>114.02363</v>
      </c>
    </row>
    <row r="372" spans="3:4" x14ac:dyDescent="0.3">
      <c r="C372">
        <v>37.072069999999997</v>
      </c>
      <c r="D372">
        <v>113.86391</v>
      </c>
    </row>
    <row r="373" spans="3:4" x14ac:dyDescent="0.3">
      <c r="C373">
        <v>37.171169999999996</v>
      </c>
      <c r="D373">
        <v>113.70438</v>
      </c>
    </row>
    <row r="374" spans="3:4" x14ac:dyDescent="0.3">
      <c r="C374">
        <v>37.270269999999996</v>
      </c>
      <c r="D374">
        <v>113.54503</v>
      </c>
    </row>
    <row r="375" spans="3:4" x14ac:dyDescent="0.3">
      <c r="C375">
        <v>37.369370000000004</v>
      </c>
      <c r="D375">
        <v>113.38587</v>
      </c>
    </row>
    <row r="376" spans="3:4" x14ac:dyDescent="0.3">
      <c r="C376">
        <v>37.468470000000003</v>
      </c>
      <c r="D376">
        <v>113.22689</v>
      </c>
    </row>
    <row r="377" spans="3:4" x14ac:dyDescent="0.3">
      <c r="C377">
        <v>37.567570000000003</v>
      </c>
      <c r="D377">
        <v>113.06811</v>
      </c>
    </row>
    <row r="378" spans="3:4" x14ac:dyDescent="0.3">
      <c r="C378">
        <v>37.666670000000003</v>
      </c>
      <c r="D378">
        <v>112.90951</v>
      </c>
    </row>
    <row r="379" spans="3:4" x14ac:dyDescent="0.3">
      <c r="C379">
        <v>37.765770000000003</v>
      </c>
      <c r="D379">
        <v>112.75109999999999</v>
      </c>
    </row>
    <row r="380" spans="3:4" x14ac:dyDescent="0.3">
      <c r="C380">
        <v>37.86486</v>
      </c>
      <c r="D380">
        <v>112.59287999999999</v>
      </c>
    </row>
    <row r="381" spans="3:4" x14ac:dyDescent="0.3">
      <c r="C381">
        <v>37.96396</v>
      </c>
      <c r="D381">
        <v>112.43486</v>
      </c>
    </row>
    <row r="382" spans="3:4" x14ac:dyDescent="0.3">
      <c r="C382">
        <v>38.06306</v>
      </c>
      <c r="D382">
        <v>112.27701999999999</v>
      </c>
    </row>
    <row r="383" spans="3:4" x14ac:dyDescent="0.3">
      <c r="C383">
        <v>38.16216</v>
      </c>
      <c r="D383">
        <v>112.11938000000001</v>
      </c>
    </row>
    <row r="384" spans="3:4" x14ac:dyDescent="0.3">
      <c r="C384">
        <v>38.26126</v>
      </c>
      <c r="D384">
        <v>111.96194</v>
      </c>
    </row>
    <row r="385" spans="3:4" x14ac:dyDescent="0.3">
      <c r="C385">
        <v>38.36036</v>
      </c>
      <c r="D385">
        <v>111.80468999999999</v>
      </c>
    </row>
    <row r="386" spans="3:4" x14ac:dyDescent="0.3">
      <c r="C386">
        <v>38.45946</v>
      </c>
      <c r="D386">
        <v>111.64765</v>
      </c>
    </row>
    <row r="387" spans="3:4" x14ac:dyDescent="0.3">
      <c r="C387">
        <v>38.55856</v>
      </c>
      <c r="D387">
        <v>111.49081</v>
      </c>
    </row>
    <row r="388" spans="3:4" x14ac:dyDescent="0.3">
      <c r="C388">
        <v>38.65766</v>
      </c>
      <c r="D388">
        <v>111.33417</v>
      </c>
    </row>
    <row r="389" spans="3:4" x14ac:dyDescent="0.3">
      <c r="C389">
        <v>38.75676</v>
      </c>
      <c r="D389">
        <v>111.17774</v>
      </c>
    </row>
    <row r="390" spans="3:4" x14ac:dyDescent="0.3">
      <c r="C390">
        <v>38.85586</v>
      </c>
      <c r="D390">
        <v>111.02153</v>
      </c>
    </row>
    <row r="391" spans="3:4" x14ac:dyDescent="0.3">
      <c r="C391">
        <v>38.954949999999997</v>
      </c>
      <c r="D391">
        <v>110.86553000000001</v>
      </c>
    </row>
    <row r="392" spans="3:4" x14ac:dyDescent="0.3">
      <c r="C392">
        <v>39.054049999999997</v>
      </c>
      <c r="D392">
        <v>110.70975</v>
      </c>
    </row>
    <row r="393" spans="3:4" x14ac:dyDescent="0.3">
      <c r="C393">
        <v>39.153149999999997</v>
      </c>
      <c r="D393">
        <v>110.55419999999999</v>
      </c>
    </row>
    <row r="394" spans="3:4" x14ac:dyDescent="0.3">
      <c r="C394">
        <v>39.252249999999997</v>
      </c>
      <c r="D394">
        <v>110.39888000000001</v>
      </c>
    </row>
    <row r="395" spans="3:4" x14ac:dyDescent="0.3">
      <c r="C395">
        <v>39.351349999999996</v>
      </c>
      <c r="D395">
        <v>110.24379</v>
      </c>
    </row>
    <row r="396" spans="3:4" x14ac:dyDescent="0.3">
      <c r="C396">
        <v>39.450449999999996</v>
      </c>
      <c r="D396">
        <v>110.08895</v>
      </c>
    </row>
    <row r="397" spans="3:4" x14ac:dyDescent="0.3">
      <c r="C397">
        <v>39.549550000000004</v>
      </c>
      <c r="D397">
        <v>109.93437</v>
      </c>
    </row>
    <row r="398" spans="3:4" x14ac:dyDescent="0.3">
      <c r="C398">
        <v>39.648650000000004</v>
      </c>
      <c r="D398">
        <v>109.78004</v>
      </c>
    </row>
    <row r="399" spans="3:4" x14ac:dyDescent="0.3">
      <c r="C399">
        <v>39.747750000000003</v>
      </c>
      <c r="D399">
        <v>109.62598</v>
      </c>
    </row>
    <row r="400" spans="3:4" x14ac:dyDescent="0.3">
      <c r="C400">
        <v>39.846850000000003</v>
      </c>
      <c r="D400">
        <v>109.47221</v>
      </c>
    </row>
    <row r="401" spans="3:4" x14ac:dyDescent="0.3">
      <c r="C401">
        <v>39.945950000000003</v>
      </c>
      <c r="D401">
        <v>109.31873</v>
      </c>
    </row>
    <row r="402" spans="3:4" x14ac:dyDescent="0.3">
      <c r="C402">
        <v>40.045050000000003</v>
      </c>
      <c r="D402">
        <v>109.16555</v>
      </c>
    </row>
    <row r="403" spans="3:4" x14ac:dyDescent="0.3">
      <c r="C403">
        <v>40.14414</v>
      </c>
      <c r="D403">
        <v>109.0127</v>
      </c>
    </row>
    <row r="404" spans="3:4" x14ac:dyDescent="0.3">
      <c r="C404">
        <v>40.24324</v>
      </c>
      <c r="D404">
        <v>108.86019</v>
      </c>
    </row>
    <row r="405" spans="3:4" x14ac:dyDescent="0.3">
      <c r="C405">
        <v>40.34234</v>
      </c>
      <c r="D405">
        <v>108.70802999999999</v>
      </c>
    </row>
    <row r="406" spans="3:4" x14ac:dyDescent="0.3">
      <c r="C406">
        <v>40.44144</v>
      </c>
      <c r="D406">
        <v>108.55624</v>
      </c>
    </row>
    <row r="407" spans="3:4" x14ac:dyDescent="0.3">
      <c r="C407">
        <v>40.54054</v>
      </c>
      <c r="D407">
        <v>108.40486</v>
      </c>
    </row>
    <row r="408" spans="3:4" x14ac:dyDescent="0.3">
      <c r="C408">
        <v>40.63964</v>
      </c>
      <c r="D408">
        <v>108.2539</v>
      </c>
    </row>
    <row r="409" spans="3:4" x14ac:dyDescent="0.3">
      <c r="C409">
        <v>40.73874</v>
      </c>
      <c r="D409">
        <v>108.10338</v>
      </c>
    </row>
    <row r="410" spans="3:4" x14ac:dyDescent="0.3">
      <c r="C410">
        <v>40.83784</v>
      </c>
      <c r="D410">
        <v>107.95335</v>
      </c>
    </row>
    <row r="411" spans="3:4" x14ac:dyDescent="0.3">
      <c r="C411">
        <v>40.93694</v>
      </c>
      <c r="D411">
        <v>107.80383</v>
      </c>
    </row>
    <row r="412" spans="3:4" x14ac:dyDescent="0.3">
      <c r="C412">
        <v>41.03604</v>
      </c>
      <c r="D412">
        <v>107.65486</v>
      </c>
    </row>
    <row r="413" spans="3:4" x14ac:dyDescent="0.3">
      <c r="C413">
        <v>41.13514</v>
      </c>
      <c r="D413">
        <v>107.50648</v>
      </c>
    </row>
    <row r="414" spans="3:4" x14ac:dyDescent="0.3">
      <c r="C414">
        <v>41.234229999999997</v>
      </c>
      <c r="D414">
        <v>107.35874</v>
      </c>
    </row>
    <row r="415" spans="3:4" x14ac:dyDescent="0.3">
      <c r="C415">
        <v>41.333329999999997</v>
      </c>
      <c r="D415">
        <v>107.21167</v>
      </c>
    </row>
    <row r="416" spans="3:4" x14ac:dyDescent="0.3">
      <c r="C416">
        <v>41.432429999999997</v>
      </c>
      <c r="D416">
        <v>107.06534000000001</v>
      </c>
    </row>
    <row r="417" spans="3:4" x14ac:dyDescent="0.3">
      <c r="C417">
        <v>41.531529999999997</v>
      </c>
      <c r="D417">
        <v>106.9198</v>
      </c>
    </row>
    <row r="418" spans="3:4" x14ac:dyDescent="0.3">
      <c r="C418">
        <v>41.630629999999996</v>
      </c>
      <c r="D418">
        <v>106.77512</v>
      </c>
    </row>
    <row r="419" spans="3:4" x14ac:dyDescent="0.3">
      <c r="C419">
        <v>41.729730000000004</v>
      </c>
      <c r="D419">
        <v>106.63136</v>
      </c>
    </row>
    <row r="420" spans="3:4" x14ac:dyDescent="0.3">
      <c r="C420">
        <v>41.828830000000004</v>
      </c>
      <c r="D420">
        <v>106.48860000000001</v>
      </c>
    </row>
    <row r="421" spans="3:4" x14ac:dyDescent="0.3">
      <c r="C421">
        <v>41.927930000000003</v>
      </c>
      <c r="D421">
        <v>106.34692</v>
      </c>
    </row>
    <row r="422" spans="3:4" x14ac:dyDescent="0.3">
      <c r="C422">
        <v>42.027030000000003</v>
      </c>
      <c r="D422">
        <v>106.20641000000001</v>
      </c>
    </row>
    <row r="423" spans="3:4" x14ac:dyDescent="0.3">
      <c r="C423">
        <v>42.126130000000003</v>
      </c>
      <c r="D423">
        <v>106.06717999999999</v>
      </c>
    </row>
    <row r="424" spans="3:4" x14ac:dyDescent="0.3">
      <c r="C424">
        <v>42.225230000000003</v>
      </c>
      <c r="D424">
        <v>105.92932</v>
      </c>
    </row>
    <row r="425" spans="3:4" x14ac:dyDescent="0.3">
      <c r="C425">
        <v>42.32432</v>
      </c>
      <c r="D425">
        <v>105.79295999999999</v>
      </c>
    </row>
    <row r="426" spans="3:4" x14ac:dyDescent="0.3">
      <c r="C426">
        <v>42.42342</v>
      </c>
      <c r="D426">
        <v>105.65821</v>
      </c>
    </row>
    <row r="427" spans="3:4" x14ac:dyDescent="0.3">
      <c r="C427">
        <v>42.52252</v>
      </c>
      <c r="D427">
        <v>105.52522</v>
      </c>
    </row>
    <row r="428" spans="3:4" x14ac:dyDescent="0.3">
      <c r="C428">
        <v>42.62162</v>
      </c>
      <c r="D428">
        <v>105.39413</v>
      </c>
    </row>
    <row r="429" spans="3:4" x14ac:dyDescent="0.3">
      <c r="C429">
        <v>42.72072</v>
      </c>
      <c r="D429">
        <v>105.2651</v>
      </c>
    </row>
    <row r="430" spans="3:4" x14ac:dyDescent="0.3">
      <c r="C430">
        <v>42.81982</v>
      </c>
      <c r="D430">
        <v>105.13831</v>
      </c>
    </row>
    <row r="431" spans="3:4" x14ac:dyDescent="0.3">
      <c r="C431">
        <v>42.91892</v>
      </c>
      <c r="D431">
        <v>105.01394000000001</v>
      </c>
    </row>
    <row r="432" spans="3:4" x14ac:dyDescent="0.3">
      <c r="C432">
        <v>43.01802</v>
      </c>
      <c r="D432">
        <v>104.89219</v>
      </c>
    </row>
    <row r="433" spans="3:4" x14ac:dyDescent="0.3">
      <c r="C433">
        <v>43.11712</v>
      </c>
      <c r="D433">
        <v>104.77328</v>
      </c>
    </row>
    <row r="434" spans="3:4" x14ac:dyDescent="0.3">
      <c r="C434">
        <v>43.21622</v>
      </c>
      <c r="D434">
        <v>104.65745</v>
      </c>
    </row>
    <row r="435" spans="3:4" x14ac:dyDescent="0.3">
      <c r="C435">
        <v>43.31532</v>
      </c>
      <c r="D435">
        <v>104.54494</v>
      </c>
    </row>
    <row r="436" spans="3:4" x14ac:dyDescent="0.3">
      <c r="C436">
        <v>43.414409999999997</v>
      </c>
      <c r="D436">
        <v>104.43602</v>
      </c>
    </row>
    <row r="437" spans="3:4" x14ac:dyDescent="0.3">
      <c r="C437">
        <v>43.513509999999997</v>
      </c>
      <c r="D437">
        <v>104.33099</v>
      </c>
    </row>
    <row r="438" spans="3:4" x14ac:dyDescent="0.3">
      <c r="C438">
        <v>43.612609999999997</v>
      </c>
      <c r="D438">
        <v>104.23014999999999</v>
      </c>
    </row>
    <row r="439" spans="3:4" x14ac:dyDescent="0.3">
      <c r="C439">
        <v>43.711709999999997</v>
      </c>
      <c r="D439">
        <v>104.13384000000001</v>
      </c>
    </row>
    <row r="440" spans="3:4" x14ac:dyDescent="0.3">
      <c r="C440">
        <v>43.810809999999996</v>
      </c>
      <c r="D440">
        <v>104.04241</v>
      </c>
    </row>
    <row r="441" spans="3:4" x14ac:dyDescent="0.3">
      <c r="C441">
        <v>43.909910000000004</v>
      </c>
      <c r="D441">
        <v>103.95623999999999</v>
      </c>
    </row>
    <row r="442" spans="3:4" x14ac:dyDescent="0.3">
      <c r="C442">
        <v>44.009010000000004</v>
      </c>
      <c r="D442">
        <v>103.87573999999999</v>
      </c>
    </row>
    <row r="443" spans="3:4" x14ac:dyDescent="0.3">
      <c r="C443">
        <v>44.108110000000003</v>
      </c>
      <c r="D443">
        <v>103.80134</v>
      </c>
    </row>
    <row r="444" spans="3:4" x14ac:dyDescent="0.3">
      <c r="C444">
        <v>44.207210000000003</v>
      </c>
      <c r="D444">
        <v>103.73349</v>
      </c>
    </row>
    <row r="445" spans="3:4" x14ac:dyDescent="0.3">
      <c r="C445">
        <v>44.306310000000003</v>
      </c>
      <c r="D445">
        <v>103.67269</v>
      </c>
    </row>
    <row r="446" spans="3:4" x14ac:dyDescent="0.3">
      <c r="C446">
        <v>44.405410000000003</v>
      </c>
      <c r="D446">
        <v>103.61945</v>
      </c>
    </row>
    <row r="447" spans="3:4" x14ac:dyDescent="0.3">
      <c r="C447">
        <v>44.5045</v>
      </c>
      <c r="D447">
        <v>103.57433</v>
      </c>
    </row>
    <row r="448" spans="3:4" x14ac:dyDescent="0.3">
      <c r="C448">
        <v>44.6036</v>
      </c>
      <c r="D448">
        <v>103.53791</v>
      </c>
    </row>
    <row r="449" spans="3:4" x14ac:dyDescent="0.3">
      <c r="C449">
        <v>44.7027</v>
      </c>
      <c r="D449">
        <v>103.5108</v>
      </c>
    </row>
    <row r="450" spans="3:4" x14ac:dyDescent="0.3">
      <c r="C450">
        <v>44.8018</v>
      </c>
      <c r="D450">
        <v>103.49366000000001</v>
      </c>
    </row>
    <row r="451" spans="3:4" x14ac:dyDescent="0.3">
      <c r="C451">
        <v>44.9009</v>
      </c>
      <c r="D451">
        <v>103.48718</v>
      </c>
    </row>
    <row r="452" spans="3:4" x14ac:dyDescent="0.3">
      <c r="C452">
        <v>45</v>
      </c>
      <c r="D452">
        <v>103.49208</v>
      </c>
    </row>
    <row r="453" spans="3:4" x14ac:dyDescent="0.3">
      <c r="C453">
        <v>45.0991</v>
      </c>
      <c r="D453">
        <v>103.50912</v>
      </c>
    </row>
    <row r="454" spans="3:4" x14ac:dyDescent="0.3">
      <c r="C454">
        <v>45.1982</v>
      </c>
      <c r="D454">
        <v>103.53910999999999</v>
      </c>
    </row>
    <row r="455" spans="3:4" x14ac:dyDescent="0.3">
      <c r="C455">
        <v>45.2973</v>
      </c>
      <c r="D455">
        <v>103.58289000000001</v>
      </c>
    </row>
    <row r="456" spans="3:4" x14ac:dyDescent="0.3">
      <c r="C456">
        <v>45.3964</v>
      </c>
      <c r="D456">
        <v>103.64135</v>
      </c>
    </row>
    <row r="457" spans="3:4" x14ac:dyDescent="0.3">
      <c r="C457">
        <v>45.4955</v>
      </c>
      <c r="D457">
        <v>103.71541000000001</v>
      </c>
    </row>
    <row r="458" spans="3:4" x14ac:dyDescent="0.3">
      <c r="C458">
        <v>45.594589999999997</v>
      </c>
      <c r="D458">
        <v>103.80604</v>
      </c>
    </row>
    <row r="459" spans="3:4" x14ac:dyDescent="0.3">
      <c r="C459">
        <v>45.693689999999997</v>
      </c>
      <c r="D459">
        <v>103.91426</v>
      </c>
    </row>
    <row r="460" spans="3:4" x14ac:dyDescent="0.3">
      <c r="C460">
        <v>45.792789999999997</v>
      </c>
      <c r="D460">
        <v>104.04111</v>
      </c>
    </row>
    <row r="461" spans="3:4" x14ac:dyDescent="0.3">
      <c r="C461">
        <v>45.891889999999997</v>
      </c>
      <c r="D461">
        <v>104.18770000000001</v>
      </c>
    </row>
    <row r="462" spans="3:4" x14ac:dyDescent="0.3">
      <c r="C462">
        <v>45.990989999999996</v>
      </c>
      <c r="D462">
        <v>104.35516</v>
      </c>
    </row>
    <row r="463" spans="3:4" x14ac:dyDescent="0.3">
      <c r="C463">
        <v>46.090089999999996</v>
      </c>
      <c r="D463">
        <v>104.54468</v>
      </c>
    </row>
    <row r="464" spans="3:4" x14ac:dyDescent="0.3">
      <c r="C464">
        <v>46.189190000000004</v>
      </c>
      <c r="D464">
        <v>104.75749</v>
      </c>
    </row>
    <row r="465" spans="3:4" x14ac:dyDescent="0.3">
      <c r="C465">
        <v>46.288290000000003</v>
      </c>
      <c r="D465">
        <v>104.99485</v>
      </c>
    </row>
    <row r="466" spans="3:4" x14ac:dyDescent="0.3">
      <c r="C466">
        <v>46.387390000000003</v>
      </c>
      <c r="D466">
        <v>105.25809</v>
      </c>
    </row>
    <row r="467" spans="3:4" x14ac:dyDescent="0.3">
      <c r="C467">
        <v>46.486490000000003</v>
      </c>
      <c r="D467">
        <v>105.54855000000001</v>
      </c>
    </row>
    <row r="468" spans="3:4" x14ac:dyDescent="0.3">
      <c r="C468">
        <v>46.585590000000003</v>
      </c>
      <c r="D468">
        <v>105.86762</v>
      </c>
    </row>
    <row r="469" spans="3:4" x14ac:dyDescent="0.3">
      <c r="C469">
        <v>46.68468</v>
      </c>
      <c r="D469">
        <v>106.21675</v>
      </c>
    </row>
    <row r="470" spans="3:4" x14ac:dyDescent="0.3">
      <c r="C470">
        <v>46.78378</v>
      </c>
      <c r="D470">
        <v>106.59738</v>
      </c>
    </row>
    <row r="471" spans="3:4" x14ac:dyDescent="0.3">
      <c r="C471">
        <v>46.88288</v>
      </c>
      <c r="D471">
        <v>107.01103999999999</v>
      </c>
    </row>
    <row r="472" spans="3:4" x14ac:dyDescent="0.3">
      <c r="C472">
        <v>46.98198</v>
      </c>
      <c r="D472">
        <v>107.45923999999999</v>
      </c>
    </row>
    <row r="473" spans="3:4" x14ac:dyDescent="0.3">
      <c r="C473">
        <v>47.08108</v>
      </c>
      <c r="D473">
        <v>107.94356000000001</v>
      </c>
    </row>
    <row r="474" spans="3:4" x14ac:dyDescent="0.3">
      <c r="C474">
        <v>47.18018</v>
      </c>
      <c r="D474">
        <v>108.46559000000001</v>
      </c>
    </row>
    <row r="475" spans="3:4" x14ac:dyDescent="0.3">
      <c r="C475">
        <v>47.27928</v>
      </c>
      <c r="D475">
        <v>109.02695</v>
      </c>
    </row>
    <row r="476" spans="3:4" x14ac:dyDescent="0.3">
      <c r="C476">
        <v>47.37838</v>
      </c>
      <c r="D476">
        <v>109.62927000000001</v>
      </c>
    </row>
    <row r="477" spans="3:4" x14ac:dyDescent="0.3">
      <c r="C477">
        <v>47.47748</v>
      </c>
      <c r="D477">
        <v>110.27419</v>
      </c>
    </row>
    <row r="478" spans="3:4" x14ac:dyDescent="0.3">
      <c r="C478">
        <v>47.57658</v>
      </c>
      <c r="D478">
        <v>110.96339999999999</v>
      </c>
    </row>
    <row r="479" spans="3:4" x14ac:dyDescent="0.3">
      <c r="C479">
        <v>47.67568</v>
      </c>
      <c r="D479">
        <v>111.69856</v>
      </c>
    </row>
    <row r="480" spans="3:4" x14ac:dyDescent="0.3">
      <c r="C480">
        <v>47.774769999999997</v>
      </c>
      <c r="D480">
        <v>112.48135000000001</v>
      </c>
    </row>
    <row r="481" spans="3:4" x14ac:dyDescent="0.3">
      <c r="C481">
        <v>47.873869999999997</v>
      </c>
      <c r="D481">
        <v>113.31344</v>
      </c>
    </row>
    <row r="482" spans="3:4" x14ac:dyDescent="0.3">
      <c r="C482">
        <v>47.972969999999997</v>
      </c>
      <c r="D482">
        <v>114.1965</v>
      </c>
    </row>
    <row r="483" spans="3:4" x14ac:dyDescent="0.3">
      <c r="C483">
        <v>48.072069999999997</v>
      </c>
      <c r="D483">
        <v>115.13218000000001</v>
      </c>
    </row>
    <row r="484" spans="3:4" x14ac:dyDescent="0.3">
      <c r="C484">
        <v>48.171169999999996</v>
      </c>
      <c r="D484">
        <v>116.12212</v>
      </c>
    </row>
    <row r="485" spans="3:4" x14ac:dyDescent="0.3">
      <c r="C485">
        <v>48.270269999999996</v>
      </c>
      <c r="D485">
        <v>117.16792</v>
      </c>
    </row>
    <row r="486" spans="3:4" x14ac:dyDescent="0.3">
      <c r="C486">
        <v>48.369370000000004</v>
      </c>
      <c r="D486">
        <v>118.27115999999999</v>
      </c>
    </row>
    <row r="487" spans="3:4" x14ac:dyDescent="0.3">
      <c r="C487">
        <v>48.468470000000003</v>
      </c>
      <c r="D487">
        <v>119.43338</v>
      </c>
    </row>
    <row r="488" spans="3:4" x14ac:dyDescent="0.3">
      <c r="C488">
        <v>48.567570000000003</v>
      </c>
      <c r="D488">
        <v>120.65606</v>
      </c>
    </row>
    <row r="489" spans="3:4" x14ac:dyDescent="0.3">
      <c r="C489">
        <v>48.666670000000003</v>
      </c>
      <c r="D489">
        <v>121.94063</v>
      </c>
    </row>
    <row r="490" spans="3:4" x14ac:dyDescent="0.3">
      <c r="C490">
        <v>48.765770000000003</v>
      </c>
      <c r="D490">
        <v>123.28847</v>
      </c>
    </row>
    <row r="491" spans="3:4" x14ac:dyDescent="0.3">
      <c r="C491">
        <v>48.86486</v>
      </c>
      <c r="D491">
        <v>124.70086999999999</v>
      </c>
    </row>
    <row r="492" spans="3:4" x14ac:dyDescent="0.3">
      <c r="C492">
        <v>48.96396</v>
      </c>
      <c r="D492">
        <v>126.17905</v>
      </c>
    </row>
    <row r="493" spans="3:4" x14ac:dyDescent="0.3">
      <c r="C493">
        <v>49.06306</v>
      </c>
      <c r="D493">
        <v>127.72414999999999</v>
      </c>
    </row>
    <row r="494" spans="3:4" x14ac:dyDescent="0.3">
      <c r="C494">
        <v>49.16216</v>
      </c>
      <c r="D494">
        <v>129.3372</v>
      </c>
    </row>
    <row r="495" spans="3:4" x14ac:dyDescent="0.3">
      <c r="C495">
        <v>49.26126</v>
      </c>
      <c r="D495">
        <v>131.01913999999999</v>
      </c>
    </row>
    <row r="496" spans="3:4" x14ac:dyDescent="0.3">
      <c r="C496">
        <v>49.36036</v>
      </c>
      <c r="D496">
        <v>132.77077</v>
      </c>
    </row>
    <row r="497" spans="3:4" x14ac:dyDescent="0.3">
      <c r="C497">
        <v>49.45946</v>
      </c>
      <c r="D497">
        <v>134.59280999999999</v>
      </c>
    </row>
    <row r="498" spans="3:4" x14ac:dyDescent="0.3">
      <c r="C498">
        <v>49.55856</v>
      </c>
      <c r="D498">
        <v>136.48580000000001</v>
      </c>
    </row>
    <row r="499" spans="3:4" x14ac:dyDescent="0.3">
      <c r="C499">
        <v>49.65766</v>
      </c>
      <c r="D499">
        <v>138.45017999999999</v>
      </c>
    </row>
    <row r="500" spans="3:4" x14ac:dyDescent="0.3">
      <c r="C500">
        <v>49.75676</v>
      </c>
      <c r="D500">
        <v>140.48622</v>
      </c>
    </row>
    <row r="501" spans="3:4" x14ac:dyDescent="0.3">
      <c r="C501">
        <v>49.85586</v>
      </c>
      <c r="D501">
        <v>142.59404000000001</v>
      </c>
    </row>
    <row r="502" spans="3:4" x14ac:dyDescent="0.3">
      <c r="C502">
        <v>49.954949999999997</v>
      </c>
      <c r="D502">
        <v>144.77359000000001</v>
      </c>
    </row>
    <row r="503" spans="3:4" x14ac:dyDescent="0.3">
      <c r="C503">
        <v>50.054049999999997</v>
      </c>
      <c r="D503">
        <v>147.02466000000001</v>
      </c>
    </row>
    <row r="504" spans="3:4" x14ac:dyDescent="0.3">
      <c r="C504">
        <v>50.153149999999997</v>
      </c>
      <c r="D504">
        <v>149.34684999999999</v>
      </c>
    </row>
    <row r="505" spans="3:4" x14ac:dyDescent="0.3">
      <c r="C505">
        <v>50.252249999999997</v>
      </c>
      <c r="D505">
        <v>151.73956000000001</v>
      </c>
    </row>
    <row r="506" spans="3:4" x14ac:dyDescent="0.3">
      <c r="C506">
        <v>50.351349999999996</v>
      </c>
      <c r="D506">
        <v>154.20203000000001</v>
      </c>
    </row>
    <row r="507" spans="3:4" x14ac:dyDescent="0.3">
      <c r="C507">
        <v>50.450449999999996</v>
      </c>
      <c r="D507">
        <v>156.73326</v>
      </c>
    </row>
    <row r="508" spans="3:4" x14ac:dyDescent="0.3">
      <c r="C508">
        <v>50.549550000000004</v>
      </c>
      <c r="D508">
        <v>159.33206000000001</v>
      </c>
    </row>
    <row r="509" spans="3:4" x14ac:dyDescent="0.3">
      <c r="C509">
        <v>50.648650000000004</v>
      </c>
      <c r="D509">
        <v>161.99701999999999</v>
      </c>
    </row>
    <row r="510" spans="3:4" x14ac:dyDescent="0.3">
      <c r="C510">
        <v>50.747750000000003</v>
      </c>
      <c r="D510">
        <v>164.72654</v>
      </c>
    </row>
    <row r="511" spans="3:4" x14ac:dyDescent="0.3">
      <c r="C511">
        <v>50.846850000000003</v>
      </c>
      <c r="D511">
        <v>167.51875999999999</v>
      </c>
    </row>
    <row r="512" spans="3:4" x14ac:dyDescent="0.3">
      <c r="C512">
        <v>50.945950000000003</v>
      </c>
      <c r="D512">
        <v>170.37162000000001</v>
      </c>
    </row>
    <row r="513" spans="3:4" x14ac:dyDescent="0.3">
      <c r="C513">
        <v>51.045050000000003</v>
      </c>
      <c r="D513">
        <v>173.28281999999999</v>
      </c>
    </row>
    <row r="514" spans="3:4" x14ac:dyDescent="0.3">
      <c r="C514">
        <v>51.14414</v>
      </c>
      <c r="D514">
        <v>176.24983</v>
      </c>
    </row>
    <row r="515" spans="3:4" x14ac:dyDescent="0.3">
      <c r="C515">
        <v>51.24324</v>
      </c>
      <c r="D515">
        <v>179.26990000000001</v>
      </c>
    </row>
    <row r="516" spans="3:4" x14ac:dyDescent="0.3">
      <c r="C516">
        <v>51.34234</v>
      </c>
      <c r="D516">
        <v>182.34003999999999</v>
      </c>
    </row>
    <row r="517" spans="3:4" x14ac:dyDescent="0.3">
      <c r="C517">
        <v>51.44144</v>
      </c>
      <c r="D517">
        <v>185.45703</v>
      </c>
    </row>
    <row r="518" spans="3:4" x14ac:dyDescent="0.3">
      <c r="C518">
        <v>51.54054</v>
      </c>
      <c r="D518">
        <v>188.61742000000001</v>
      </c>
    </row>
    <row r="519" spans="3:4" x14ac:dyDescent="0.3">
      <c r="C519">
        <v>51.63964</v>
      </c>
      <c r="D519">
        <v>191.81754000000001</v>
      </c>
    </row>
    <row r="520" spans="3:4" x14ac:dyDescent="0.3">
      <c r="C520">
        <v>51.73874</v>
      </c>
      <c r="D520">
        <v>195.05350000000001</v>
      </c>
    </row>
    <row r="521" spans="3:4" x14ac:dyDescent="0.3">
      <c r="C521">
        <v>51.83784</v>
      </c>
      <c r="D521">
        <v>198.32118</v>
      </c>
    </row>
    <row r="522" spans="3:4" x14ac:dyDescent="0.3">
      <c r="C522">
        <v>51.93694</v>
      </c>
      <c r="D522">
        <v>201.61625000000001</v>
      </c>
    </row>
    <row r="523" spans="3:4" x14ac:dyDescent="0.3">
      <c r="C523">
        <v>52.03604</v>
      </c>
      <c r="D523">
        <v>204.93418</v>
      </c>
    </row>
    <row r="524" spans="3:4" x14ac:dyDescent="0.3">
      <c r="C524">
        <v>52.13514</v>
      </c>
      <c r="D524">
        <v>208.27025</v>
      </c>
    </row>
    <row r="525" spans="3:4" x14ac:dyDescent="0.3">
      <c r="C525">
        <v>52.234229999999997</v>
      </c>
      <c r="D525">
        <v>211.61953</v>
      </c>
    </row>
    <row r="526" spans="3:4" x14ac:dyDescent="0.3">
      <c r="C526">
        <v>52.333329999999997</v>
      </c>
      <c r="D526">
        <v>214.97692000000001</v>
      </c>
    </row>
    <row r="527" spans="3:4" x14ac:dyDescent="0.3">
      <c r="C527">
        <v>52.432429999999997</v>
      </c>
      <c r="D527">
        <v>218.33715000000001</v>
      </c>
    </row>
    <row r="528" spans="3:4" x14ac:dyDescent="0.3">
      <c r="C528">
        <v>52.531529999999997</v>
      </c>
      <c r="D528">
        <v>221.69480999999999</v>
      </c>
    </row>
    <row r="529" spans="3:4" x14ac:dyDescent="0.3">
      <c r="C529">
        <v>52.630629999999996</v>
      </c>
      <c r="D529">
        <v>225.04432</v>
      </c>
    </row>
    <row r="530" spans="3:4" x14ac:dyDescent="0.3">
      <c r="C530">
        <v>52.729730000000004</v>
      </c>
      <c r="D530">
        <v>228.37997999999999</v>
      </c>
    </row>
    <row r="531" spans="3:4" x14ac:dyDescent="0.3">
      <c r="C531">
        <v>52.828830000000004</v>
      </c>
      <c r="D531">
        <v>231.69596999999999</v>
      </c>
    </row>
    <row r="532" spans="3:4" x14ac:dyDescent="0.3">
      <c r="C532">
        <v>52.927930000000003</v>
      </c>
      <c r="D532">
        <v>234.98636999999999</v>
      </c>
    </row>
    <row r="533" spans="3:4" x14ac:dyDescent="0.3">
      <c r="C533">
        <v>53.027030000000003</v>
      </c>
      <c r="D533">
        <v>238.24518</v>
      </c>
    </row>
    <row r="534" spans="3:4" x14ac:dyDescent="0.3">
      <c r="C534">
        <v>53.126130000000003</v>
      </c>
      <c r="D534">
        <v>241.46633</v>
      </c>
    </row>
    <row r="535" spans="3:4" x14ac:dyDescent="0.3">
      <c r="C535">
        <v>53.225230000000003</v>
      </c>
      <c r="D535">
        <v>244.64367999999999</v>
      </c>
    </row>
    <row r="536" spans="3:4" x14ac:dyDescent="0.3">
      <c r="C536">
        <v>53.32432</v>
      </c>
      <c r="D536">
        <v>247.77109999999999</v>
      </c>
    </row>
    <row r="537" spans="3:4" x14ac:dyDescent="0.3">
      <c r="C537">
        <v>53.42342</v>
      </c>
      <c r="D537">
        <v>250.8424</v>
      </c>
    </row>
    <row r="538" spans="3:4" x14ac:dyDescent="0.3">
      <c r="C538">
        <v>53.52252</v>
      </c>
      <c r="D538">
        <v>253.85141999999999</v>
      </c>
    </row>
    <row r="539" spans="3:4" x14ac:dyDescent="0.3">
      <c r="C539">
        <v>53.62162</v>
      </c>
      <c r="D539">
        <v>256.79201999999998</v>
      </c>
    </row>
    <row r="540" spans="3:4" x14ac:dyDescent="0.3">
      <c r="C540">
        <v>53.72072</v>
      </c>
      <c r="D540">
        <v>259.65809000000002</v>
      </c>
    </row>
    <row r="541" spans="3:4" x14ac:dyDescent="0.3">
      <c r="C541">
        <v>53.81982</v>
      </c>
      <c r="D541">
        <v>262.44362000000001</v>
      </c>
    </row>
    <row r="542" spans="3:4" x14ac:dyDescent="0.3">
      <c r="C542">
        <v>53.91892</v>
      </c>
      <c r="D542">
        <v>265.14263999999997</v>
      </c>
    </row>
    <row r="543" spans="3:4" x14ac:dyDescent="0.3">
      <c r="C543">
        <v>54.01802</v>
      </c>
      <c r="D543">
        <v>267.74930999999998</v>
      </c>
    </row>
    <row r="544" spans="3:4" x14ac:dyDescent="0.3">
      <c r="C544">
        <v>54.11712</v>
      </c>
      <c r="D544">
        <v>270.25790999999998</v>
      </c>
    </row>
    <row r="545" spans="3:4" x14ac:dyDescent="0.3">
      <c r="C545">
        <v>54.21622</v>
      </c>
      <c r="D545">
        <v>272.66286000000002</v>
      </c>
    </row>
    <row r="546" spans="3:4" x14ac:dyDescent="0.3">
      <c r="C546">
        <v>54.31532</v>
      </c>
      <c r="D546">
        <v>274.95875000000001</v>
      </c>
    </row>
    <row r="547" spans="3:4" x14ac:dyDescent="0.3">
      <c r="C547">
        <v>54.414409999999997</v>
      </c>
      <c r="D547">
        <v>277.14033999999998</v>
      </c>
    </row>
    <row r="548" spans="3:4" x14ac:dyDescent="0.3">
      <c r="C548">
        <v>54.513509999999997</v>
      </c>
      <c r="D548">
        <v>279.20260999999999</v>
      </c>
    </row>
    <row r="549" spans="3:4" x14ac:dyDescent="0.3">
      <c r="C549">
        <v>54.612609999999997</v>
      </c>
      <c r="D549">
        <v>281.14073999999999</v>
      </c>
    </row>
    <row r="550" spans="3:4" x14ac:dyDescent="0.3">
      <c r="C550">
        <v>54.711709999999997</v>
      </c>
      <c r="D550">
        <v>282.95015999999998</v>
      </c>
    </row>
    <row r="551" spans="3:4" x14ac:dyDescent="0.3">
      <c r="C551">
        <v>54.810809999999996</v>
      </c>
      <c r="D551">
        <v>284.62655999999998</v>
      </c>
    </row>
    <row r="552" spans="3:4" x14ac:dyDescent="0.3">
      <c r="C552">
        <v>54.909910000000004</v>
      </c>
      <c r="D552">
        <v>286.16586999999998</v>
      </c>
    </row>
    <row r="553" spans="3:4" x14ac:dyDescent="0.3">
      <c r="C553">
        <v>55.009010000000004</v>
      </c>
      <c r="D553">
        <v>287.56434999999999</v>
      </c>
    </row>
    <row r="554" spans="3:4" x14ac:dyDescent="0.3">
      <c r="C554">
        <v>55.108110000000003</v>
      </c>
      <c r="D554">
        <v>288.81851999999998</v>
      </c>
    </row>
    <row r="555" spans="3:4" x14ac:dyDescent="0.3">
      <c r="C555">
        <v>55.207210000000003</v>
      </c>
      <c r="D555">
        <v>289.92523999999997</v>
      </c>
    </row>
    <row r="556" spans="3:4" x14ac:dyDescent="0.3">
      <c r="C556">
        <v>55.306310000000003</v>
      </c>
      <c r="D556">
        <v>290.88166999999999</v>
      </c>
    </row>
    <row r="557" spans="3:4" x14ac:dyDescent="0.3">
      <c r="C557">
        <v>55.405410000000003</v>
      </c>
      <c r="D557">
        <v>291.68531999999999</v>
      </c>
    </row>
    <row r="558" spans="3:4" x14ac:dyDescent="0.3">
      <c r="C558">
        <v>55.5045</v>
      </c>
      <c r="D558">
        <v>292.33404999999999</v>
      </c>
    </row>
    <row r="559" spans="3:4" x14ac:dyDescent="0.3">
      <c r="C559">
        <v>55.6036</v>
      </c>
      <c r="D559">
        <v>292.82605999999998</v>
      </c>
    </row>
    <row r="560" spans="3:4" x14ac:dyDescent="0.3">
      <c r="C560">
        <v>55.7027</v>
      </c>
      <c r="D560">
        <v>293.15992999999997</v>
      </c>
    </row>
    <row r="561" spans="3:4" x14ac:dyDescent="0.3">
      <c r="C561">
        <v>55.8018</v>
      </c>
      <c r="D561">
        <v>293.33456999999999</v>
      </c>
    </row>
    <row r="562" spans="3:4" x14ac:dyDescent="0.3">
      <c r="C562">
        <v>55.9009</v>
      </c>
      <c r="D562">
        <v>293.34930000000003</v>
      </c>
    </row>
    <row r="563" spans="3:4" x14ac:dyDescent="0.3">
      <c r="C563">
        <v>56</v>
      </c>
      <c r="D563">
        <v>293.20377999999999</v>
      </c>
    </row>
    <row r="564" spans="3:4" x14ac:dyDescent="0.3">
      <c r="C564">
        <v>56.0991</v>
      </c>
      <c r="D564">
        <v>292.89807000000002</v>
      </c>
    </row>
    <row r="565" spans="3:4" x14ac:dyDescent="0.3">
      <c r="C565">
        <v>56.1982</v>
      </c>
      <c r="D565">
        <v>292.43257999999997</v>
      </c>
    </row>
    <row r="566" spans="3:4" x14ac:dyDescent="0.3">
      <c r="C566">
        <v>56.2973</v>
      </c>
      <c r="D566">
        <v>291.80811</v>
      </c>
    </row>
    <row r="567" spans="3:4" x14ac:dyDescent="0.3">
      <c r="C567">
        <v>56.3964</v>
      </c>
      <c r="D567">
        <v>291.02582000000001</v>
      </c>
    </row>
    <row r="568" spans="3:4" x14ac:dyDescent="0.3">
      <c r="C568">
        <v>56.4955</v>
      </c>
      <c r="D568">
        <v>290.08724000000001</v>
      </c>
    </row>
    <row r="569" spans="3:4" x14ac:dyDescent="0.3">
      <c r="C569">
        <v>56.594589999999997</v>
      </c>
      <c r="D569">
        <v>288.99425000000002</v>
      </c>
    </row>
    <row r="570" spans="3:4" x14ac:dyDescent="0.3">
      <c r="C570">
        <v>56.693689999999997</v>
      </c>
      <c r="D570">
        <v>287.74909000000002</v>
      </c>
    </row>
    <row r="571" spans="3:4" x14ac:dyDescent="0.3">
      <c r="C571">
        <v>56.792789999999997</v>
      </c>
      <c r="D571">
        <v>286.35433999999998</v>
      </c>
    </row>
    <row r="572" spans="3:4" x14ac:dyDescent="0.3">
      <c r="C572">
        <v>56.891889999999997</v>
      </c>
      <c r="D572">
        <v>284.81290999999999</v>
      </c>
    </row>
    <row r="573" spans="3:4" x14ac:dyDescent="0.3">
      <c r="C573">
        <v>56.990989999999996</v>
      </c>
      <c r="D573">
        <v>283.12801999999999</v>
      </c>
    </row>
    <row r="574" spans="3:4" x14ac:dyDescent="0.3">
      <c r="C574">
        <v>57.090089999999996</v>
      </c>
      <c r="D574">
        <v>281.30322999999999</v>
      </c>
    </row>
    <row r="575" spans="3:4" x14ac:dyDescent="0.3">
      <c r="C575">
        <v>57.189190000000004</v>
      </c>
      <c r="D575">
        <v>279.34237000000002</v>
      </c>
    </row>
    <row r="576" spans="3:4" x14ac:dyDescent="0.3">
      <c r="C576">
        <v>57.288290000000003</v>
      </c>
      <c r="D576">
        <v>277.24955999999997</v>
      </c>
    </row>
    <row r="577" spans="3:4" x14ac:dyDescent="0.3">
      <c r="C577">
        <v>57.387390000000003</v>
      </c>
      <c r="D577">
        <v>275.02919000000003</v>
      </c>
    </row>
    <row r="578" spans="3:4" x14ac:dyDescent="0.3">
      <c r="C578">
        <v>57.486490000000003</v>
      </c>
      <c r="D578">
        <v>272.68588</v>
      </c>
    </row>
    <row r="579" spans="3:4" x14ac:dyDescent="0.3">
      <c r="C579">
        <v>57.585590000000003</v>
      </c>
      <c r="D579">
        <v>270.22451999999998</v>
      </c>
    </row>
    <row r="580" spans="3:4" x14ac:dyDescent="0.3">
      <c r="C580">
        <v>57.68468</v>
      </c>
      <c r="D580">
        <v>267.65017999999998</v>
      </c>
    </row>
    <row r="581" spans="3:4" x14ac:dyDescent="0.3">
      <c r="C581">
        <v>57.78378</v>
      </c>
      <c r="D581">
        <v>264.96814999999998</v>
      </c>
    </row>
    <row r="582" spans="3:4" x14ac:dyDescent="0.3">
      <c r="C582">
        <v>57.88288</v>
      </c>
      <c r="D582">
        <v>262.18387000000001</v>
      </c>
    </row>
    <row r="583" spans="3:4" x14ac:dyDescent="0.3">
      <c r="C583">
        <v>57.98198</v>
      </c>
      <c r="D583">
        <v>259.30297999999999</v>
      </c>
    </row>
    <row r="584" spans="3:4" x14ac:dyDescent="0.3">
      <c r="C584">
        <v>58.08108</v>
      </c>
      <c r="D584">
        <v>256.33121999999997</v>
      </c>
    </row>
    <row r="585" spans="3:4" x14ac:dyDescent="0.3">
      <c r="C585">
        <v>58.18018</v>
      </c>
      <c r="D585">
        <v>253.27446</v>
      </c>
    </row>
    <row r="586" spans="3:4" x14ac:dyDescent="0.3">
      <c r="C586">
        <v>58.27928</v>
      </c>
      <c r="D586">
        <v>250.13869</v>
      </c>
    </row>
    <row r="587" spans="3:4" x14ac:dyDescent="0.3">
      <c r="C587">
        <v>58.37838</v>
      </c>
      <c r="D587">
        <v>246.92994999999999</v>
      </c>
    </row>
    <row r="588" spans="3:4" x14ac:dyDescent="0.3">
      <c r="C588">
        <v>58.47748</v>
      </c>
      <c r="D588">
        <v>243.65434999999999</v>
      </c>
    </row>
    <row r="589" spans="3:4" x14ac:dyDescent="0.3">
      <c r="C589">
        <v>58.57658</v>
      </c>
      <c r="D589">
        <v>240.31805</v>
      </c>
    </row>
    <row r="590" spans="3:4" x14ac:dyDescent="0.3">
      <c r="C590">
        <v>58.67568</v>
      </c>
      <c r="D590">
        <v>236.92721</v>
      </c>
    </row>
    <row r="591" spans="3:4" x14ac:dyDescent="0.3">
      <c r="C591">
        <v>58.774769999999997</v>
      </c>
      <c r="D591">
        <v>233.488</v>
      </c>
    </row>
    <row r="592" spans="3:4" x14ac:dyDescent="0.3">
      <c r="C592">
        <v>58.873869999999997</v>
      </c>
      <c r="D592">
        <v>230.00657000000001</v>
      </c>
    </row>
    <row r="593" spans="3:4" x14ac:dyDescent="0.3">
      <c r="C593">
        <v>58.972969999999997</v>
      </c>
      <c r="D593">
        <v>226.48903999999999</v>
      </c>
    </row>
    <row r="594" spans="3:4" x14ac:dyDescent="0.3">
      <c r="C594">
        <v>59.072069999999997</v>
      </c>
      <c r="D594">
        <v>222.94146000000001</v>
      </c>
    </row>
    <row r="595" spans="3:4" x14ac:dyDescent="0.3">
      <c r="C595">
        <v>59.171169999999996</v>
      </c>
      <c r="D595">
        <v>219.36981</v>
      </c>
    </row>
    <row r="596" spans="3:4" x14ac:dyDescent="0.3">
      <c r="C596">
        <v>59.270269999999996</v>
      </c>
      <c r="D596">
        <v>215.77997999999999</v>
      </c>
    </row>
    <row r="597" spans="3:4" x14ac:dyDescent="0.3">
      <c r="C597">
        <v>59.369370000000004</v>
      </c>
      <c r="D597">
        <v>212.17778000000001</v>
      </c>
    </row>
    <row r="598" spans="3:4" x14ac:dyDescent="0.3">
      <c r="C598">
        <v>59.468470000000003</v>
      </c>
      <c r="D598">
        <v>208.56886</v>
      </c>
    </row>
    <row r="599" spans="3:4" x14ac:dyDescent="0.3">
      <c r="C599">
        <v>59.567570000000003</v>
      </c>
      <c r="D599">
        <v>204.95876999999999</v>
      </c>
    </row>
    <row r="600" spans="3:4" x14ac:dyDescent="0.3">
      <c r="C600">
        <v>59.666670000000003</v>
      </c>
      <c r="D600">
        <v>201.35288</v>
      </c>
    </row>
    <row r="601" spans="3:4" x14ac:dyDescent="0.3">
      <c r="C601">
        <v>59.765770000000003</v>
      </c>
      <c r="D601">
        <v>197.75641999999999</v>
      </c>
    </row>
    <row r="602" spans="3:4" x14ac:dyDescent="0.3">
      <c r="C602">
        <v>59.86486</v>
      </c>
      <c r="D602">
        <v>194.17445000000001</v>
      </c>
    </row>
    <row r="603" spans="3:4" x14ac:dyDescent="0.3">
      <c r="C603">
        <v>59.96396</v>
      </c>
      <c r="D603">
        <v>190.61184</v>
      </c>
    </row>
    <row r="604" spans="3:4" x14ac:dyDescent="0.3">
      <c r="C604">
        <v>60.06306</v>
      </c>
      <c r="D604">
        <v>187.07327000000001</v>
      </c>
    </row>
    <row r="605" spans="3:4" x14ac:dyDescent="0.3">
      <c r="C605">
        <v>60.16216</v>
      </c>
      <c r="D605">
        <v>183.56322</v>
      </c>
    </row>
    <row r="606" spans="3:4" x14ac:dyDescent="0.3">
      <c r="C606">
        <v>60.26126</v>
      </c>
      <c r="D606">
        <v>180.08596</v>
      </c>
    </row>
    <row r="607" spans="3:4" x14ac:dyDescent="0.3">
      <c r="C607">
        <v>60.36036</v>
      </c>
      <c r="D607">
        <v>176.64555999999999</v>
      </c>
    </row>
    <row r="608" spans="3:4" x14ac:dyDescent="0.3">
      <c r="C608">
        <v>60.45946</v>
      </c>
      <c r="D608">
        <v>173.24583999999999</v>
      </c>
    </row>
    <row r="609" spans="3:4" x14ac:dyDescent="0.3">
      <c r="C609">
        <v>60.55856</v>
      </c>
      <c r="D609">
        <v>169.89043000000001</v>
      </c>
    </row>
    <row r="610" spans="3:4" x14ac:dyDescent="0.3">
      <c r="C610">
        <v>60.65766</v>
      </c>
      <c r="D610">
        <v>166.58270999999999</v>
      </c>
    </row>
    <row r="611" spans="3:4" x14ac:dyDescent="0.3">
      <c r="C611">
        <v>60.75676</v>
      </c>
      <c r="D611">
        <v>163.32585</v>
      </c>
    </row>
    <row r="612" spans="3:4" x14ac:dyDescent="0.3">
      <c r="C612">
        <v>60.85586</v>
      </c>
      <c r="D612">
        <v>160.12277</v>
      </c>
    </row>
    <row r="613" spans="3:4" x14ac:dyDescent="0.3">
      <c r="C613">
        <v>60.954949999999997</v>
      </c>
      <c r="D613">
        <v>156.97617</v>
      </c>
    </row>
    <row r="614" spans="3:4" x14ac:dyDescent="0.3">
      <c r="C614">
        <v>61.054049999999997</v>
      </c>
      <c r="D614">
        <v>153.88852</v>
      </c>
    </row>
    <row r="615" spans="3:4" x14ac:dyDescent="0.3">
      <c r="C615">
        <v>61.153149999999997</v>
      </c>
      <c r="D615">
        <v>150.86206000000001</v>
      </c>
    </row>
    <row r="616" spans="3:4" x14ac:dyDescent="0.3">
      <c r="C616">
        <v>61.252249999999997</v>
      </c>
      <c r="D616">
        <v>147.89879999999999</v>
      </c>
    </row>
    <row r="617" spans="3:4" x14ac:dyDescent="0.3">
      <c r="C617">
        <v>61.351349999999996</v>
      </c>
      <c r="D617">
        <v>145.00051999999999</v>
      </c>
    </row>
    <row r="618" spans="3:4" x14ac:dyDescent="0.3">
      <c r="C618">
        <v>61.450449999999996</v>
      </c>
      <c r="D618">
        <v>142.16878</v>
      </c>
    </row>
    <row r="619" spans="3:4" x14ac:dyDescent="0.3">
      <c r="C619">
        <v>61.549550000000004</v>
      </c>
      <c r="D619">
        <v>139.40495000000001</v>
      </c>
    </row>
    <row r="620" spans="3:4" x14ac:dyDescent="0.3">
      <c r="C620">
        <v>61.648650000000004</v>
      </c>
      <c r="D620">
        <v>136.71014</v>
      </c>
    </row>
    <row r="621" spans="3:4" x14ac:dyDescent="0.3">
      <c r="C621">
        <v>61.747750000000003</v>
      </c>
      <c r="D621">
        <v>134.08530999999999</v>
      </c>
    </row>
    <row r="622" spans="3:4" x14ac:dyDescent="0.3">
      <c r="C622">
        <v>61.846850000000003</v>
      </c>
      <c r="D622">
        <v>131.53117</v>
      </c>
    </row>
    <row r="623" spans="3:4" x14ac:dyDescent="0.3">
      <c r="C623">
        <v>61.945950000000003</v>
      </c>
      <c r="D623">
        <v>129.04827</v>
      </c>
    </row>
    <row r="624" spans="3:4" x14ac:dyDescent="0.3">
      <c r="C624">
        <v>62.045050000000003</v>
      </c>
      <c r="D624">
        <v>126.63696</v>
      </c>
    </row>
    <row r="625" spans="3:4" x14ac:dyDescent="0.3">
      <c r="C625">
        <v>62.14414</v>
      </c>
      <c r="D625">
        <v>124.2974</v>
      </c>
    </row>
    <row r="626" spans="3:4" x14ac:dyDescent="0.3">
      <c r="C626">
        <v>62.24324</v>
      </c>
      <c r="D626">
        <v>122.02961999999999</v>
      </c>
    </row>
    <row r="627" spans="3:4" x14ac:dyDescent="0.3">
      <c r="C627">
        <v>62.34234</v>
      </c>
      <c r="D627">
        <v>119.83344</v>
      </c>
    </row>
    <row r="628" spans="3:4" x14ac:dyDescent="0.3">
      <c r="C628">
        <v>62.44144</v>
      </c>
      <c r="D628">
        <v>117.70855</v>
      </c>
    </row>
    <row r="629" spans="3:4" x14ac:dyDescent="0.3">
      <c r="C629">
        <v>62.54054</v>
      </c>
      <c r="D629">
        <v>115.65449</v>
      </c>
    </row>
    <row r="630" spans="3:4" x14ac:dyDescent="0.3">
      <c r="C630">
        <v>62.63964</v>
      </c>
      <c r="D630">
        <v>113.67066</v>
      </c>
    </row>
    <row r="631" spans="3:4" x14ac:dyDescent="0.3">
      <c r="C631">
        <v>62.73874</v>
      </c>
      <c r="D631">
        <v>111.75633000000001</v>
      </c>
    </row>
    <row r="632" spans="3:4" x14ac:dyDescent="0.3">
      <c r="C632">
        <v>62.83784</v>
      </c>
      <c r="D632">
        <v>109.91065999999999</v>
      </c>
    </row>
    <row r="633" spans="3:4" x14ac:dyDescent="0.3">
      <c r="C633">
        <v>62.93694</v>
      </c>
      <c r="D633">
        <v>108.13269</v>
      </c>
    </row>
    <row r="634" spans="3:4" x14ac:dyDescent="0.3">
      <c r="C634">
        <v>63.03604</v>
      </c>
      <c r="D634">
        <v>106.42135</v>
      </c>
    </row>
    <row r="635" spans="3:4" x14ac:dyDescent="0.3">
      <c r="C635">
        <v>63.13514</v>
      </c>
      <c r="D635">
        <v>104.77549</v>
      </c>
    </row>
    <row r="636" spans="3:4" x14ac:dyDescent="0.3">
      <c r="C636">
        <v>63.234229999999997</v>
      </c>
      <c r="D636">
        <v>103.19387</v>
      </c>
    </row>
    <row r="637" spans="3:4" x14ac:dyDescent="0.3">
      <c r="C637">
        <v>63.333329999999997</v>
      </c>
      <c r="D637">
        <v>101.67516999999999</v>
      </c>
    </row>
    <row r="638" spans="3:4" x14ac:dyDescent="0.3">
      <c r="C638">
        <v>63.432429999999997</v>
      </c>
      <c r="D638">
        <v>100.21801000000001</v>
      </c>
    </row>
    <row r="639" spans="3:4" x14ac:dyDescent="0.3">
      <c r="C639">
        <v>63.531529999999997</v>
      </c>
      <c r="D639">
        <v>98.820930000000004</v>
      </c>
    </row>
    <row r="640" spans="3:4" x14ac:dyDescent="0.3">
      <c r="C640">
        <v>63.630629999999996</v>
      </c>
      <c r="D640">
        <v>97.482439999999997</v>
      </c>
    </row>
    <row r="641" spans="3:4" x14ac:dyDescent="0.3">
      <c r="C641">
        <v>63.729730000000004</v>
      </c>
      <c r="D641">
        <v>96.200980000000001</v>
      </c>
    </row>
    <row r="642" spans="3:4" x14ac:dyDescent="0.3">
      <c r="C642">
        <v>63.828830000000004</v>
      </c>
      <c r="D642">
        <v>94.974990000000005</v>
      </c>
    </row>
    <row r="643" spans="3:4" x14ac:dyDescent="0.3">
      <c r="C643">
        <v>63.927930000000003</v>
      </c>
      <c r="D643">
        <v>93.80283</v>
      </c>
    </row>
    <row r="644" spans="3:4" x14ac:dyDescent="0.3">
      <c r="C644">
        <v>64.027029999999996</v>
      </c>
      <c r="D644">
        <v>92.682879999999997</v>
      </c>
    </row>
    <row r="645" spans="3:4" x14ac:dyDescent="0.3">
      <c r="C645">
        <v>64.126130000000003</v>
      </c>
      <c r="D645">
        <v>91.613470000000007</v>
      </c>
    </row>
    <row r="646" spans="3:4" x14ac:dyDescent="0.3">
      <c r="C646">
        <v>64.225229999999996</v>
      </c>
      <c r="D646">
        <v>90.592939999999999</v>
      </c>
    </row>
    <row r="647" spans="3:4" x14ac:dyDescent="0.3">
      <c r="C647">
        <v>64.32432</v>
      </c>
      <c r="D647">
        <v>89.619609999999994</v>
      </c>
    </row>
    <row r="648" spans="3:4" x14ac:dyDescent="0.3">
      <c r="C648">
        <v>64.423419999999993</v>
      </c>
      <c r="D648">
        <v>88.691800000000001</v>
      </c>
    </row>
    <row r="649" spans="3:4" x14ac:dyDescent="0.3">
      <c r="C649">
        <v>64.52252</v>
      </c>
      <c r="D649">
        <v>87.807839999999999</v>
      </c>
    </row>
    <row r="650" spans="3:4" x14ac:dyDescent="0.3">
      <c r="C650">
        <v>64.621619999999993</v>
      </c>
      <c r="D650">
        <v>86.966070000000002</v>
      </c>
    </row>
    <row r="651" spans="3:4" x14ac:dyDescent="0.3">
      <c r="C651">
        <v>64.72072</v>
      </c>
      <c r="D651">
        <v>86.164839999999998</v>
      </c>
    </row>
    <row r="652" spans="3:4" x14ac:dyDescent="0.3">
      <c r="C652">
        <v>64.819820000000007</v>
      </c>
      <c r="D652">
        <v>85.402529999999999</v>
      </c>
    </row>
    <row r="653" spans="3:4" x14ac:dyDescent="0.3">
      <c r="C653">
        <v>64.91892</v>
      </c>
      <c r="D653">
        <v>84.677509999999998</v>
      </c>
    </row>
    <row r="654" spans="3:4" x14ac:dyDescent="0.3">
      <c r="C654">
        <v>65.018020000000007</v>
      </c>
      <c r="D654">
        <v>83.988200000000006</v>
      </c>
    </row>
    <row r="655" spans="3:4" x14ac:dyDescent="0.3">
      <c r="C655">
        <v>65.11712</v>
      </c>
      <c r="D655">
        <v>83.33305</v>
      </c>
    </row>
    <row r="656" spans="3:4" x14ac:dyDescent="0.3">
      <c r="C656">
        <v>65.216220000000007</v>
      </c>
      <c r="D656">
        <v>82.710539999999995</v>
      </c>
    </row>
    <row r="657" spans="3:4" x14ac:dyDescent="0.3">
      <c r="C657">
        <v>65.31532</v>
      </c>
      <c r="D657">
        <v>82.119159999999994</v>
      </c>
    </row>
    <row r="658" spans="3:4" x14ac:dyDescent="0.3">
      <c r="C658">
        <v>65.414410000000004</v>
      </c>
      <c r="D658">
        <v>81.557450000000003</v>
      </c>
    </row>
    <row r="659" spans="3:4" x14ac:dyDescent="0.3">
      <c r="C659">
        <v>65.513509999999997</v>
      </c>
      <c r="D659">
        <v>81.024000000000001</v>
      </c>
    </row>
    <row r="660" spans="3:4" x14ac:dyDescent="0.3">
      <c r="C660">
        <v>65.612610000000004</v>
      </c>
      <c r="D660">
        <v>80.517430000000004</v>
      </c>
    </row>
    <row r="661" spans="3:4" x14ac:dyDescent="0.3">
      <c r="C661">
        <v>65.711709999999997</v>
      </c>
      <c r="D661">
        <v>80.036379999999994</v>
      </c>
    </row>
    <row r="662" spans="3:4" x14ac:dyDescent="0.3">
      <c r="C662">
        <v>65.810810000000004</v>
      </c>
      <c r="D662">
        <v>79.579570000000004</v>
      </c>
    </row>
    <row r="663" spans="3:4" x14ac:dyDescent="0.3">
      <c r="C663">
        <v>65.909909999999996</v>
      </c>
      <c r="D663">
        <v>79.145719999999997</v>
      </c>
    </row>
    <row r="664" spans="3:4" x14ac:dyDescent="0.3">
      <c r="C664">
        <v>66.009010000000004</v>
      </c>
      <c r="D664">
        <v>78.733630000000005</v>
      </c>
    </row>
    <row r="665" spans="3:4" x14ac:dyDescent="0.3">
      <c r="C665">
        <v>66.108109999999996</v>
      </c>
      <c r="D665">
        <v>78.342119999999994</v>
      </c>
    </row>
    <row r="666" spans="3:4" x14ac:dyDescent="0.3">
      <c r="C666">
        <v>66.207210000000003</v>
      </c>
      <c r="D666">
        <v>77.970060000000004</v>
      </c>
    </row>
    <row r="667" spans="3:4" x14ac:dyDescent="0.3">
      <c r="C667">
        <v>66.306309999999996</v>
      </c>
      <c r="D667">
        <v>77.61636</v>
      </c>
    </row>
    <row r="668" spans="3:4" x14ac:dyDescent="0.3">
      <c r="C668">
        <v>66.405410000000003</v>
      </c>
      <c r="D668">
        <v>77.279979999999995</v>
      </c>
    </row>
    <row r="669" spans="3:4" x14ac:dyDescent="0.3">
      <c r="C669">
        <v>66.504499999999993</v>
      </c>
      <c r="D669">
        <v>76.959919999999997</v>
      </c>
    </row>
    <row r="670" spans="3:4" x14ac:dyDescent="0.3">
      <c r="C670">
        <v>66.6036</v>
      </c>
      <c r="D670">
        <v>76.65522</v>
      </c>
    </row>
    <row r="671" spans="3:4" x14ac:dyDescent="0.3">
      <c r="C671">
        <v>66.702699999999993</v>
      </c>
      <c r="D671">
        <v>76.36497</v>
      </c>
    </row>
    <row r="672" spans="3:4" x14ac:dyDescent="0.3">
      <c r="C672">
        <v>66.8018</v>
      </c>
      <c r="D672">
        <v>76.088290000000001</v>
      </c>
    </row>
    <row r="673" spans="3:4" x14ac:dyDescent="0.3">
      <c r="C673">
        <v>66.900899999999993</v>
      </c>
      <c r="D673">
        <v>75.824349999999995</v>
      </c>
    </row>
    <row r="674" spans="3:4" x14ac:dyDescent="0.3">
      <c r="C674">
        <v>67</v>
      </c>
      <c r="D674">
        <v>75.572360000000003</v>
      </c>
    </row>
    <row r="675" spans="3:4" x14ac:dyDescent="0.3">
      <c r="C675">
        <v>67.099100000000007</v>
      </c>
      <c r="D675">
        <v>75.331559999999996</v>
      </c>
    </row>
    <row r="676" spans="3:4" x14ac:dyDescent="0.3">
      <c r="C676">
        <v>67.1982</v>
      </c>
      <c r="D676">
        <v>75.101230000000001</v>
      </c>
    </row>
    <row r="677" spans="3:4" x14ac:dyDescent="0.3">
      <c r="C677">
        <v>67.297300000000007</v>
      </c>
      <c r="D677">
        <v>74.880700000000004</v>
      </c>
    </row>
    <row r="678" spans="3:4" x14ac:dyDescent="0.3">
      <c r="C678">
        <v>67.3964</v>
      </c>
      <c r="D678">
        <v>74.669330000000002</v>
      </c>
    </row>
    <row r="679" spans="3:4" x14ac:dyDescent="0.3">
      <c r="C679">
        <v>67.495500000000007</v>
      </c>
      <c r="D679">
        <v>74.466499999999996</v>
      </c>
    </row>
    <row r="680" spans="3:4" x14ac:dyDescent="0.3">
      <c r="C680">
        <v>67.594589999999997</v>
      </c>
      <c r="D680">
        <v>74.271649999999994</v>
      </c>
    </row>
    <row r="681" spans="3:4" x14ac:dyDescent="0.3">
      <c r="C681">
        <v>67.693690000000004</v>
      </c>
      <c r="D681">
        <v>74.084220000000002</v>
      </c>
    </row>
    <row r="682" spans="3:4" x14ac:dyDescent="0.3">
      <c r="C682">
        <v>67.792789999999997</v>
      </c>
      <c r="D682">
        <v>73.903710000000004</v>
      </c>
    </row>
    <row r="683" spans="3:4" x14ac:dyDescent="0.3">
      <c r="C683">
        <v>67.891890000000004</v>
      </c>
      <c r="D683">
        <v>73.729640000000003</v>
      </c>
    </row>
    <row r="684" spans="3:4" x14ac:dyDescent="0.3">
      <c r="C684">
        <v>67.990989999999996</v>
      </c>
      <c r="D684">
        <v>73.56156</v>
      </c>
    </row>
    <row r="685" spans="3:4" x14ac:dyDescent="0.3">
      <c r="C685">
        <v>68.090090000000004</v>
      </c>
      <c r="D685">
        <v>73.399029999999996</v>
      </c>
    </row>
    <row r="686" spans="3:4" x14ac:dyDescent="0.3">
      <c r="C686">
        <v>68.189189999999996</v>
      </c>
      <c r="D686">
        <v>73.241669999999999</v>
      </c>
    </row>
    <row r="687" spans="3:4" x14ac:dyDescent="0.3">
      <c r="C687">
        <v>68.288290000000003</v>
      </c>
      <c r="D687">
        <v>73.089089999999999</v>
      </c>
    </row>
    <row r="688" spans="3:4" x14ac:dyDescent="0.3">
      <c r="C688">
        <v>68.387389999999996</v>
      </c>
      <c r="D688">
        <v>72.940960000000004</v>
      </c>
    </row>
    <row r="689" spans="3:4" x14ac:dyDescent="0.3">
      <c r="C689">
        <v>68.486490000000003</v>
      </c>
      <c r="D689">
        <v>72.796930000000003</v>
      </c>
    </row>
    <row r="690" spans="3:4" x14ac:dyDescent="0.3">
      <c r="C690">
        <v>68.585589999999996</v>
      </c>
      <c r="D690">
        <v>72.656720000000007</v>
      </c>
    </row>
    <row r="691" spans="3:4" x14ac:dyDescent="0.3">
      <c r="C691">
        <v>68.68468</v>
      </c>
      <c r="D691">
        <v>72.520030000000006</v>
      </c>
    </row>
    <row r="692" spans="3:4" x14ac:dyDescent="0.3">
      <c r="C692">
        <v>68.783779999999993</v>
      </c>
      <c r="D692">
        <v>72.386589999999998</v>
      </c>
    </row>
    <row r="693" spans="3:4" x14ac:dyDescent="0.3">
      <c r="C693">
        <v>68.88288</v>
      </c>
      <c r="D693">
        <v>72.256169999999997</v>
      </c>
    </row>
    <row r="694" spans="3:4" x14ac:dyDescent="0.3">
      <c r="C694">
        <v>68.981979999999993</v>
      </c>
      <c r="D694">
        <v>72.128540000000001</v>
      </c>
    </row>
    <row r="695" spans="3:4" x14ac:dyDescent="0.3">
      <c r="C695">
        <v>69.08108</v>
      </c>
      <c r="D695">
        <v>72.003469999999993</v>
      </c>
    </row>
    <row r="696" spans="3:4" x14ac:dyDescent="0.3">
      <c r="C696">
        <v>69.180179999999993</v>
      </c>
      <c r="D696">
        <v>71.880769999999998</v>
      </c>
    </row>
    <row r="697" spans="3:4" x14ac:dyDescent="0.3">
      <c r="C697">
        <v>69.27928</v>
      </c>
      <c r="D697">
        <v>71.760270000000006</v>
      </c>
    </row>
    <row r="698" spans="3:4" x14ac:dyDescent="0.3">
      <c r="C698">
        <v>69.378380000000007</v>
      </c>
      <c r="D698">
        <v>71.641779999999997</v>
      </c>
    </row>
    <row r="699" spans="3:4" x14ac:dyDescent="0.3">
      <c r="C699">
        <v>69.47748</v>
      </c>
      <c r="D699">
        <v>71.52516</v>
      </c>
    </row>
    <row r="700" spans="3:4" x14ac:dyDescent="0.3">
      <c r="C700">
        <v>69.576580000000007</v>
      </c>
      <c r="D700">
        <v>71.410250000000005</v>
      </c>
    </row>
    <row r="701" spans="3:4" x14ac:dyDescent="0.3">
      <c r="C701">
        <v>69.67568</v>
      </c>
      <c r="D701">
        <v>71.296940000000006</v>
      </c>
    </row>
    <row r="702" spans="3:4" x14ac:dyDescent="0.3">
      <c r="C702">
        <v>69.774770000000004</v>
      </c>
      <c r="D702">
        <v>71.185079999999999</v>
      </c>
    </row>
    <row r="703" spans="3:4" x14ac:dyDescent="0.3">
      <c r="C703">
        <v>69.873869999999997</v>
      </c>
      <c r="D703">
        <v>71.074569999999994</v>
      </c>
    </row>
    <row r="704" spans="3:4" x14ac:dyDescent="0.3">
      <c r="C704">
        <v>69.972970000000004</v>
      </c>
      <c r="D704">
        <v>70.965310000000002</v>
      </c>
    </row>
    <row r="705" spans="3:4" x14ac:dyDescent="0.3">
      <c r="C705">
        <v>70.072069999999997</v>
      </c>
      <c r="D705">
        <v>70.857200000000006</v>
      </c>
    </row>
    <row r="706" spans="3:4" x14ac:dyDescent="0.3">
      <c r="C706">
        <v>70.171170000000004</v>
      </c>
      <c r="D706">
        <v>70.750140000000002</v>
      </c>
    </row>
    <row r="707" spans="3:4" x14ac:dyDescent="0.3">
      <c r="C707">
        <v>70.270269999999996</v>
      </c>
      <c r="D707">
        <v>70.644069999999999</v>
      </c>
    </row>
    <row r="708" spans="3:4" x14ac:dyDescent="0.3">
      <c r="C708">
        <v>70.369370000000004</v>
      </c>
      <c r="D708">
        <v>70.538899999999998</v>
      </c>
    </row>
    <row r="709" spans="3:4" x14ac:dyDescent="0.3">
      <c r="C709">
        <v>70.468469999999996</v>
      </c>
      <c r="D709">
        <v>70.434579999999997</v>
      </c>
    </row>
    <row r="710" spans="3:4" x14ac:dyDescent="0.3">
      <c r="C710">
        <v>70.567570000000003</v>
      </c>
      <c r="D710">
        <v>70.331029999999998</v>
      </c>
    </row>
    <row r="711" spans="3:4" x14ac:dyDescent="0.3">
      <c r="C711">
        <v>70.666669999999996</v>
      </c>
      <c r="D711">
        <v>70.228189999999998</v>
      </c>
    </row>
    <row r="712" spans="3:4" x14ac:dyDescent="0.3">
      <c r="C712">
        <v>70.765770000000003</v>
      </c>
      <c r="D712">
        <v>70.12603</v>
      </c>
    </row>
    <row r="713" spans="3:4" x14ac:dyDescent="0.3">
      <c r="C713">
        <v>70.864859999999993</v>
      </c>
      <c r="D713">
        <v>70.02449</v>
      </c>
    </row>
    <row r="714" spans="3:4" x14ac:dyDescent="0.3">
      <c r="C714">
        <v>70.96396</v>
      </c>
      <c r="D714">
        <v>69.92353</v>
      </c>
    </row>
    <row r="715" spans="3:4" x14ac:dyDescent="0.3">
      <c r="C715">
        <v>71.063059999999993</v>
      </c>
      <c r="D715">
        <v>69.82311</v>
      </c>
    </row>
    <row r="716" spans="3:4" x14ac:dyDescent="0.3">
      <c r="C716">
        <v>71.16216</v>
      </c>
      <c r="D716">
        <v>69.723190000000002</v>
      </c>
    </row>
    <row r="717" spans="3:4" x14ac:dyDescent="0.3">
      <c r="C717">
        <v>71.261259999999993</v>
      </c>
      <c r="D717">
        <v>69.623739999999998</v>
      </c>
    </row>
    <row r="718" spans="3:4" x14ac:dyDescent="0.3">
      <c r="C718">
        <v>71.36036</v>
      </c>
      <c r="D718">
        <v>69.524739999999994</v>
      </c>
    </row>
    <row r="719" spans="3:4" x14ac:dyDescent="0.3">
      <c r="C719">
        <v>71.459460000000007</v>
      </c>
      <c r="D719">
        <v>69.426150000000007</v>
      </c>
    </row>
    <row r="720" spans="3:4" x14ac:dyDescent="0.3">
      <c r="C720">
        <v>71.55856</v>
      </c>
      <c r="D720">
        <v>69.327950000000001</v>
      </c>
    </row>
    <row r="721" spans="3:4" x14ac:dyDescent="0.3">
      <c r="C721">
        <v>71.657660000000007</v>
      </c>
      <c r="D721">
        <v>69.230130000000003</v>
      </c>
    </row>
    <row r="722" spans="3:4" x14ac:dyDescent="0.3">
      <c r="C722">
        <v>71.75676</v>
      </c>
      <c r="D722">
        <v>69.132660000000001</v>
      </c>
    </row>
    <row r="723" spans="3:4" x14ac:dyDescent="0.3">
      <c r="C723">
        <v>71.855860000000007</v>
      </c>
      <c r="D723">
        <v>69.035520000000005</v>
      </c>
    </row>
    <row r="724" spans="3:4" x14ac:dyDescent="0.3">
      <c r="C724">
        <v>71.954949999999997</v>
      </c>
      <c r="D724">
        <v>68.938699999999997</v>
      </c>
    </row>
    <row r="725" spans="3:4" x14ac:dyDescent="0.3">
      <c r="C725">
        <v>72.054050000000004</v>
      </c>
      <c r="D725">
        <v>68.842179999999999</v>
      </c>
    </row>
    <row r="726" spans="3:4" x14ac:dyDescent="0.3">
      <c r="C726">
        <v>72.153149999999997</v>
      </c>
      <c r="D726">
        <v>68.745949999999993</v>
      </c>
    </row>
    <row r="727" spans="3:4" x14ac:dyDescent="0.3">
      <c r="C727">
        <v>72.252250000000004</v>
      </c>
      <c r="D727">
        <v>68.650000000000006</v>
      </c>
    </row>
    <row r="728" spans="3:4" x14ac:dyDescent="0.3">
      <c r="C728">
        <v>72.351349999999996</v>
      </c>
      <c r="D728">
        <v>68.554320000000004</v>
      </c>
    </row>
    <row r="729" spans="3:4" x14ac:dyDescent="0.3">
      <c r="C729">
        <v>72.450450000000004</v>
      </c>
      <c r="D729">
        <v>68.458889999999997</v>
      </c>
    </row>
    <row r="730" spans="3:4" x14ac:dyDescent="0.3">
      <c r="C730">
        <v>72.549549999999996</v>
      </c>
      <c r="D730">
        <v>68.363720000000001</v>
      </c>
    </row>
    <row r="731" spans="3:4" x14ac:dyDescent="0.3">
      <c r="C731">
        <v>72.648650000000004</v>
      </c>
      <c r="D731">
        <v>68.268789999999996</v>
      </c>
    </row>
    <row r="732" spans="3:4" x14ac:dyDescent="0.3">
      <c r="C732">
        <v>72.747749999999996</v>
      </c>
      <c r="D732">
        <v>68.174090000000007</v>
      </c>
    </row>
    <row r="733" spans="3:4" x14ac:dyDescent="0.3">
      <c r="C733">
        <v>72.846850000000003</v>
      </c>
      <c r="D733">
        <v>68.079629999999995</v>
      </c>
    </row>
    <row r="734" spans="3:4" x14ac:dyDescent="0.3">
      <c r="C734">
        <v>72.945949999999996</v>
      </c>
      <c r="D734">
        <v>67.985389999999995</v>
      </c>
    </row>
    <row r="735" spans="3:4" x14ac:dyDescent="0.3">
      <c r="C735">
        <v>73.045050000000003</v>
      </c>
      <c r="D735">
        <v>67.891369999999995</v>
      </c>
    </row>
    <row r="736" spans="3:4" x14ac:dyDescent="0.3">
      <c r="C736">
        <v>73.144139999999993</v>
      </c>
      <c r="D736">
        <v>67.797560000000004</v>
      </c>
    </row>
    <row r="737" spans="3:4" x14ac:dyDescent="0.3">
      <c r="C737">
        <v>73.24324</v>
      </c>
      <c r="D737">
        <v>67.703969999999998</v>
      </c>
    </row>
    <row r="738" spans="3:4" x14ac:dyDescent="0.3">
      <c r="C738">
        <v>73.342339999999993</v>
      </c>
      <c r="D738">
        <v>67.610579999999999</v>
      </c>
    </row>
    <row r="739" spans="3:4" x14ac:dyDescent="0.3">
      <c r="C739">
        <v>73.44144</v>
      </c>
      <c r="D739">
        <v>67.517399999999995</v>
      </c>
    </row>
    <row r="740" spans="3:4" x14ac:dyDescent="0.3">
      <c r="C740">
        <v>73.540539999999993</v>
      </c>
      <c r="D740">
        <v>67.424419999999998</v>
      </c>
    </row>
    <row r="741" spans="3:4" x14ac:dyDescent="0.3">
      <c r="C741">
        <v>73.63964</v>
      </c>
      <c r="D741">
        <v>67.331639999999993</v>
      </c>
    </row>
    <row r="742" spans="3:4" x14ac:dyDescent="0.3">
      <c r="C742">
        <v>73.738740000000007</v>
      </c>
      <c r="D742">
        <v>67.239059999999995</v>
      </c>
    </row>
    <row r="743" spans="3:4" x14ac:dyDescent="0.3">
      <c r="C743">
        <v>73.83784</v>
      </c>
      <c r="D743">
        <v>67.14667</v>
      </c>
    </row>
    <row r="744" spans="3:4" x14ac:dyDescent="0.3">
      <c r="C744">
        <v>73.936940000000007</v>
      </c>
      <c r="D744">
        <v>67.054479999999998</v>
      </c>
    </row>
    <row r="745" spans="3:4" x14ac:dyDescent="0.3">
      <c r="C745">
        <v>74.03604</v>
      </c>
      <c r="D745">
        <v>66.962479999999999</v>
      </c>
    </row>
    <row r="746" spans="3:4" x14ac:dyDescent="0.3">
      <c r="C746">
        <v>74.135140000000007</v>
      </c>
      <c r="D746">
        <v>66.870670000000004</v>
      </c>
    </row>
    <row r="747" spans="3:4" x14ac:dyDescent="0.3">
      <c r="C747">
        <v>74.234229999999997</v>
      </c>
      <c r="D747">
        <v>66.779049999999998</v>
      </c>
    </row>
    <row r="748" spans="3:4" x14ac:dyDescent="0.3">
      <c r="C748">
        <v>74.333330000000004</v>
      </c>
      <c r="D748">
        <v>66.687619999999995</v>
      </c>
    </row>
    <row r="749" spans="3:4" x14ac:dyDescent="0.3">
      <c r="C749">
        <v>74.432429999999997</v>
      </c>
      <c r="D749">
        <v>66.596379999999996</v>
      </c>
    </row>
    <row r="750" spans="3:4" x14ac:dyDescent="0.3">
      <c r="C750">
        <v>74.531530000000004</v>
      </c>
      <c r="D750">
        <v>66.505319999999998</v>
      </c>
    </row>
    <row r="751" spans="3:4" x14ac:dyDescent="0.3">
      <c r="C751">
        <v>74.630629999999996</v>
      </c>
      <c r="D751">
        <v>66.414460000000005</v>
      </c>
    </row>
    <row r="752" spans="3:4" x14ac:dyDescent="0.3">
      <c r="C752">
        <v>74.729730000000004</v>
      </c>
      <c r="D752">
        <v>66.323769999999996</v>
      </c>
    </row>
    <row r="753" spans="3:4" x14ac:dyDescent="0.3">
      <c r="C753">
        <v>74.828829999999996</v>
      </c>
      <c r="D753">
        <v>66.233279999999993</v>
      </c>
    </row>
    <row r="754" spans="3:4" x14ac:dyDescent="0.3">
      <c r="C754">
        <v>74.927930000000003</v>
      </c>
      <c r="D754">
        <v>66.142970000000005</v>
      </c>
    </row>
    <row r="755" spans="3:4" x14ac:dyDescent="0.3">
      <c r="C755">
        <v>75.027029999999996</v>
      </c>
      <c r="D755">
        <v>66.052840000000003</v>
      </c>
    </row>
    <row r="756" spans="3:4" x14ac:dyDescent="0.3">
      <c r="C756">
        <v>75.126130000000003</v>
      </c>
      <c r="D756">
        <v>65.962900000000005</v>
      </c>
    </row>
    <row r="757" spans="3:4" x14ac:dyDescent="0.3">
      <c r="C757">
        <v>75.225229999999996</v>
      </c>
      <c r="D757">
        <v>65.873140000000006</v>
      </c>
    </row>
    <row r="758" spans="3:4" x14ac:dyDescent="0.3">
      <c r="C758">
        <v>75.32432</v>
      </c>
      <c r="D758">
        <v>65.783569999999997</v>
      </c>
    </row>
    <row r="759" spans="3:4" x14ac:dyDescent="0.3">
      <c r="C759">
        <v>75.423419999999993</v>
      </c>
      <c r="D759">
        <v>65.694180000000003</v>
      </c>
    </row>
    <row r="760" spans="3:4" x14ac:dyDescent="0.3">
      <c r="C760">
        <v>75.52252</v>
      </c>
      <c r="D760">
        <v>65.604969999999994</v>
      </c>
    </row>
    <row r="761" spans="3:4" x14ac:dyDescent="0.3">
      <c r="C761">
        <v>75.621619999999993</v>
      </c>
      <c r="D761">
        <v>65.515940000000001</v>
      </c>
    </row>
    <row r="762" spans="3:4" x14ac:dyDescent="0.3">
      <c r="C762">
        <v>75.72072</v>
      </c>
      <c r="D762">
        <v>65.427099999999996</v>
      </c>
    </row>
    <row r="763" spans="3:4" x14ac:dyDescent="0.3">
      <c r="C763">
        <v>75.819820000000007</v>
      </c>
      <c r="D763">
        <v>65.338440000000006</v>
      </c>
    </row>
    <row r="764" spans="3:4" x14ac:dyDescent="0.3">
      <c r="C764">
        <v>75.91892</v>
      </c>
      <c r="D764">
        <v>65.249970000000005</v>
      </c>
    </row>
    <row r="765" spans="3:4" x14ac:dyDescent="0.3">
      <c r="C765">
        <v>76.018020000000007</v>
      </c>
      <c r="D765">
        <v>65.161670000000001</v>
      </c>
    </row>
    <row r="766" spans="3:4" x14ac:dyDescent="0.3">
      <c r="C766">
        <v>76.11712</v>
      </c>
      <c r="D766">
        <v>65.073560000000001</v>
      </c>
    </row>
    <row r="767" spans="3:4" x14ac:dyDescent="0.3">
      <c r="C767">
        <v>76.216220000000007</v>
      </c>
      <c r="D767">
        <v>64.98563</v>
      </c>
    </row>
    <row r="768" spans="3:4" x14ac:dyDescent="0.3">
      <c r="C768">
        <v>76.31532</v>
      </c>
      <c r="D768">
        <v>64.897880000000001</v>
      </c>
    </row>
    <row r="769" spans="3:4" x14ac:dyDescent="0.3">
      <c r="C769">
        <v>76.414410000000004</v>
      </c>
      <c r="D769">
        <v>64.810320000000004</v>
      </c>
    </row>
    <row r="770" spans="3:4" x14ac:dyDescent="0.3">
      <c r="C770">
        <v>76.513509999999997</v>
      </c>
      <c r="D770">
        <v>64.722939999999994</v>
      </c>
    </row>
    <row r="771" spans="3:4" x14ac:dyDescent="0.3">
      <c r="C771">
        <v>76.612610000000004</v>
      </c>
      <c r="D771">
        <v>64.635739999999998</v>
      </c>
    </row>
    <row r="772" spans="3:4" x14ac:dyDescent="0.3">
      <c r="C772">
        <v>76.711709999999997</v>
      </c>
      <c r="D772">
        <v>64.548720000000003</v>
      </c>
    </row>
    <row r="773" spans="3:4" x14ac:dyDescent="0.3">
      <c r="C773">
        <v>76.810810000000004</v>
      </c>
      <c r="D773">
        <v>64.461879999999994</v>
      </c>
    </row>
    <row r="774" spans="3:4" x14ac:dyDescent="0.3">
      <c r="C774">
        <v>76.909909999999996</v>
      </c>
      <c r="D774">
        <v>64.375230000000002</v>
      </c>
    </row>
    <row r="775" spans="3:4" x14ac:dyDescent="0.3">
      <c r="C775">
        <v>77.009010000000004</v>
      </c>
      <c r="D775">
        <v>64.288749999999993</v>
      </c>
    </row>
    <row r="776" spans="3:4" x14ac:dyDescent="0.3">
      <c r="C776">
        <v>77.108109999999996</v>
      </c>
      <c r="D776">
        <v>64.202460000000002</v>
      </c>
    </row>
    <row r="777" spans="3:4" x14ac:dyDescent="0.3">
      <c r="C777">
        <v>77.207210000000003</v>
      </c>
      <c r="D777">
        <v>64.116349999999997</v>
      </c>
    </row>
    <row r="778" spans="3:4" x14ac:dyDescent="0.3">
      <c r="C778">
        <v>77.306309999999996</v>
      </c>
      <c r="D778">
        <v>64.030429999999996</v>
      </c>
    </row>
    <row r="779" spans="3:4" x14ac:dyDescent="0.3">
      <c r="C779">
        <v>77.405410000000003</v>
      </c>
      <c r="D779">
        <v>63.944679999999998</v>
      </c>
    </row>
    <row r="780" spans="3:4" x14ac:dyDescent="0.3">
      <c r="C780">
        <v>77.504499999999993</v>
      </c>
      <c r="D780">
        <v>63.859119999999997</v>
      </c>
    </row>
    <row r="781" spans="3:4" x14ac:dyDescent="0.3">
      <c r="C781">
        <v>77.6036</v>
      </c>
      <c r="D781">
        <v>63.773739999999997</v>
      </c>
    </row>
    <row r="782" spans="3:4" x14ac:dyDescent="0.3">
      <c r="C782">
        <v>77.702699999999993</v>
      </c>
      <c r="D782">
        <v>63.688540000000003</v>
      </c>
    </row>
    <row r="783" spans="3:4" x14ac:dyDescent="0.3">
      <c r="C783">
        <v>77.8018</v>
      </c>
      <c r="D783">
        <v>63.603520000000003</v>
      </c>
    </row>
    <row r="784" spans="3:4" x14ac:dyDescent="0.3">
      <c r="C784">
        <v>77.900899999999993</v>
      </c>
      <c r="D784">
        <v>63.518680000000003</v>
      </c>
    </row>
    <row r="785" spans="3:4" x14ac:dyDescent="0.3">
      <c r="C785">
        <v>78</v>
      </c>
      <c r="D785">
        <v>63.43403</v>
      </c>
    </row>
    <row r="786" spans="3:4" x14ac:dyDescent="0.3">
      <c r="C786">
        <v>78.099100000000007</v>
      </c>
      <c r="D786">
        <v>63.349559999999997</v>
      </c>
    </row>
    <row r="787" spans="3:4" x14ac:dyDescent="0.3">
      <c r="C787">
        <v>78.1982</v>
      </c>
      <c r="D787">
        <v>63.265270000000001</v>
      </c>
    </row>
    <row r="788" spans="3:4" x14ac:dyDescent="0.3">
      <c r="C788">
        <v>78.297300000000007</v>
      </c>
      <c r="D788">
        <v>63.181159999999998</v>
      </c>
    </row>
    <row r="789" spans="3:4" x14ac:dyDescent="0.3">
      <c r="C789">
        <v>78.3964</v>
      </c>
      <c r="D789">
        <v>63.097230000000003</v>
      </c>
    </row>
    <row r="790" spans="3:4" x14ac:dyDescent="0.3">
      <c r="C790">
        <v>78.495500000000007</v>
      </c>
      <c r="D790">
        <v>63.013489999999997</v>
      </c>
    </row>
    <row r="791" spans="3:4" x14ac:dyDescent="0.3">
      <c r="C791">
        <v>78.594589999999997</v>
      </c>
      <c r="D791">
        <v>62.929929999999999</v>
      </c>
    </row>
    <row r="792" spans="3:4" x14ac:dyDescent="0.3">
      <c r="C792">
        <v>78.693690000000004</v>
      </c>
      <c r="D792">
        <v>62.846539999999997</v>
      </c>
    </row>
    <row r="793" spans="3:4" x14ac:dyDescent="0.3">
      <c r="C793">
        <v>78.792789999999997</v>
      </c>
      <c r="D793">
        <v>62.763350000000003</v>
      </c>
    </row>
    <row r="794" spans="3:4" x14ac:dyDescent="0.3">
      <c r="C794">
        <v>78.891890000000004</v>
      </c>
      <c r="D794">
        <v>62.680329999999998</v>
      </c>
    </row>
    <row r="795" spans="3:4" x14ac:dyDescent="0.3">
      <c r="C795">
        <v>78.990989999999996</v>
      </c>
      <c r="D795">
        <v>62.597490000000001</v>
      </c>
    </row>
    <row r="796" spans="3:4" x14ac:dyDescent="0.3">
      <c r="C796">
        <v>79.090090000000004</v>
      </c>
      <c r="D796">
        <v>62.51484</v>
      </c>
    </row>
    <row r="797" spans="3:4" x14ac:dyDescent="0.3">
      <c r="C797">
        <v>79.189189999999996</v>
      </c>
      <c r="D797">
        <v>62.432369999999999</v>
      </c>
    </row>
    <row r="798" spans="3:4" x14ac:dyDescent="0.3">
      <c r="C798">
        <v>79.288290000000003</v>
      </c>
      <c r="D798">
        <v>62.350079999999998</v>
      </c>
    </row>
    <row r="799" spans="3:4" x14ac:dyDescent="0.3">
      <c r="C799">
        <v>79.387389999999996</v>
      </c>
      <c r="D799">
        <v>62.267969999999998</v>
      </c>
    </row>
    <row r="800" spans="3:4" x14ac:dyDescent="0.3">
      <c r="C800">
        <v>79.486490000000003</v>
      </c>
      <c r="D800">
        <v>62.186039999999998</v>
      </c>
    </row>
    <row r="801" spans="3:4" x14ac:dyDescent="0.3">
      <c r="C801">
        <v>79.585589999999996</v>
      </c>
      <c r="D801">
        <v>62.104300000000002</v>
      </c>
    </row>
    <row r="802" spans="3:4" x14ac:dyDescent="0.3">
      <c r="C802">
        <v>79.68468</v>
      </c>
      <c r="D802">
        <v>62.022730000000003</v>
      </c>
    </row>
    <row r="803" spans="3:4" x14ac:dyDescent="0.3">
      <c r="C803">
        <v>79.783779999999993</v>
      </c>
      <c r="D803">
        <v>61.94135</v>
      </c>
    </row>
    <row r="804" spans="3:4" x14ac:dyDescent="0.3">
      <c r="C804">
        <v>79.88288</v>
      </c>
      <c r="D804">
        <v>61.860149999999997</v>
      </c>
    </row>
    <row r="805" spans="3:4" x14ac:dyDescent="0.3">
      <c r="C805">
        <v>79.981979999999993</v>
      </c>
      <c r="D805">
        <v>61.779130000000002</v>
      </c>
    </row>
    <row r="806" spans="3:4" x14ac:dyDescent="0.3">
      <c r="C806">
        <v>80.08108</v>
      </c>
      <c r="D806">
        <v>61.698300000000003</v>
      </c>
    </row>
    <row r="807" spans="3:4" x14ac:dyDescent="0.3">
      <c r="C807">
        <v>80.180179999999993</v>
      </c>
      <c r="D807">
        <v>61.617640000000002</v>
      </c>
    </row>
    <row r="808" spans="3:4" x14ac:dyDescent="0.3">
      <c r="C808">
        <v>80.27928</v>
      </c>
      <c r="D808">
        <v>61.537170000000003</v>
      </c>
    </row>
    <row r="809" spans="3:4" x14ac:dyDescent="0.3">
      <c r="C809">
        <v>80.378380000000007</v>
      </c>
      <c r="D809">
        <v>61.456879999999998</v>
      </c>
    </row>
    <row r="810" spans="3:4" x14ac:dyDescent="0.3">
      <c r="C810">
        <v>80.47748</v>
      </c>
      <c r="D810">
        <v>61.37677</v>
      </c>
    </row>
    <row r="811" spans="3:4" x14ac:dyDescent="0.3">
      <c r="C811">
        <v>80.576580000000007</v>
      </c>
      <c r="D811">
        <v>61.296849999999999</v>
      </c>
    </row>
    <row r="812" spans="3:4" x14ac:dyDescent="0.3">
      <c r="C812">
        <v>80.67568</v>
      </c>
      <c r="D812">
        <v>61.217100000000002</v>
      </c>
    </row>
    <row r="813" spans="3:4" x14ac:dyDescent="0.3">
      <c r="C813">
        <v>80.774770000000004</v>
      </c>
      <c r="D813">
        <v>61.137540000000001</v>
      </c>
    </row>
    <row r="814" spans="3:4" x14ac:dyDescent="0.3">
      <c r="C814">
        <v>80.873869999999997</v>
      </c>
      <c r="D814">
        <v>61.058160000000001</v>
      </c>
    </row>
    <row r="815" spans="3:4" x14ac:dyDescent="0.3">
      <c r="C815">
        <v>80.972970000000004</v>
      </c>
      <c r="D815">
        <v>60.978960000000001</v>
      </c>
    </row>
    <row r="816" spans="3:4" x14ac:dyDescent="0.3">
      <c r="C816">
        <v>81.072069999999997</v>
      </c>
      <c r="D816">
        <v>60.899940000000001</v>
      </c>
    </row>
    <row r="817" spans="3:4" x14ac:dyDescent="0.3">
      <c r="C817">
        <v>81.171170000000004</v>
      </c>
      <c r="D817">
        <v>60.821100000000001</v>
      </c>
    </row>
    <row r="818" spans="3:4" x14ac:dyDescent="0.3">
      <c r="C818">
        <v>81.270269999999996</v>
      </c>
      <c r="D818">
        <v>60.742449999999998</v>
      </c>
    </row>
    <row r="819" spans="3:4" x14ac:dyDescent="0.3">
      <c r="C819">
        <v>81.369370000000004</v>
      </c>
      <c r="D819">
        <v>60.663980000000002</v>
      </c>
    </row>
    <row r="820" spans="3:4" x14ac:dyDescent="0.3">
      <c r="C820">
        <v>81.468469999999996</v>
      </c>
      <c r="D820">
        <v>60.58569</v>
      </c>
    </row>
    <row r="821" spans="3:4" x14ac:dyDescent="0.3">
      <c r="C821">
        <v>81.567570000000003</v>
      </c>
      <c r="D821">
        <v>60.507579999999997</v>
      </c>
    </row>
    <row r="822" spans="3:4" x14ac:dyDescent="0.3">
      <c r="C822">
        <v>81.666669999999996</v>
      </c>
      <c r="D822">
        <v>60.429650000000002</v>
      </c>
    </row>
    <row r="823" spans="3:4" x14ac:dyDescent="0.3">
      <c r="C823">
        <v>81.765770000000003</v>
      </c>
      <c r="D823">
        <v>60.351909999999997</v>
      </c>
    </row>
    <row r="824" spans="3:4" x14ac:dyDescent="0.3">
      <c r="C824">
        <v>81.864859999999993</v>
      </c>
      <c r="D824">
        <v>60.274340000000002</v>
      </c>
    </row>
    <row r="825" spans="3:4" x14ac:dyDescent="0.3">
      <c r="C825">
        <v>81.96396</v>
      </c>
      <c r="D825">
        <v>60.196959999999997</v>
      </c>
    </row>
    <row r="826" spans="3:4" x14ac:dyDescent="0.3">
      <c r="C826">
        <v>82.063059999999993</v>
      </c>
      <c r="D826">
        <v>60.119759999999999</v>
      </c>
    </row>
    <row r="827" spans="3:4" x14ac:dyDescent="0.3">
      <c r="C827">
        <v>82.16216</v>
      </c>
      <c r="D827">
        <v>60.042740000000002</v>
      </c>
    </row>
    <row r="828" spans="3:4" x14ac:dyDescent="0.3">
      <c r="C828">
        <v>82.261259999999993</v>
      </c>
      <c r="D828">
        <v>59.965910000000001</v>
      </c>
    </row>
    <row r="829" spans="3:4" x14ac:dyDescent="0.3">
      <c r="C829">
        <v>82.36036</v>
      </c>
      <c r="D829">
        <v>59.889249999999997</v>
      </c>
    </row>
    <row r="830" spans="3:4" x14ac:dyDescent="0.3">
      <c r="C830">
        <v>82.459460000000007</v>
      </c>
      <c r="D830">
        <v>59.812779999999997</v>
      </c>
    </row>
    <row r="831" spans="3:4" x14ac:dyDescent="0.3">
      <c r="C831">
        <v>82.55856</v>
      </c>
      <c r="D831">
        <v>59.736490000000003</v>
      </c>
    </row>
    <row r="832" spans="3:4" x14ac:dyDescent="0.3">
      <c r="C832">
        <v>82.657660000000007</v>
      </c>
      <c r="D832">
        <v>59.660380000000004</v>
      </c>
    </row>
    <row r="833" spans="3:4" x14ac:dyDescent="0.3">
      <c r="C833">
        <v>82.75676</v>
      </c>
      <c r="D833">
        <v>59.584449999999997</v>
      </c>
    </row>
    <row r="834" spans="3:4" x14ac:dyDescent="0.3">
      <c r="C834">
        <v>82.855860000000007</v>
      </c>
      <c r="D834">
        <v>59.508710000000001</v>
      </c>
    </row>
    <row r="835" spans="3:4" x14ac:dyDescent="0.3">
      <c r="C835">
        <v>82.954949999999997</v>
      </c>
      <c r="D835">
        <v>59.433149999999998</v>
      </c>
    </row>
    <row r="836" spans="3:4" x14ac:dyDescent="0.3">
      <c r="C836">
        <v>83.054050000000004</v>
      </c>
      <c r="D836">
        <v>59.357759999999999</v>
      </c>
    </row>
    <row r="837" spans="3:4" x14ac:dyDescent="0.3">
      <c r="C837">
        <v>83.153149999999997</v>
      </c>
      <c r="D837">
        <v>59.282559999999997</v>
      </c>
    </row>
    <row r="838" spans="3:4" x14ac:dyDescent="0.3">
      <c r="C838">
        <v>83.252250000000004</v>
      </c>
      <c r="D838">
        <v>59.207549999999998</v>
      </c>
    </row>
    <row r="839" spans="3:4" x14ac:dyDescent="0.3">
      <c r="C839">
        <v>83.351349999999996</v>
      </c>
      <c r="D839">
        <v>59.132710000000003</v>
      </c>
    </row>
    <row r="840" spans="3:4" x14ac:dyDescent="0.3">
      <c r="C840">
        <v>83.450450000000004</v>
      </c>
      <c r="D840">
        <v>59.058050000000001</v>
      </c>
    </row>
    <row r="841" spans="3:4" x14ac:dyDescent="0.3">
      <c r="C841">
        <v>83.549549999999996</v>
      </c>
      <c r="D841">
        <v>58.983580000000003</v>
      </c>
    </row>
    <row r="842" spans="3:4" x14ac:dyDescent="0.3">
      <c r="C842">
        <v>83.648650000000004</v>
      </c>
      <c r="D842">
        <v>58.909289999999999</v>
      </c>
    </row>
    <row r="843" spans="3:4" x14ac:dyDescent="0.3">
      <c r="C843">
        <v>83.747749999999996</v>
      </c>
      <c r="D843">
        <v>58.835180000000001</v>
      </c>
    </row>
    <row r="844" spans="3:4" x14ac:dyDescent="0.3">
      <c r="C844">
        <v>83.846850000000003</v>
      </c>
      <c r="D844">
        <v>58.76126</v>
      </c>
    </row>
    <row r="845" spans="3:4" x14ac:dyDescent="0.3">
      <c r="C845">
        <v>83.945949999999996</v>
      </c>
      <c r="D845">
        <v>58.687510000000003</v>
      </c>
    </row>
    <row r="846" spans="3:4" x14ac:dyDescent="0.3">
      <c r="C846">
        <v>84.045050000000003</v>
      </c>
      <c r="D846">
        <v>58.613950000000003</v>
      </c>
    </row>
    <row r="847" spans="3:4" x14ac:dyDescent="0.3">
      <c r="C847">
        <v>84.144139999999993</v>
      </c>
      <c r="D847">
        <v>58.540559999999999</v>
      </c>
    </row>
    <row r="848" spans="3:4" x14ac:dyDescent="0.3">
      <c r="C848">
        <v>84.24324</v>
      </c>
      <c r="D848">
        <v>58.467359999999999</v>
      </c>
    </row>
    <row r="849" spans="3:4" x14ac:dyDescent="0.3">
      <c r="C849">
        <v>84.342339999999993</v>
      </c>
      <c r="D849">
        <v>58.394350000000003</v>
      </c>
    </row>
    <row r="850" spans="3:4" x14ac:dyDescent="0.3">
      <c r="C850">
        <v>84.44144</v>
      </c>
      <c r="D850">
        <v>58.321510000000004</v>
      </c>
    </row>
    <row r="851" spans="3:4" x14ac:dyDescent="0.3">
      <c r="C851">
        <v>84.540539999999993</v>
      </c>
      <c r="D851">
        <v>58.248860000000001</v>
      </c>
    </row>
    <row r="852" spans="3:4" x14ac:dyDescent="0.3">
      <c r="C852">
        <v>84.63964</v>
      </c>
      <c r="D852">
        <v>58.176380000000002</v>
      </c>
    </row>
    <row r="853" spans="3:4" x14ac:dyDescent="0.3">
      <c r="C853">
        <v>84.738740000000007</v>
      </c>
      <c r="D853">
        <v>58.104089999999999</v>
      </c>
    </row>
    <row r="854" spans="3:4" x14ac:dyDescent="0.3">
      <c r="C854">
        <v>84.83784</v>
      </c>
      <c r="D854">
        <v>58.031979999999997</v>
      </c>
    </row>
    <row r="855" spans="3:4" x14ac:dyDescent="0.3">
      <c r="C855">
        <v>84.936940000000007</v>
      </c>
      <c r="D855">
        <v>57.960059999999999</v>
      </c>
    </row>
    <row r="856" spans="3:4" x14ac:dyDescent="0.3">
      <c r="C856">
        <v>85.03604</v>
      </c>
      <c r="D856">
        <v>57.888309999999997</v>
      </c>
    </row>
    <row r="857" spans="3:4" x14ac:dyDescent="0.3">
      <c r="C857">
        <v>85.135140000000007</v>
      </c>
      <c r="D857">
        <v>57.816749999999999</v>
      </c>
    </row>
    <row r="858" spans="3:4" x14ac:dyDescent="0.3">
      <c r="C858">
        <v>85.234229999999997</v>
      </c>
      <c r="D858">
        <v>57.745359999999998</v>
      </c>
    </row>
    <row r="859" spans="3:4" x14ac:dyDescent="0.3">
      <c r="C859">
        <v>85.333330000000004</v>
      </c>
      <c r="D859">
        <v>57.674160000000001</v>
      </c>
    </row>
    <row r="860" spans="3:4" x14ac:dyDescent="0.3">
      <c r="C860">
        <v>85.432429999999997</v>
      </c>
      <c r="D860">
        <v>57.603149999999999</v>
      </c>
    </row>
    <row r="861" spans="3:4" x14ac:dyDescent="0.3">
      <c r="C861">
        <v>85.531530000000004</v>
      </c>
      <c r="D861">
        <v>57.532310000000003</v>
      </c>
    </row>
    <row r="862" spans="3:4" x14ac:dyDescent="0.3">
      <c r="C862">
        <v>85.630629999999996</v>
      </c>
      <c r="D862">
        <v>57.461649999999999</v>
      </c>
    </row>
    <row r="863" spans="3:4" x14ac:dyDescent="0.3">
      <c r="C863">
        <v>85.729730000000004</v>
      </c>
      <c r="D863">
        <v>57.391179999999999</v>
      </c>
    </row>
    <row r="864" spans="3:4" x14ac:dyDescent="0.3">
      <c r="C864">
        <v>85.828829999999996</v>
      </c>
      <c r="D864">
        <v>57.320889999999999</v>
      </c>
    </row>
    <row r="865" spans="3:4" x14ac:dyDescent="0.3">
      <c r="C865">
        <v>85.927930000000003</v>
      </c>
      <c r="D865">
        <v>57.250779999999999</v>
      </c>
    </row>
    <row r="866" spans="3:4" x14ac:dyDescent="0.3">
      <c r="C866">
        <v>86.027029999999996</v>
      </c>
      <c r="D866">
        <v>57.18085</v>
      </c>
    </row>
    <row r="867" spans="3:4" x14ac:dyDescent="0.3">
      <c r="C867">
        <v>86.126130000000003</v>
      </c>
      <c r="D867">
        <v>57.111109999999996</v>
      </c>
    </row>
    <row r="868" spans="3:4" x14ac:dyDescent="0.3">
      <c r="C868">
        <v>86.225229999999996</v>
      </c>
      <c r="D868">
        <v>57.041539999999998</v>
      </c>
    </row>
    <row r="869" spans="3:4" x14ac:dyDescent="0.3">
      <c r="C869">
        <v>86.32432</v>
      </c>
      <c r="D869">
        <v>56.972160000000002</v>
      </c>
    </row>
    <row r="870" spans="3:4" x14ac:dyDescent="0.3">
      <c r="C870">
        <v>86.423419999999993</v>
      </c>
      <c r="D870">
        <v>56.90296</v>
      </c>
    </row>
    <row r="871" spans="3:4" x14ac:dyDescent="0.3">
      <c r="C871">
        <v>86.52252</v>
      </c>
      <c r="D871">
        <v>56.833939999999998</v>
      </c>
    </row>
    <row r="872" spans="3:4" x14ac:dyDescent="0.3">
      <c r="C872">
        <v>86.621619999999993</v>
      </c>
      <c r="D872">
        <v>56.76511</v>
      </c>
    </row>
    <row r="873" spans="3:4" x14ac:dyDescent="0.3">
      <c r="C873">
        <v>86.72072</v>
      </c>
      <c r="D873">
        <v>56.696449999999999</v>
      </c>
    </row>
    <row r="874" spans="3:4" x14ac:dyDescent="0.3">
      <c r="C874">
        <v>86.819820000000007</v>
      </c>
      <c r="D874">
        <v>56.627980000000001</v>
      </c>
    </row>
    <row r="875" spans="3:4" x14ac:dyDescent="0.3">
      <c r="C875">
        <v>86.91892</v>
      </c>
      <c r="D875">
        <v>56.559690000000003</v>
      </c>
    </row>
    <row r="876" spans="3:4" x14ac:dyDescent="0.3">
      <c r="C876">
        <v>87.018020000000007</v>
      </c>
      <c r="D876">
        <v>56.491579999999999</v>
      </c>
    </row>
    <row r="877" spans="3:4" x14ac:dyDescent="0.3">
      <c r="C877">
        <v>87.11712</v>
      </c>
      <c r="D877">
        <v>56.423650000000002</v>
      </c>
    </row>
    <row r="878" spans="3:4" x14ac:dyDescent="0.3">
      <c r="C878">
        <v>87.216220000000007</v>
      </c>
      <c r="D878">
        <v>56.355910000000002</v>
      </c>
    </row>
    <row r="879" spans="3:4" x14ac:dyDescent="0.3">
      <c r="C879">
        <v>87.31532</v>
      </c>
      <c r="D879">
        <v>56.288339999999998</v>
      </c>
    </row>
    <row r="880" spans="3:4" x14ac:dyDescent="0.3">
      <c r="C880">
        <v>87.414410000000004</v>
      </c>
      <c r="D880">
        <v>56.220959999999998</v>
      </c>
    </row>
    <row r="881" spans="3:4" x14ac:dyDescent="0.3">
      <c r="C881">
        <v>87.513509999999997</v>
      </c>
      <c r="D881">
        <v>56.153759999999998</v>
      </c>
    </row>
    <row r="882" spans="3:4" x14ac:dyDescent="0.3">
      <c r="C882">
        <v>87.612610000000004</v>
      </c>
      <c r="D882">
        <v>56.086739999999999</v>
      </c>
    </row>
    <row r="883" spans="3:4" x14ac:dyDescent="0.3">
      <c r="C883">
        <v>87.711709999999997</v>
      </c>
      <c r="D883">
        <v>56.0199</v>
      </c>
    </row>
    <row r="884" spans="3:4" x14ac:dyDescent="0.3">
      <c r="C884">
        <v>87.810810000000004</v>
      </c>
      <c r="D884">
        <v>55.953249999999997</v>
      </c>
    </row>
    <row r="885" spans="3:4" x14ac:dyDescent="0.3">
      <c r="C885">
        <v>87.909909999999996</v>
      </c>
      <c r="D885">
        <v>55.886780000000002</v>
      </c>
    </row>
    <row r="886" spans="3:4" x14ac:dyDescent="0.3">
      <c r="C886">
        <v>88.009010000000004</v>
      </c>
      <c r="D886">
        <v>55.820480000000003</v>
      </c>
    </row>
    <row r="887" spans="3:4" x14ac:dyDescent="0.3">
      <c r="C887">
        <v>88.108109999999996</v>
      </c>
      <c r="D887">
        <v>55.754379999999998</v>
      </c>
    </row>
    <row r="888" spans="3:4" x14ac:dyDescent="0.3">
      <c r="C888">
        <v>88.207210000000003</v>
      </c>
      <c r="D888">
        <v>55.688450000000003</v>
      </c>
    </row>
    <row r="889" spans="3:4" x14ac:dyDescent="0.3">
      <c r="C889">
        <v>88.306309999999996</v>
      </c>
      <c r="D889">
        <v>55.622700000000002</v>
      </c>
    </row>
    <row r="890" spans="3:4" x14ac:dyDescent="0.3">
      <c r="C890">
        <v>88.405410000000003</v>
      </c>
      <c r="D890">
        <v>55.557139999999997</v>
      </c>
    </row>
    <row r="891" spans="3:4" x14ac:dyDescent="0.3">
      <c r="C891">
        <v>88.504499999999993</v>
      </c>
      <c r="D891">
        <v>55.491759999999999</v>
      </c>
    </row>
    <row r="892" spans="3:4" x14ac:dyDescent="0.3">
      <c r="C892">
        <v>88.6036</v>
      </c>
      <c r="D892">
        <v>55.426549999999999</v>
      </c>
    </row>
    <row r="893" spans="3:4" x14ac:dyDescent="0.3">
      <c r="C893">
        <v>88.702699999999993</v>
      </c>
      <c r="D893">
        <v>55.361539999999998</v>
      </c>
    </row>
    <row r="894" spans="3:4" x14ac:dyDescent="0.3">
      <c r="C894">
        <v>88.8018</v>
      </c>
      <c r="D894">
        <v>55.296700000000001</v>
      </c>
    </row>
    <row r="895" spans="3:4" x14ac:dyDescent="0.3">
      <c r="C895">
        <v>88.900899999999993</v>
      </c>
      <c r="D895">
        <v>55.232039999999998</v>
      </c>
    </row>
    <row r="896" spans="3:4" x14ac:dyDescent="0.3">
      <c r="C896">
        <v>89</v>
      </c>
      <c r="D896">
        <v>55.167569999999998</v>
      </c>
    </row>
    <row r="897" spans="3:4" x14ac:dyDescent="0.3">
      <c r="C897">
        <v>89.099100000000007</v>
      </c>
      <c r="D897">
        <v>55.103279999999998</v>
      </c>
    </row>
    <row r="898" spans="3:4" x14ac:dyDescent="0.3">
      <c r="C898">
        <v>89.1982</v>
      </c>
      <c r="D898">
        <v>55.039169999999999</v>
      </c>
    </row>
    <row r="899" spans="3:4" x14ac:dyDescent="0.3">
      <c r="C899">
        <v>89.297300000000007</v>
      </c>
      <c r="D899">
        <v>54.975239999999999</v>
      </c>
    </row>
    <row r="900" spans="3:4" x14ac:dyDescent="0.3">
      <c r="C900">
        <v>89.3964</v>
      </c>
      <c r="D900">
        <v>54.911499999999997</v>
      </c>
    </row>
    <row r="901" spans="3:4" x14ac:dyDescent="0.3">
      <c r="C901">
        <v>89.495500000000007</v>
      </c>
      <c r="D901">
        <v>54.847929999999998</v>
      </c>
    </row>
    <row r="902" spans="3:4" x14ac:dyDescent="0.3">
      <c r="C902">
        <v>89.594589999999997</v>
      </c>
      <c r="D902">
        <v>54.784550000000003</v>
      </c>
    </row>
    <row r="903" spans="3:4" x14ac:dyDescent="0.3">
      <c r="C903">
        <v>89.693690000000004</v>
      </c>
      <c r="D903">
        <v>54.721350000000001</v>
      </c>
    </row>
    <row r="904" spans="3:4" x14ac:dyDescent="0.3">
      <c r="C904">
        <v>89.792789999999997</v>
      </c>
      <c r="D904">
        <v>54.658329999999999</v>
      </c>
    </row>
    <row r="905" spans="3:4" x14ac:dyDescent="0.3">
      <c r="C905">
        <v>89.891890000000004</v>
      </c>
      <c r="D905">
        <v>54.595489999999998</v>
      </c>
    </row>
    <row r="906" spans="3:4" x14ac:dyDescent="0.3">
      <c r="C906">
        <v>89.990989999999996</v>
      </c>
      <c r="D906">
        <v>54.53284</v>
      </c>
    </row>
    <row r="907" spans="3:4" x14ac:dyDescent="0.3">
      <c r="C907">
        <v>90.090090000000004</v>
      </c>
      <c r="D907">
        <v>54.470359999999999</v>
      </c>
    </row>
    <row r="908" spans="3:4" x14ac:dyDescent="0.3">
      <c r="C908">
        <v>90.189189999999996</v>
      </c>
      <c r="D908">
        <v>54.408070000000002</v>
      </c>
    </row>
    <row r="909" spans="3:4" x14ac:dyDescent="0.3">
      <c r="C909">
        <v>90.288290000000003</v>
      </c>
      <c r="D909">
        <v>54.345959999999998</v>
      </c>
    </row>
    <row r="910" spans="3:4" x14ac:dyDescent="0.3">
      <c r="C910">
        <v>90.387389999999996</v>
      </c>
      <c r="D910">
        <v>54.284039999999997</v>
      </c>
    </row>
    <row r="911" spans="3:4" x14ac:dyDescent="0.3">
      <c r="C911">
        <v>90.486490000000003</v>
      </c>
      <c r="D911">
        <v>54.222290000000001</v>
      </c>
    </row>
    <row r="912" spans="3:4" x14ac:dyDescent="0.3">
      <c r="C912">
        <v>90.585589999999996</v>
      </c>
      <c r="D912">
        <v>54.160719999999998</v>
      </c>
    </row>
    <row r="913" spans="3:4" x14ac:dyDescent="0.3">
      <c r="C913">
        <v>90.68468</v>
      </c>
      <c r="D913">
        <v>54.099339999999998</v>
      </c>
    </row>
    <row r="914" spans="3:4" x14ac:dyDescent="0.3">
      <c r="C914">
        <v>90.783779999999993</v>
      </c>
      <c r="D914">
        <v>54.038139999999999</v>
      </c>
    </row>
    <row r="915" spans="3:4" x14ac:dyDescent="0.3">
      <c r="C915">
        <v>90.88288</v>
      </c>
      <c r="D915">
        <v>53.977119999999999</v>
      </c>
    </row>
    <row r="916" spans="3:4" x14ac:dyDescent="0.3">
      <c r="C916">
        <v>90.981979999999993</v>
      </c>
      <c r="D916">
        <v>53.916289999999996</v>
      </c>
    </row>
    <row r="917" spans="3:4" x14ac:dyDescent="0.3">
      <c r="C917">
        <v>91.08108</v>
      </c>
      <c r="D917">
        <v>53.855629999999998</v>
      </c>
    </row>
    <row r="918" spans="3:4" x14ac:dyDescent="0.3">
      <c r="C918">
        <v>91.180179999999993</v>
      </c>
      <c r="D918">
        <v>53.795160000000003</v>
      </c>
    </row>
    <row r="919" spans="3:4" x14ac:dyDescent="0.3">
      <c r="C919">
        <v>91.27928</v>
      </c>
      <c r="D919">
        <v>53.734859999999998</v>
      </c>
    </row>
    <row r="920" spans="3:4" x14ac:dyDescent="0.3">
      <c r="C920">
        <v>91.378380000000007</v>
      </c>
      <c r="D920">
        <v>53.674750000000003</v>
      </c>
    </row>
    <row r="921" spans="3:4" x14ac:dyDescent="0.3">
      <c r="C921">
        <v>91.47748</v>
      </c>
      <c r="D921">
        <v>53.614829999999998</v>
      </c>
    </row>
    <row r="922" spans="3:4" x14ac:dyDescent="0.3">
      <c r="C922">
        <v>91.576580000000007</v>
      </c>
      <c r="D922">
        <v>53.555079999999997</v>
      </c>
    </row>
    <row r="923" spans="3:4" x14ac:dyDescent="0.3">
      <c r="C923">
        <v>91.67568</v>
      </c>
      <c r="D923">
        <v>53.495519999999999</v>
      </c>
    </row>
    <row r="924" spans="3:4" x14ac:dyDescent="0.3">
      <c r="C924">
        <v>91.774770000000004</v>
      </c>
      <c r="D924">
        <v>53.436129999999999</v>
      </c>
    </row>
    <row r="925" spans="3:4" x14ac:dyDescent="0.3">
      <c r="C925">
        <v>91.873869999999997</v>
      </c>
      <c r="D925">
        <v>53.376930000000002</v>
      </c>
    </row>
    <row r="926" spans="3:4" x14ac:dyDescent="0.3">
      <c r="C926">
        <v>91.972970000000004</v>
      </c>
      <c r="D926">
        <v>53.317909999999998</v>
      </c>
    </row>
    <row r="927" spans="3:4" x14ac:dyDescent="0.3">
      <c r="C927">
        <v>92.072069999999997</v>
      </c>
      <c r="D927">
        <v>53.259079999999997</v>
      </c>
    </row>
    <row r="928" spans="3:4" x14ac:dyDescent="0.3">
      <c r="C928">
        <v>92.171170000000004</v>
      </c>
      <c r="D928">
        <v>53.200420000000001</v>
      </c>
    </row>
    <row r="929" spans="3:4" x14ac:dyDescent="0.3">
      <c r="C929">
        <v>92.270269999999996</v>
      </c>
      <c r="D929">
        <v>53.141950000000001</v>
      </c>
    </row>
    <row r="930" spans="3:4" x14ac:dyDescent="0.3">
      <c r="C930">
        <v>92.369370000000004</v>
      </c>
      <c r="D930">
        <v>53.083660000000002</v>
      </c>
    </row>
    <row r="931" spans="3:4" x14ac:dyDescent="0.3">
      <c r="C931">
        <v>92.468469999999996</v>
      </c>
      <c r="D931">
        <v>53.025550000000003</v>
      </c>
    </row>
    <row r="932" spans="3:4" x14ac:dyDescent="0.3">
      <c r="C932">
        <v>92.567570000000003</v>
      </c>
      <c r="D932">
        <v>52.967619999999997</v>
      </c>
    </row>
    <row r="933" spans="3:4" x14ac:dyDescent="0.3">
      <c r="C933">
        <v>92.666669999999996</v>
      </c>
      <c r="D933">
        <v>52.909869999999998</v>
      </c>
    </row>
    <row r="934" spans="3:4" x14ac:dyDescent="0.3">
      <c r="C934">
        <v>92.765770000000003</v>
      </c>
      <c r="D934">
        <v>52.852310000000003</v>
      </c>
    </row>
    <row r="935" spans="3:4" x14ac:dyDescent="0.3">
      <c r="C935">
        <v>92.864859999999993</v>
      </c>
      <c r="D935">
        <v>52.794919999999998</v>
      </c>
    </row>
    <row r="936" spans="3:4" x14ac:dyDescent="0.3">
      <c r="C936">
        <v>92.96396</v>
      </c>
      <c r="D936">
        <v>52.737720000000003</v>
      </c>
    </row>
    <row r="937" spans="3:4" x14ac:dyDescent="0.3">
      <c r="C937">
        <v>93.063059999999993</v>
      </c>
      <c r="D937">
        <v>52.680700000000002</v>
      </c>
    </row>
    <row r="938" spans="3:4" x14ac:dyDescent="0.3">
      <c r="C938">
        <v>93.16216</v>
      </c>
      <c r="D938">
        <v>52.623869999999997</v>
      </c>
    </row>
    <row r="939" spans="3:4" x14ac:dyDescent="0.3">
      <c r="C939">
        <v>93.261259999999993</v>
      </c>
      <c r="D939">
        <v>52.567210000000003</v>
      </c>
    </row>
    <row r="940" spans="3:4" x14ac:dyDescent="0.3">
      <c r="C940">
        <v>93.36036</v>
      </c>
      <c r="D940">
        <v>52.510739999999998</v>
      </c>
    </row>
    <row r="941" spans="3:4" x14ac:dyDescent="0.3">
      <c r="C941">
        <v>93.459460000000007</v>
      </c>
      <c r="D941">
        <v>52.454439999999998</v>
      </c>
    </row>
    <row r="942" spans="3:4" x14ac:dyDescent="0.3">
      <c r="C942">
        <v>93.55856</v>
      </c>
      <c r="D942">
        <v>52.398330000000001</v>
      </c>
    </row>
    <row r="943" spans="3:4" x14ac:dyDescent="0.3">
      <c r="C943">
        <v>93.657660000000007</v>
      </c>
      <c r="D943">
        <v>52.342410000000001</v>
      </c>
    </row>
    <row r="944" spans="3:4" x14ac:dyDescent="0.3">
      <c r="C944">
        <v>93.75676</v>
      </c>
      <c r="D944">
        <v>52.286659999999998</v>
      </c>
    </row>
    <row r="945" spans="3:4" x14ac:dyDescent="0.3">
      <c r="C945">
        <v>93.855860000000007</v>
      </c>
      <c r="D945">
        <v>52.231090000000002</v>
      </c>
    </row>
    <row r="946" spans="3:4" x14ac:dyDescent="0.3">
      <c r="C946">
        <v>93.954949999999997</v>
      </c>
      <c r="D946">
        <v>52.175710000000002</v>
      </c>
    </row>
    <row r="947" spans="3:4" x14ac:dyDescent="0.3">
      <c r="C947">
        <v>94.054050000000004</v>
      </c>
      <c r="D947">
        <v>52.120510000000003</v>
      </c>
    </row>
    <row r="948" spans="3:4" x14ac:dyDescent="0.3">
      <c r="C948">
        <v>94.153149999999997</v>
      </c>
      <c r="D948">
        <v>52.065489999999997</v>
      </c>
    </row>
    <row r="949" spans="3:4" x14ac:dyDescent="0.3">
      <c r="C949">
        <v>94.252250000000004</v>
      </c>
      <c r="D949">
        <v>52.010649999999998</v>
      </c>
    </row>
    <row r="950" spans="3:4" x14ac:dyDescent="0.3">
      <c r="C950">
        <v>94.351349999999996</v>
      </c>
      <c r="D950">
        <v>51.956000000000003</v>
      </c>
    </row>
    <row r="951" spans="3:4" x14ac:dyDescent="0.3">
      <c r="C951">
        <v>94.450450000000004</v>
      </c>
      <c r="D951">
        <v>51.901519999999998</v>
      </c>
    </row>
    <row r="952" spans="3:4" x14ac:dyDescent="0.3">
      <c r="C952">
        <v>94.549549999999996</v>
      </c>
      <c r="D952">
        <v>51.847230000000003</v>
      </c>
    </row>
    <row r="953" spans="3:4" x14ac:dyDescent="0.3">
      <c r="C953">
        <v>94.648650000000004</v>
      </c>
      <c r="D953">
        <v>51.793120000000002</v>
      </c>
    </row>
    <row r="954" spans="3:4" x14ac:dyDescent="0.3">
      <c r="C954">
        <v>94.747749999999996</v>
      </c>
      <c r="D954">
        <v>51.739190000000001</v>
      </c>
    </row>
    <row r="955" spans="3:4" x14ac:dyDescent="0.3">
      <c r="C955">
        <v>94.846850000000003</v>
      </c>
      <c r="D955">
        <v>51.685450000000003</v>
      </c>
    </row>
    <row r="956" spans="3:4" x14ac:dyDescent="0.3">
      <c r="C956">
        <v>94.945949999999996</v>
      </c>
      <c r="D956">
        <v>51.631880000000002</v>
      </c>
    </row>
    <row r="957" spans="3:4" x14ac:dyDescent="0.3">
      <c r="C957">
        <v>95.045050000000003</v>
      </c>
      <c r="D957">
        <v>51.578499999999998</v>
      </c>
    </row>
    <row r="958" spans="3:4" x14ac:dyDescent="0.3">
      <c r="C958">
        <v>95.144139999999993</v>
      </c>
      <c r="D958">
        <v>51.525300000000001</v>
      </c>
    </row>
    <row r="959" spans="3:4" x14ac:dyDescent="0.3">
      <c r="C959">
        <v>95.24324</v>
      </c>
      <c r="D959">
        <v>51.472279999999998</v>
      </c>
    </row>
    <row r="960" spans="3:4" x14ac:dyDescent="0.3">
      <c r="C960">
        <v>95.342339999999993</v>
      </c>
      <c r="D960">
        <v>51.419440000000002</v>
      </c>
    </row>
    <row r="961" spans="3:4" x14ac:dyDescent="0.3">
      <c r="C961">
        <v>95.44144</v>
      </c>
      <c r="D961">
        <v>51.366779999999999</v>
      </c>
    </row>
    <row r="962" spans="3:4" x14ac:dyDescent="0.3">
      <c r="C962">
        <v>95.540539999999993</v>
      </c>
      <c r="D962">
        <v>51.314309999999999</v>
      </c>
    </row>
    <row r="963" spans="3:4" x14ac:dyDescent="0.3">
      <c r="C963">
        <v>95.63964</v>
      </c>
      <c r="D963">
        <v>51.26202</v>
      </c>
    </row>
    <row r="964" spans="3:4" x14ac:dyDescent="0.3">
      <c r="C964">
        <v>95.738740000000007</v>
      </c>
      <c r="D964">
        <v>51.209910000000001</v>
      </c>
    </row>
    <row r="965" spans="3:4" x14ac:dyDescent="0.3">
      <c r="C965">
        <v>95.83784</v>
      </c>
      <c r="D965">
        <v>51.157980000000002</v>
      </c>
    </row>
    <row r="966" spans="3:4" x14ac:dyDescent="0.3">
      <c r="C966">
        <v>95.936940000000007</v>
      </c>
      <c r="D966">
        <v>51.106229999999996</v>
      </c>
    </row>
    <row r="967" spans="3:4" x14ac:dyDescent="0.3">
      <c r="C967">
        <v>96.03604</v>
      </c>
      <c r="D967">
        <v>51.054670000000002</v>
      </c>
    </row>
    <row r="968" spans="3:4" x14ac:dyDescent="0.3">
      <c r="C968">
        <v>96.135140000000007</v>
      </c>
      <c r="D968">
        <v>51.003279999999997</v>
      </c>
    </row>
    <row r="969" spans="3:4" x14ac:dyDescent="0.3">
      <c r="C969">
        <v>96.234229999999997</v>
      </c>
      <c r="D969">
        <v>50.952080000000002</v>
      </c>
    </row>
    <row r="970" spans="3:4" x14ac:dyDescent="0.3">
      <c r="C970">
        <v>96.333330000000004</v>
      </c>
      <c r="D970">
        <v>50.901060000000001</v>
      </c>
    </row>
    <row r="971" spans="3:4" x14ac:dyDescent="0.3">
      <c r="C971">
        <v>96.432429999999997</v>
      </c>
      <c r="D971">
        <v>50.85022</v>
      </c>
    </row>
    <row r="972" spans="3:4" x14ac:dyDescent="0.3">
      <c r="C972">
        <v>96.531530000000004</v>
      </c>
      <c r="D972">
        <v>50.799570000000003</v>
      </c>
    </row>
    <row r="973" spans="3:4" x14ac:dyDescent="0.3">
      <c r="C973">
        <v>96.630629999999996</v>
      </c>
      <c r="D973">
        <v>50.749090000000002</v>
      </c>
    </row>
    <row r="974" spans="3:4" x14ac:dyDescent="0.3">
      <c r="C974">
        <v>96.729730000000004</v>
      </c>
      <c r="D974">
        <v>50.698799999999999</v>
      </c>
    </row>
    <row r="975" spans="3:4" x14ac:dyDescent="0.3">
      <c r="C975">
        <v>96.828829999999996</v>
      </c>
      <c r="D975">
        <v>50.648690000000002</v>
      </c>
    </row>
    <row r="976" spans="3:4" x14ac:dyDescent="0.3">
      <c r="C976">
        <v>96.927930000000003</v>
      </c>
      <c r="D976">
        <v>50.598759999999999</v>
      </c>
    </row>
    <row r="977" spans="3:4" x14ac:dyDescent="0.3">
      <c r="C977">
        <v>97.027029999999996</v>
      </c>
      <c r="D977">
        <v>50.549019999999999</v>
      </c>
    </row>
    <row r="978" spans="3:4" x14ac:dyDescent="0.3">
      <c r="C978">
        <v>97.126130000000003</v>
      </c>
      <c r="D978">
        <v>50.499450000000003</v>
      </c>
    </row>
    <row r="979" spans="3:4" x14ac:dyDescent="0.3">
      <c r="C979">
        <v>97.225229999999996</v>
      </c>
      <c r="D979">
        <v>50.450069999999997</v>
      </c>
    </row>
    <row r="980" spans="3:4" x14ac:dyDescent="0.3">
      <c r="C980">
        <v>97.32432</v>
      </c>
      <c r="D980">
        <v>50.400869999999998</v>
      </c>
    </row>
    <row r="981" spans="3:4" x14ac:dyDescent="0.3">
      <c r="C981">
        <v>97.423419999999993</v>
      </c>
      <c r="D981">
        <v>50.351849999999999</v>
      </c>
    </row>
    <row r="982" spans="3:4" x14ac:dyDescent="0.3">
      <c r="C982">
        <v>97.52252</v>
      </c>
      <c r="D982">
        <v>50.30301</v>
      </c>
    </row>
    <row r="983" spans="3:4" x14ac:dyDescent="0.3">
      <c r="C983">
        <v>97.621619999999993</v>
      </c>
      <c r="D983">
        <v>50.254350000000002</v>
      </c>
    </row>
    <row r="984" spans="3:4" x14ac:dyDescent="0.3">
      <c r="C984">
        <v>97.72072</v>
      </c>
      <c r="D984">
        <v>50.205880000000001</v>
      </c>
    </row>
    <row r="985" spans="3:4" x14ac:dyDescent="0.3">
      <c r="C985">
        <v>97.819820000000007</v>
      </c>
      <c r="D985">
        <v>50.157589999999999</v>
      </c>
    </row>
    <row r="986" spans="3:4" x14ac:dyDescent="0.3">
      <c r="C986">
        <v>97.91892</v>
      </c>
      <c r="D986">
        <v>50.109470000000002</v>
      </c>
    </row>
    <row r="987" spans="3:4" x14ac:dyDescent="0.3">
      <c r="C987">
        <v>98.018020000000007</v>
      </c>
      <c r="D987">
        <v>50.061549999999997</v>
      </c>
    </row>
    <row r="988" spans="3:4" x14ac:dyDescent="0.3">
      <c r="C988">
        <v>98.11712</v>
      </c>
      <c r="D988">
        <v>50.013800000000003</v>
      </c>
    </row>
    <row r="989" spans="3:4" x14ac:dyDescent="0.3">
      <c r="C989">
        <v>98.216220000000007</v>
      </c>
      <c r="D989">
        <v>49.966230000000003</v>
      </c>
    </row>
    <row r="990" spans="3:4" x14ac:dyDescent="0.3">
      <c r="C990">
        <v>98.31532</v>
      </c>
      <c r="D990">
        <v>49.918849999999999</v>
      </c>
    </row>
    <row r="991" spans="3:4" x14ac:dyDescent="0.3">
      <c r="C991">
        <v>98.414410000000004</v>
      </c>
      <c r="D991">
        <v>49.871650000000002</v>
      </c>
    </row>
    <row r="992" spans="3:4" x14ac:dyDescent="0.3">
      <c r="C992">
        <v>98.513509999999997</v>
      </c>
      <c r="D992">
        <v>49.824629999999999</v>
      </c>
    </row>
    <row r="993" spans="3:4" x14ac:dyDescent="0.3">
      <c r="C993">
        <v>98.612610000000004</v>
      </c>
      <c r="D993">
        <v>49.777790000000003</v>
      </c>
    </row>
    <row r="994" spans="3:4" x14ac:dyDescent="0.3">
      <c r="C994">
        <v>98.711709999999997</v>
      </c>
      <c r="D994">
        <v>49.73113</v>
      </c>
    </row>
    <row r="995" spans="3:4" x14ac:dyDescent="0.3">
      <c r="C995">
        <v>98.810810000000004</v>
      </c>
      <c r="D995">
        <v>49.684660000000001</v>
      </c>
    </row>
    <row r="996" spans="3:4" x14ac:dyDescent="0.3">
      <c r="C996">
        <v>98.909909999999996</v>
      </c>
      <c r="D996">
        <v>49.638370000000002</v>
      </c>
    </row>
    <row r="997" spans="3:4" x14ac:dyDescent="0.3">
      <c r="C997">
        <v>99.009010000000004</v>
      </c>
      <c r="D997">
        <v>49.592260000000003</v>
      </c>
    </row>
    <row r="998" spans="3:4" x14ac:dyDescent="0.3">
      <c r="C998">
        <v>99.108109999999996</v>
      </c>
      <c r="D998">
        <v>49.546329999999998</v>
      </c>
    </row>
    <row r="999" spans="3:4" x14ac:dyDescent="0.3">
      <c r="C999">
        <v>99.207210000000003</v>
      </c>
      <c r="D999">
        <v>49.500579999999999</v>
      </c>
    </row>
    <row r="1000" spans="3:4" x14ac:dyDescent="0.3">
      <c r="C1000">
        <v>99.306309999999996</v>
      </c>
      <c r="D1000">
        <v>49.455010000000001</v>
      </c>
    </row>
    <row r="1001" spans="3:4" x14ac:dyDescent="0.3">
      <c r="C1001">
        <v>99.405410000000003</v>
      </c>
      <c r="D1001">
        <v>49.40963</v>
      </c>
    </row>
    <row r="1002" spans="3:4" x14ac:dyDescent="0.3">
      <c r="C1002">
        <v>99.504499999999993</v>
      </c>
      <c r="D1002">
        <v>49.364429999999999</v>
      </c>
    </row>
    <row r="1003" spans="3:4" x14ac:dyDescent="0.3">
      <c r="C1003">
        <v>99.6036</v>
      </c>
      <c r="D1003">
        <v>49.319409999999998</v>
      </c>
    </row>
    <row r="1004" spans="3:4" x14ac:dyDescent="0.3">
      <c r="C1004">
        <v>99.702699999999993</v>
      </c>
      <c r="D1004">
        <v>49.274569999999997</v>
      </c>
    </row>
    <row r="1005" spans="3:4" x14ac:dyDescent="0.3">
      <c r="C1005">
        <v>99.8018</v>
      </c>
      <c r="D1005">
        <v>49.22992</v>
      </c>
    </row>
    <row r="1006" spans="3:4" x14ac:dyDescent="0.3">
      <c r="C1006">
        <v>99.900899999999993</v>
      </c>
      <c r="D1006">
        <v>49.18544</v>
      </c>
    </row>
    <row r="1007" spans="3:4" x14ac:dyDescent="0.3">
      <c r="C1007">
        <v>100</v>
      </c>
      <c r="D1007">
        <v>49.141150000000003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workbookViewId="0">
      <selection activeCell="I4" sqref="I4"/>
    </sheetView>
  </sheetViews>
  <sheetFormatPr defaultColWidth="13.33203125" defaultRowHeight="14.4" x14ac:dyDescent="0.3"/>
  <cols>
    <col min="6" max="6" width="15.6640625" customWidth="1"/>
    <col min="12" max="12" width="15.77734375" bestFit="1" customWidth="1"/>
    <col min="13" max="14" width="15.109375" bestFit="1" customWidth="1"/>
    <col min="262" max="262" width="15.6640625" customWidth="1"/>
    <col min="268" max="268" width="15.77734375" bestFit="1" customWidth="1"/>
    <col min="269" max="270" width="15.109375" bestFit="1" customWidth="1"/>
    <col min="518" max="518" width="15.6640625" customWidth="1"/>
    <col min="524" max="524" width="15.77734375" bestFit="1" customWidth="1"/>
    <col min="525" max="526" width="15.109375" bestFit="1" customWidth="1"/>
    <col min="774" max="774" width="15.6640625" customWidth="1"/>
    <col min="780" max="780" width="15.77734375" bestFit="1" customWidth="1"/>
    <col min="781" max="782" width="15.109375" bestFit="1" customWidth="1"/>
    <col min="1030" max="1030" width="15.6640625" customWidth="1"/>
    <col min="1036" max="1036" width="15.77734375" bestFit="1" customWidth="1"/>
    <col min="1037" max="1038" width="15.109375" bestFit="1" customWidth="1"/>
    <col min="1286" max="1286" width="15.6640625" customWidth="1"/>
    <col min="1292" max="1292" width="15.77734375" bestFit="1" customWidth="1"/>
    <col min="1293" max="1294" width="15.109375" bestFit="1" customWidth="1"/>
    <col min="1542" max="1542" width="15.6640625" customWidth="1"/>
    <col min="1548" max="1548" width="15.77734375" bestFit="1" customWidth="1"/>
    <col min="1549" max="1550" width="15.109375" bestFit="1" customWidth="1"/>
    <col min="1798" max="1798" width="15.6640625" customWidth="1"/>
    <col min="1804" max="1804" width="15.77734375" bestFit="1" customWidth="1"/>
    <col min="1805" max="1806" width="15.109375" bestFit="1" customWidth="1"/>
    <col min="2054" max="2054" width="15.6640625" customWidth="1"/>
    <col min="2060" max="2060" width="15.77734375" bestFit="1" customWidth="1"/>
    <col min="2061" max="2062" width="15.109375" bestFit="1" customWidth="1"/>
    <col min="2310" max="2310" width="15.6640625" customWidth="1"/>
    <col min="2316" max="2316" width="15.77734375" bestFit="1" customWidth="1"/>
    <col min="2317" max="2318" width="15.109375" bestFit="1" customWidth="1"/>
    <col min="2566" max="2566" width="15.6640625" customWidth="1"/>
    <col min="2572" max="2572" width="15.77734375" bestFit="1" customWidth="1"/>
    <col min="2573" max="2574" width="15.109375" bestFit="1" customWidth="1"/>
    <col min="2822" max="2822" width="15.6640625" customWidth="1"/>
    <col min="2828" max="2828" width="15.77734375" bestFit="1" customWidth="1"/>
    <col min="2829" max="2830" width="15.109375" bestFit="1" customWidth="1"/>
    <col min="3078" max="3078" width="15.6640625" customWidth="1"/>
    <col min="3084" max="3084" width="15.77734375" bestFit="1" customWidth="1"/>
    <col min="3085" max="3086" width="15.109375" bestFit="1" customWidth="1"/>
    <col min="3334" max="3334" width="15.6640625" customWidth="1"/>
    <col min="3340" max="3340" width="15.77734375" bestFit="1" customWidth="1"/>
    <col min="3341" max="3342" width="15.109375" bestFit="1" customWidth="1"/>
    <col min="3590" max="3590" width="15.6640625" customWidth="1"/>
    <col min="3596" max="3596" width="15.77734375" bestFit="1" customWidth="1"/>
    <col min="3597" max="3598" width="15.109375" bestFit="1" customWidth="1"/>
    <col min="3846" max="3846" width="15.6640625" customWidth="1"/>
    <col min="3852" max="3852" width="15.77734375" bestFit="1" customWidth="1"/>
    <col min="3853" max="3854" width="15.109375" bestFit="1" customWidth="1"/>
    <col min="4102" max="4102" width="15.6640625" customWidth="1"/>
    <col min="4108" max="4108" width="15.77734375" bestFit="1" customWidth="1"/>
    <col min="4109" max="4110" width="15.109375" bestFit="1" customWidth="1"/>
    <col min="4358" max="4358" width="15.6640625" customWidth="1"/>
    <col min="4364" max="4364" width="15.77734375" bestFit="1" customWidth="1"/>
    <col min="4365" max="4366" width="15.109375" bestFit="1" customWidth="1"/>
    <col min="4614" max="4614" width="15.6640625" customWidth="1"/>
    <col min="4620" max="4620" width="15.77734375" bestFit="1" customWidth="1"/>
    <col min="4621" max="4622" width="15.109375" bestFit="1" customWidth="1"/>
    <col min="4870" max="4870" width="15.6640625" customWidth="1"/>
    <col min="4876" max="4876" width="15.77734375" bestFit="1" customWidth="1"/>
    <col min="4877" max="4878" width="15.109375" bestFit="1" customWidth="1"/>
    <col min="5126" max="5126" width="15.6640625" customWidth="1"/>
    <col min="5132" max="5132" width="15.77734375" bestFit="1" customWidth="1"/>
    <col min="5133" max="5134" width="15.109375" bestFit="1" customWidth="1"/>
    <col min="5382" max="5382" width="15.6640625" customWidth="1"/>
    <col min="5388" max="5388" width="15.77734375" bestFit="1" customWidth="1"/>
    <col min="5389" max="5390" width="15.109375" bestFit="1" customWidth="1"/>
    <col min="5638" max="5638" width="15.6640625" customWidth="1"/>
    <col min="5644" max="5644" width="15.77734375" bestFit="1" customWidth="1"/>
    <col min="5645" max="5646" width="15.109375" bestFit="1" customWidth="1"/>
    <col min="5894" max="5894" width="15.6640625" customWidth="1"/>
    <col min="5900" max="5900" width="15.77734375" bestFit="1" customWidth="1"/>
    <col min="5901" max="5902" width="15.109375" bestFit="1" customWidth="1"/>
    <col min="6150" max="6150" width="15.6640625" customWidth="1"/>
    <col min="6156" max="6156" width="15.77734375" bestFit="1" customWidth="1"/>
    <col min="6157" max="6158" width="15.109375" bestFit="1" customWidth="1"/>
    <col min="6406" max="6406" width="15.6640625" customWidth="1"/>
    <col min="6412" max="6412" width="15.77734375" bestFit="1" customWidth="1"/>
    <col min="6413" max="6414" width="15.109375" bestFit="1" customWidth="1"/>
    <col min="6662" max="6662" width="15.6640625" customWidth="1"/>
    <col min="6668" max="6668" width="15.77734375" bestFit="1" customWidth="1"/>
    <col min="6669" max="6670" width="15.109375" bestFit="1" customWidth="1"/>
    <col min="6918" max="6918" width="15.6640625" customWidth="1"/>
    <col min="6924" max="6924" width="15.77734375" bestFit="1" customWidth="1"/>
    <col min="6925" max="6926" width="15.109375" bestFit="1" customWidth="1"/>
    <col min="7174" max="7174" width="15.6640625" customWidth="1"/>
    <col min="7180" max="7180" width="15.77734375" bestFit="1" customWidth="1"/>
    <col min="7181" max="7182" width="15.109375" bestFit="1" customWidth="1"/>
    <col min="7430" max="7430" width="15.6640625" customWidth="1"/>
    <col min="7436" max="7436" width="15.77734375" bestFit="1" customWidth="1"/>
    <col min="7437" max="7438" width="15.109375" bestFit="1" customWidth="1"/>
    <col min="7686" max="7686" width="15.6640625" customWidth="1"/>
    <col min="7692" max="7692" width="15.77734375" bestFit="1" customWidth="1"/>
    <col min="7693" max="7694" width="15.109375" bestFit="1" customWidth="1"/>
    <col min="7942" max="7942" width="15.6640625" customWidth="1"/>
    <col min="7948" max="7948" width="15.77734375" bestFit="1" customWidth="1"/>
    <col min="7949" max="7950" width="15.109375" bestFit="1" customWidth="1"/>
    <col min="8198" max="8198" width="15.6640625" customWidth="1"/>
    <col min="8204" max="8204" width="15.77734375" bestFit="1" customWidth="1"/>
    <col min="8205" max="8206" width="15.109375" bestFit="1" customWidth="1"/>
    <col min="8454" max="8454" width="15.6640625" customWidth="1"/>
    <col min="8460" max="8460" width="15.77734375" bestFit="1" customWidth="1"/>
    <col min="8461" max="8462" width="15.109375" bestFit="1" customWidth="1"/>
    <col min="8710" max="8710" width="15.6640625" customWidth="1"/>
    <col min="8716" max="8716" width="15.77734375" bestFit="1" customWidth="1"/>
    <col min="8717" max="8718" width="15.109375" bestFit="1" customWidth="1"/>
    <col min="8966" max="8966" width="15.6640625" customWidth="1"/>
    <col min="8972" max="8972" width="15.77734375" bestFit="1" customWidth="1"/>
    <col min="8973" max="8974" width="15.109375" bestFit="1" customWidth="1"/>
    <col min="9222" max="9222" width="15.6640625" customWidth="1"/>
    <col min="9228" max="9228" width="15.77734375" bestFit="1" customWidth="1"/>
    <col min="9229" max="9230" width="15.109375" bestFit="1" customWidth="1"/>
    <col min="9478" max="9478" width="15.6640625" customWidth="1"/>
    <col min="9484" max="9484" width="15.77734375" bestFit="1" customWidth="1"/>
    <col min="9485" max="9486" width="15.109375" bestFit="1" customWidth="1"/>
    <col min="9734" max="9734" width="15.6640625" customWidth="1"/>
    <col min="9740" max="9740" width="15.77734375" bestFit="1" customWidth="1"/>
    <col min="9741" max="9742" width="15.109375" bestFit="1" customWidth="1"/>
    <col min="9990" max="9990" width="15.6640625" customWidth="1"/>
    <col min="9996" max="9996" width="15.77734375" bestFit="1" customWidth="1"/>
    <col min="9997" max="9998" width="15.109375" bestFit="1" customWidth="1"/>
    <col min="10246" max="10246" width="15.6640625" customWidth="1"/>
    <col min="10252" max="10252" width="15.77734375" bestFit="1" customWidth="1"/>
    <col min="10253" max="10254" width="15.109375" bestFit="1" customWidth="1"/>
    <col min="10502" max="10502" width="15.6640625" customWidth="1"/>
    <col min="10508" max="10508" width="15.77734375" bestFit="1" customWidth="1"/>
    <col min="10509" max="10510" width="15.109375" bestFit="1" customWidth="1"/>
    <col min="10758" max="10758" width="15.6640625" customWidth="1"/>
    <col min="10764" max="10764" width="15.77734375" bestFit="1" customWidth="1"/>
    <col min="10765" max="10766" width="15.109375" bestFit="1" customWidth="1"/>
    <col min="11014" max="11014" width="15.6640625" customWidth="1"/>
    <col min="11020" max="11020" width="15.77734375" bestFit="1" customWidth="1"/>
    <col min="11021" max="11022" width="15.109375" bestFit="1" customWidth="1"/>
    <col min="11270" max="11270" width="15.6640625" customWidth="1"/>
    <col min="11276" max="11276" width="15.77734375" bestFit="1" customWidth="1"/>
    <col min="11277" max="11278" width="15.109375" bestFit="1" customWidth="1"/>
    <col min="11526" max="11526" width="15.6640625" customWidth="1"/>
    <col min="11532" max="11532" width="15.77734375" bestFit="1" customWidth="1"/>
    <col min="11533" max="11534" width="15.109375" bestFit="1" customWidth="1"/>
    <col min="11782" max="11782" width="15.6640625" customWidth="1"/>
    <col min="11788" max="11788" width="15.77734375" bestFit="1" customWidth="1"/>
    <col min="11789" max="11790" width="15.109375" bestFit="1" customWidth="1"/>
    <col min="12038" max="12038" width="15.6640625" customWidth="1"/>
    <col min="12044" max="12044" width="15.77734375" bestFit="1" customWidth="1"/>
    <col min="12045" max="12046" width="15.109375" bestFit="1" customWidth="1"/>
    <col min="12294" max="12294" width="15.6640625" customWidth="1"/>
    <col min="12300" max="12300" width="15.77734375" bestFit="1" customWidth="1"/>
    <col min="12301" max="12302" width="15.109375" bestFit="1" customWidth="1"/>
    <col min="12550" max="12550" width="15.6640625" customWidth="1"/>
    <col min="12556" max="12556" width="15.77734375" bestFit="1" customWidth="1"/>
    <col min="12557" max="12558" width="15.109375" bestFit="1" customWidth="1"/>
    <col min="12806" max="12806" width="15.6640625" customWidth="1"/>
    <col min="12812" max="12812" width="15.77734375" bestFit="1" customWidth="1"/>
    <col min="12813" max="12814" width="15.109375" bestFit="1" customWidth="1"/>
    <col min="13062" max="13062" width="15.6640625" customWidth="1"/>
    <col min="13068" max="13068" width="15.77734375" bestFit="1" customWidth="1"/>
    <col min="13069" max="13070" width="15.109375" bestFit="1" customWidth="1"/>
    <col min="13318" max="13318" width="15.6640625" customWidth="1"/>
    <col min="13324" max="13324" width="15.77734375" bestFit="1" customWidth="1"/>
    <col min="13325" max="13326" width="15.109375" bestFit="1" customWidth="1"/>
    <col min="13574" max="13574" width="15.6640625" customWidth="1"/>
    <col min="13580" max="13580" width="15.77734375" bestFit="1" customWidth="1"/>
    <col min="13581" max="13582" width="15.109375" bestFit="1" customWidth="1"/>
    <col min="13830" max="13830" width="15.6640625" customWidth="1"/>
    <col min="13836" max="13836" width="15.77734375" bestFit="1" customWidth="1"/>
    <col min="13837" max="13838" width="15.109375" bestFit="1" customWidth="1"/>
    <col min="14086" max="14086" width="15.6640625" customWidth="1"/>
    <col min="14092" max="14092" width="15.77734375" bestFit="1" customWidth="1"/>
    <col min="14093" max="14094" width="15.109375" bestFit="1" customWidth="1"/>
    <col min="14342" max="14342" width="15.6640625" customWidth="1"/>
    <col min="14348" max="14348" width="15.77734375" bestFit="1" customWidth="1"/>
    <col min="14349" max="14350" width="15.109375" bestFit="1" customWidth="1"/>
    <col min="14598" max="14598" width="15.6640625" customWidth="1"/>
    <col min="14604" max="14604" width="15.77734375" bestFit="1" customWidth="1"/>
    <col min="14605" max="14606" width="15.109375" bestFit="1" customWidth="1"/>
    <col min="14854" max="14854" width="15.6640625" customWidth="1"/>
    <col min="14860" max="14860" width="15.77734375" bestFit="1" customWidth="1"/>
    <col min="14861" max="14862" width="15.109375" bestFit="1" customWidth="1"/>
    <col min="15110" max="15110" width="15.6640625" customWidth="1"/>
    <col min="15116" max="15116" width="15.77734375" bestFit="1" customWidth="1"/>
    <col min="15117" max="15118" width="15.109375" bestFit="1" customWidth="1"/>
    <col min="15366" max="15366" width="15.6640625" customWidth="1"/>
    <col min="15372" max="15372" width="15.77734375" bestFit="1" customWidth="1"/>
    <col min="15373" max="15374" width="15.109375" bestFit="1" customWidth="1"/>
    <col min="15622" max="15622" width="15.6640625" customWidth="1"/>
    <col min="15628" max="15628" width="15.77734375" bestFit="1" customWidth="1"/>
    <col min="15629" max="15630" width="15.109375" bestFit="1" customWidth="1"/>
    <col min="15878" max="15878" width="15.6640625" customWidth="1"/>
    <col min="15884" max="15884" width="15.77734375" bestFit="1" customWidth="1"/>
    <col min="15885" max="15886" width="15.109375" bestFit="1" customWidth="1"/>
    <col min="16134" max="16134" width="15.6640625" customWidth="1"/>
    <col min="16140" max="16140" width="15.77734375" bestFit="1" customWidth="1"/>
    <col min="16141" max="16142" width="15.109375" bestFit="1" customWidth="1"/>
  </cols>
  <sheetData>
    <row r="1" spans="1:25" x14ac:dyDescent="0.3">
      <c r="D1" s="71" t="s">
        <v>243</v>
      </c>
      <c r="E1" s="71" t="s">
        <v>244</v>
      </c>
    </row>
    <row r="2" spans="1:25" ht="5.4" customHeight="1" x14ac:dyDescent="0.3"/>
    <row r="3" spans="1:25" x14ac:dyDescent="0.3">
      <c r="A3" s="76" t="s">
        <v>0</v>
      </c>
      <c r="B3" s="77" t="s">
        <v>1</v>
      </c>
      <c r="C3" s="78" t="s">
        <v>119</v>
      </c>
      <c r="D3" s="79" t="s">
        <v>226</v>
      </c>
      <c r="E3" s="79" t="s">
        <v>245</v>
      </c>
      <c r="F3" s="78" t="s">
        <v>246</v>
      </c>
      <c r="G3" s="79" t="s">
        <v>69</v>
      </c>
      <c r="H3" s="79" t="s">
        <v>247</v>
      </c>
      <c r="I3" s="80" t="s">
        <v>248</v>
      </c>
      <c r="J3" s="47"/>
      <c r="K3" s="47"/>
      <c r="L3" s="80" t="s">
        <v>69</v>
      </c>
      <c r="M3" s="80" t="s">
        <v>249</v>
      </c>
    </row>
    <row r="4" spans="1:25" x14ac:dyDescent="0.3">
      <c r="A4" s="14">
        <v>3.4</v>
      </c>
      <c r="B4" s="15">
        <v>9.59</v>
      </c>
      <c r="C4" s="29">
        <f t="shared" ref="C4:C16" si="0">$H$21*A4 + $H$22/A4 + $H$23</f>
        <v>9.4276057112164331</v>
      </c>
      <c r="D4" s="81">
        <f>(0.02*C4)^2</f>
        <v>3.5551899778464284E-2</v>
      </c>
      <c r="E4" s="29">
        <f t="shared" ref="E4:E16" si="1">(0.03*A4*($H$21-$H$22/A4^2))^2</f>
        <v>5.2517061768674614E-2</v>
      </c>
      <c r="F4" s="29">
        <f>+D4+E4</f>
        <v>8.8068961547138891E-2</v>
      </c>
      <c r="G4" s="29">
        <f>1/F4</f>
        <v>11.354738178271242</v>
      </c>
      <c r="H4" s="29">
        <f t="shared" ref="H4:H16" si="2">+G4*(B4-C4)^2</f>
        <v>0.29944607687243957</v>
      </c>
      <c r="I4" s="14">
        <f t="shared" ref="I4:I16" si="3">+B4</f>
        <v>9.59</v>
      </c>
      <c r="J4">
        <f t="shared" ref="J4:J16" si="4">1/B4</f>
        <v>0.10427528675703858</v>
      </c>
      <c r="K4">
        <v>1</v>
      </c>
      <c r="L4" s="82">
        <f t="shared" ref="L4:L16" si="5">+G4</f>
        <v>11.354738178271242</v>
      </c>
      <c r="M4">
        <v>3.4</v>
      </c>
      <c r="N4">
        <v>7.1</v>
      </c>
      <c r="O4">
        <v>16.100000000000001</v>
      </c>
      <c r="P4">
        <v>20</v>
      </c>
      <c r="Q4">
        <v>23.1</v>
      </c>
      <c r="R4">
        <v>34.4</v>
      </c>
      <c r="S4">
        <v>40</v>
      </c>
      <c r="T4">
        <v>44.7</v>
      </c>
      <c r="U4">
        <v>65.900000000000006</v>
      </c>
      <c r="V4">
        <v>78.900000000000006</v>
      </c>
      <c r="W4">
        <v>96.8</v>
      </c>
      <c r="X4">
        <v>115.4</v>
      </c>
      <c r="Y4">
        <v>120</v>
      </c>
    </row>
    <row r="5" spans="1:25" x14ac:dyDescent="0.3">
      <c r="A5" s="14">
        <v>7.1</v>
      </c>
      <c r="B5" s="15">
        <v>5.29</v>
      </c>
      <c r="C5" s="29">
        <f t="shared" si="0"/>
        <v>5.4924881223830191</v>
      </c>
      <c r="D5" s="81">
        <f t="shared" ref="D5:D16" si="6">(0.02*C5)^2</f>
        <v>1.2066970309807417E-2</v>
      </c>
      <c r="E5" s="29">
        <f t="shared" si="1"/>
        <v>1.1204382152644868E-2</v>
      </c>
      <c r="F5" s="29">
        <f t="shared" ref="F5:F16" si="7">+D5+E5</f>
        <v>2.3271352462452287E-2</v>
      </c>
      <c r="G5" s="29">
        <f t="shared" ref="G5:G16" si="8">1/F5</f>
        <v>42.971288480696323</v>
      </c>
      <c r="H5" s="29">
        <f t="shared" si="2"/>
        <v>1.7618846937390185</v>
      </c>
      <c r="I5" s="14">
        <f t="shared" si="3"/>
        <v>5.29</v>
      </c>
      <c r="J5">
        <f t="shared" si="4"/>
        <v>0.1890359168241966</v>
      </c>
      <c r="K5">
        <v>1</v>
      </c>
      <c r="L5" s="82">
        <f t="shared" si="5"/>
        <v>42.971288480696323</v>
      </c>
      <c r="M5">
        <v>0.29411764705882354</v>
      </c>
      <c r="N5">
        <v>0.14084507042253522</v>
      </c>
      <c r="O5">
        <v>6.2111801242236017E-2</v>
      </c>
      <c r="P5">
        <v>0.05</v>
      </c>
      <c r="Q5">
        <v>4.3290043290043288E-2</v>
      </c>
      <c r="R5">
        <v>2.9069767441860465E-2</v>
      </c>
      <c r="S5">
        <v>2.5000000000000001E-2</v>
      </c>
      <c r="T5">
        <v>2.2371364653243846E-2</v>
      </c>
      <c r="U5">
        <v>1.5174506828528072E-2</v>
      </c>
      <c r="V5">
        <v>1.2674271229404309E-2</v>
      </c>
      <c r="W5">
        <v>1.0330578512396695E-2</v>
      </c>
      <c r="X5">
        <v>8.6655112651646445E-3</v>
      </c>
      <c r="Y5">
        <v>8.3333333333333332E-3</v>
      </c>
    </row>
    <row r="6" spans="1:25" x14ac:dyDescent="0.3">
      <c r="A6" s="14">
        <v>16.100000000000001</v>
      </c>
      <c r="B6" s="15">
        <v>3.63</v>
      </c>
      <c r="C6" s="29">
        <f t="shared" si="0"/>
        <v>3.6393573646129145</v>
      </c>
      <c r="D6" s="81">
        <f t="shared" si="6"/>
        <v>5.2979688109449042E-3</v>
      </c>
      <c r="E6" s="29">
        <f t="shared" si="1"/>
        <v>1.4031035962866697E-3</v>
      </c>
      <c r="F6" s="29">
        <f t="shared" si="7"/>
        <v>6.7010724072315737E-3</v>
      </c>
      <c r="G6" s="29">
        <f t="shared" si="8"/>
        <v>149.22984549768981</v>
      </c>
      <c r="H6" s="29">
        <f t="shared" si="2"/>
        <v>1.3066605936765292E-2</v>
      </c>
      <c r="I6" s="14">
        <f t="shared" si="3"/>
        <v>3.63</v>
      </c>
      <c r="J6">
        <f t="shared" si="4"/>
        <v>0.27548209366391185</v>
      </c>
      <c r="K6">
        <v>1</v>
      </c>
      <c r="L6" s="82">
        <f t="shared" si="5"/>
        <v>149.22984549768981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</row>
    <row r="7" spans="1:25" x14ac:dyDescent="0.3">
      <c r="A7" s="14">
        <v>20</v>
      </c>
      <c r="B7" s="15">
        <v>3.42</v>
      </c>
      <c r="C7" s="29">
        <f t="shared" si="0"/>
        <v>3.4139051920941874</v>
      </c>
      <c r="D7" s="81">
        <f t="shared" si="6"/>
        <v>4.6618994642430604E-3</v>
      </c>
      <c r="E7" s="29">
        <f t="shared" si="1"/>
        <v>6.3243747589315834E-4</v>
      </c>
      <c r="F7" s="29">
        <f t="shared" si="7"/>
        <v>5.2943369401362191E-3</v>
      </c>
      <c r="G7" s="29">
        <f t="shared" si="8"/>
        <v>188.88106505255232</v>
      </c>
      <c r="H7" s="29">
        <f t="shared" si="2"/>
        <v>7.0163051254155707E-3</v>
      </c>
      <c r="I7" s="14">
        <f t="shared" si="3"/>
        <v>3.42</v>
      </c>
      <c r="J7">
        <f t="shared" si="4"/>
        <v>0.29239766081871343</v>
      </c>
      <c r="K7">
        <v>1</v>
      </c>
      <c r="L7" s="82">
        <f t="shared" si="5"/>
        <v>188.88106505255232</v>
      </c>
    </row>
    <row r="8" spans="1:25" x14ac:dyDescent="0.3">
      <c r="A8" s="14">
        <v>23.1</v>
      </c>
      <c r="B8" s="15">
        <v>3.46</v>
      </c>
      <c r="C8" s="29">
        <f t="shared" si="0"/>
        <v>3.3112693783180402</v>
      </c>
      <c r="D8" s="81">
        <f t="shared" si="6"/>
        <v>4.3858019583146958E-3</v>
      </c>
      <c r="E8" s="29">
        <f t="shared" si="1"/>
        <v>3.1190234627838359E-4</v>
      </c>
      <c r="F8" s="29">
        <f t="shared" si="7"/>
        <v>4.6977043045930795E-3</v>
      </c>
      <c r="G8" s="29">
        <f t="shared" si="8"/>
        <v>212.86993287812336</v>
      </c>
      <c r="H8" s="29">
        <f t="shared" si="2"/>
        <v>4.7088527484103437</v>
      </c>
      <c r="I8" s="14">
        <f t="shared" si="3"/>
        <v>3.46</v>
      </c>
      <c r="J8">
        <f t="shared" si="4"/>
        <v>0.28901734104046245</v>
      </c>
      <c r="K8">
        <v>1</v>
      </c>
      <c r="L8" s="82">
        <f t="shared" si="5"/>
        <v>212.86993287812336</v>
      </c>
    </row>
    <row r="9" spans="1:25" x14ac:dyDescent="0.3">
      <c r="A9" s="14">
        <v>34.4</v>
      </c>
      <c r="B9" s="15">
        <v>3.06</v>
      </c>
      <c r="C9" s="29">
        <f t="shared" si="0"/>
        <v>3.2058689496551294</v>
      </c>
      <c r="D9" s="81">
        <f t="shared" si="6"/>
        <v>4.1110382889451534E-3</v>
      </c>
      <c r="E9" s="29">
        <f t="shared" si="1"/>
        <v>2.4676287658764067E-6</v>
      </c>
      <c r="F9" s="29">
        <f t="shared" si="7"/>
        <v>4.1135059177110295E-3</v>
      </c>
      <c r="G9" s="29">
        <f t="shared" si="8"/>
        <v>243.1016315533715</v>
      </c>
      <c r="H9" s="29">
        <f t="shared" si="2"/>
        <v>5.1726558558910991</v>
      </c>
      <c r="I9" s="14">
        <f t="shared" si="3"/>
        <v>3.06</v>
      </c>
      <c r="J9">
        <f t="shared" si="4"/>
        <v>0.32679738562091504</v>
      </c>
      <c r="K9">
        <v>1</v>
      </c>
      <c r="L9" s="82">
        <f t="shared" si="5"/>
        <v>243.1016315533715</v>
      </c>
    </row>
    <row r="10" spans="1:25" x14ac:dyDescent="0.3">
      <c r="A10" s="14">
        <v>40</v>
      </c>
      <c r="B10" s="15">
        <v>3.25</v>
      </c>
      <c r="C10" s="29">
        <f t="shared" si="0"/>
        <v>3.2317816422655063</v>
      </c>
      <c r="D10" s="81">
        <f t="shared" si="6"/>
        <v>4.1777650333137328E-3</v>
      </c>
      <c r="E10" s="29">
        <f t="shared" si="1"/>
        <v>7.6688378771807574E-5</v>
      </c>
      <c r="F10" s="29">
        <f t="shared" si="7"/>
        <v>4.2544534120855402E-3</v>
      </c>
      <c r="G10" s="29">
        <f t="shared" si="8"/>
        <v>235.04782004647652</v>
      </c>
      <c r="H10" s="29">
        <f t="shared" si="2"/>
        <v>7.8014383140061816E-2</v>
      </c>
      <c r="I10" s="14">
        <f t="shared" si="3"/>
        <v>3.25</v>
      </c>
      <c r="J10">
        <f t="shared" si="4"/>
        <v>0.30769230769230771</v>
      </c>
      <c r="K10">
        <v>1</v>
      </c>
      <c r="L10" s="82">
        <f t="shared" si="5"/>
        <v>235.04782004647652</v>
      </c>
    </row>
    <row r="11" spans="1:25" x14ac:dyDescent="0.3">
      <c r="A11" s="14">
        <v>44.7</v>
      </c>
      <c r="B11" s="15">
        <v>3.31</v>
      </c>
      <c r="C11" s="29">
        <f t="shared" si="0"/>
        <v>3.2741871410473786</v>
      </c>
      <c r="D11" s="81">
        <f t="shared" si="6"/>
        <v>4.2881205738400027E-3</v>
      </c>
      <c r="E11" s="29">
        <f t="shared" si="1"/>
        <v>2.007562129355997E-4</v>
      </c>
      <c r="F11" s="29">
        <f t="shared" si="7"/>
        <v>4.4888767867756023E-3</v>
      </c>
      <c r="G11" s="29">
        <f t="shared" si="8"/>
        <v>222.77287782681788</v>
      </c>
      <c r="H11" s="29">
        <f t="shared" si="2"/>
        <v>0.28571977518715347</v>
      </c>
      <c r="I11" s="14">
        <f t="shared" si="3"/>
        <v>3.31</v>
      </c>
      <c r="J11">
        <f t="shared" si="4"/>
        <v>0.30211480362537763</v>
      </c>
      <c r="K11">
        <v>1</v>
      </c>
      <c r="L11" s="82">
        <f t="shared" si="5"/>
        <v>222.77287782681788</v>
      </c>
    </row>
    <row r="12" spans="1:25" x14ac:dyDescent="0.3">
      <c r="A12" s="14">
        <v>65.900000000000006</v>
      </c>
      <c r="B12" s="15">
        <v>3.5</v>
      </c>
      <c r="C12" s="29">
        <f t="shared" si="0"/>
        <v>3.5877691015120545</v>
      </c>
      <c r="D12" s="81">
        <f t="shared" si="6"/>
        <v>5.1488348503058463E-3</v>
      </c>
      <c r="E12" s="29">
        <f t="shared" si="1"/>
        <v>1.2186863560375645E-3</v>
      </c>
      <c r="F12" s="29">
        <f t="shared" si="7"/>
        <v>6.3675212063434104E-3</v>
      </c>
      <c r="G12" s="29">
        <f t="shared" si="8"/>
        <v>157.04698384102537</v>
      </c>
      <c r="H12" s="29">
        <f t="shared" si="2"/>
        <v>1.2097981193308136</v>
      </c>
      <c r="I12" s="14">
        <f t="shared" si="3"/>
        <v>3.5</v>
      </c>
      <c r="J12">
        <f t="shared" si="4"/>
        <v>0.2857142857142857</v>
      </c>
      <c r="K12">
        <v>1</v>
      </c>
      <c r="L12" s="82">
        <f t="shared" si="5"/>
        <v>157.04698384102537</v>
      </c>
    </row>
    <row r="13" spans="1:25" x14ac:dyDescent="0.3">
      <c r="A13" s="14">
        <v>78.900000000000006</v>
      </c>
      <c r="B13" s="15">
        <v>3.86</v>
      </c>
      <c r="C13" s="29">
        <f t="shared" si="0"/>
        <v>3.830267000874068</v>
      </c>
      <c r="D13" s="81">
        <f t="shared" si="6"/>
        <v>5.8683781191939304E-3</v>
      </c>
      <c r="E13" s="29">
        <f t="shared" si="1"/>
        <v>2.1272312449386243E-3</v>
      </c>
      <c r="F13" s="29">
        <f t="shared" si="7"/>
        <v>7.9956093641325547E-3</v>
      </c>
      <c r="G13" s="29">
        <f t="shared" si="8"/>
        <v>125.06864135782979</v>
      </c>
      <c r="H13" s="29">
        <f t="shared" si="2"/>
        <v>0.11056708710513342</v>
      </c>
      <c r="I13" s="14">
        <f t="shared" si="3"/>
        <v>3.86</v>
      </c>
      <c r="J13">
        <f t="shared" si="4"/>
        <v>0.2590673575129534</v>
      </c>
      <c r="K13">
        <v>1</v>
      </c>
      <c r="L13" s="82">
        <f t="shared" si="5"/>
        <v>125.06864135782979</v>
      </c>
    </row>
    <row r="14" spans="1:25" x14ac:dyDescent="0.3">
      <c r="A14" s="14">
        <v>96.8</v>
      </c>
      <c r="B14" s="15">
        <v>4.24</v>
      </c>
      <c r="C14" s="29">
        <f t="shared" si="0"/>
        <v>4.1930108685838103</v>
      </c>
      <c r="D14" s="81">
        <f t="shared" si="6"/>
        <v>7.0325360576247832E-3</v>
      </c>
      <c r="E14" s="29">
        <f t="shared" si="1"/>
        <v>3.6838837646213933E-3</v>
      </c>
      <c r="F14" s="29">
        <f t="shared" si="7"/>
        <v>1.0716419822246177E-2</v>
      </c>
      <c r="G14" s="29">
        <f t="shared" si="8"/>
        <v>93.314746583938756</v>
      </c>
      <c r="H14" s="29">
        <f t="shared" si="2"/>
        <v>0.20603695150729615</v>
      </c>
      <c r="I14" s="14">
        <f t="shared" si="3"/>
        <v>4.24</v>
      </c>
      <c r="J14">
        <f t="shared" si="4"/>
        <v>0.23584905660377356</v>
      </c>
      <c r="K14">
        <v>1</v>
      </c>
      <c r="L14" s="82">
        <f t="shared" si="5"/>
        <v>93.314746583938756</v>
      </c>
    </row>
    <row r="15" spans="1:25" x14ac:dyDescent="0.3">
      <c r="A15" s="14">
        <v>115.4</v>
      </c>
      <c r="B15" s="15">
        <v>4.62</v>
      </c>
      <c r="C15" s="29">
        <f t="shared" si="0"/>
        <v>4.5901570797180531</v>
      </c>
      <c r="D15" s="81">
        <f t="shared" si="6"/>
        <v>8.4278168065943064E-3</v>
      </c>
      <c r="E15" s="29">
        <f t="shared" si="1"/>
        <v>5.6597767054117672E-3</v>
      </c>
      <c r="F15" s="29">
        <f t="shared" si="7"/>
        <v>1.4087593512006074E-2</v>
      </c>
      <c r="G15" s="29">
        <f t="shared" si="8"/>
        <v>70.984444514796337</v>
      </c>
      <c r="H15" s="29">
        <f t="shared" si="2"/>
        <v>6.3218738544353628E-2</v>
      </c>
      <c r="I15" s="14">
        <f t="shared" si="3"/>
        <v>4.62</v>
      </c>
      <c r="J15">
        <f t="shared" si="4"/>
        <v>0.21645021645021645</v>
      </c>
      <c r="K15">
        <v>1</v>
      </c>
      <c r="L15" s="82">
        <f t="shared" si="5"/>
        <v>70.984444514796337</v>
      </c>
    </row>
    <row r="16" spans="1:25" x14ac:dyDescent="0.3">
      <c r="A16" s="14">
        <v>120</v>
      </c>
      <c r="B16" s="15">
        <v>4.67</v>
      </c>
      <c r="C16" s="29">
        <f t="shared" si="0"/>
        <v>4.6904655660880419</v>
      </c>
      <c r="D16" s="81">
        <f t="shared" si="6"/>
        <v>8.8001868906630483E-3</v>
      </c>
      <c r="E16" s="29">
        <f t="shared" si="1"/>
        <v>6.203743328149559E-3</v>
      </c>
      <c r="F16" s="29">
        <f t="shared" si="7"/>
        <v>1.5003930218812607E-2</v>
      </c>
      <c r="G16" s="29">
        <f t="shared" si="8"/>
        <v>66.649203603076927</v>
      </c>
      <c r="H16" s="29">
        <f t="shared" si="2"/>
        <v>2.7915312134606775E-2</v>
      </c>
      <c r="I16" s="14">
        <f t="shared" si="3"/>
        <v>4.67</v>
      </c>
      <c r="J16">
        <f t="shared" si="4"/>
        <v>0.21413276231263384</v>
      </c>
      <c r="K16">
        <v>1</v>
      </c>
      <c r="L16" s="82">
        <f t="shared" si="5"/>
        <v>66.649203603076927</v>
      </c>
    </row>
    <row r="17" spans="1:25" x14ac:dyDescent="0.3">
      <c r="A17" s="14"/>
      <c r="B17" s="15"/>
      <c r="C17" s="29"/>
      <c r="D17" s="29"/>
      <c r="E17" s="29"/>
      <c r="F17" s="29"/>
      <c r="G17" s="29"/>
      <c r="H17" s="29"/>
      <c r="I17" s="72" t="s">
        <v>250</v>
      </c>
      <c r="L17" s="71" t="s">
        <v>251</v>
      </c>
      <c r="M17" s="72" t="s">
        <v>252</v>
      </c>
    </row>
    <row r="18" spans="1:25" x14ac:dyDescent="0.3">
      <c r="A18" s="14"/>
      <c r="B18" s="15"/>
      <c r="C18" s="29"/>
      <c r="D18" s="29"/>
      <c r="E18" s="29"/>
      <c r="F18" s="29"/>
      <c r="G18" s="83" t="s">
        <v>253</v>
      </c>
      <c r="H18" s="83">
        <f>SUM(H4:H17)</f>
        <v>13.944192652924499</v>
      </c>
      <c r="I18">
        <v>3.4</v>
      </c>
      <c r="J18">
        <v>0.29411764705882354</v>
      </c>
      <c r="K18">
        <v>1</v>
      </c>
      <c r="L18">
        <v>11.354738178271244</v>
      </c>
      <c r="M18">
        <f t="array" ref="M18:Y20">MMULT(M4:Y6,I33:U45)</f>
        <v>38.606109806122227</v>
      </c>
      <c r="N18">
        <v>305.09614821294394</v>
      </c>
      <c r="O18">
        <v>2402.6005125128063</v>
      </c>
      <c r="P18">
        <v>3777.6213010510464</v>
      </c>
      <c r="Q18">
        <v>4917.2954494846499</v>
      </c>
      <c r="R18">
        <v>8362.6961254359812</v>
      </c>
      <c r="S18">
        <v>9401.9128018590618</v>
      </c>
      <c r="T18">
        <v>9957.9476388587609</v>
      </c>
      <c r="U18">
        <v>10349.396235123573</v>
      </c>
      <c r="V18">
        <v>9867.9158031327715</v>
      </c>
      <c r="W18">
        <v>9032.8674693252706</v>
      </c>
      <c r="X18">
        <v>8191.6048970074989</v>
      </c>
      <c r="Y18">
        <v>7997.9044323692315</v>
      </c>
    </row>
    <row r="19" spans="1:25" x14ac:dyDescent="0.3">
      <c r="A19" s="14"/>
      <c r="B19" s="15"/>
      <c r="C19" s="29"/>
      <c r="D19" s="29"/>
      <c r="E19" s="29"/>
      <c r="F19" s="29"/>
      <c r="G19" s="84" t="s">
        <v>226</v>
      </c>
      <c r="H19">
        <f>+H18/10</f>
        <v>1.3944192652924499</v>
      </c>
      <c r="I19">
        <v>7.1</v>
      </c>
      <c r="J19">
        <v>0.14084507042253522</v>
      </c>
      <c r="K19">
        <v>1</v>
      </c>
      <c r="L19">
        <v>42.97128848069633</v>
      </c>
      <c r="M19">
        <v>3.3396288759621306</v>
      </c>
      <c r="N19">
        <v>6.0522941522107514</v>
      </c>
      <c r="O19">
        <v>9.2689345029620984</v>
      </c>
      <c r="P19">
        <v>9.4440532526276169</v>
      </c>
      <c r="Q19">
        <v>9.2151486094425703</v>
      </c>
      <c r="R19">
        <v>7.0669078939933589</v>
      </c>
      <c r="S19">
        <v>5.8761955011619138</v>
      </c>
      <c r="T19">
        <v>4.9837332847162834</v>
      </c>
      <c r="U19">
        <v>2.3831105286953771</v>
      </c>
      <c r="V19">
        <v>1.585153882862228</v>
      </c>
      <c r="W19">
        <v>0.96399531594978061</v>
      </c>
      <c r="X19">
        <v>0.61511650359442238</v>
      </c>
      <c r="Y19">
        <v>0.55541003002564104</v>
      </c>
    </row>
    <row r="20" spans="1:25" x14ac:dyDescent="0.3">
      <c r="A20" s="14"/>
      <c r="B20" s="15"/>
      <c r="C20" s="29"/>
      <c r="D20" s="29"/>
      <c r="E20" s="29"/>
      <c r="F20" s="29"/>
      <c r="G20" s="85" t="s">
        <v>61</v>
      </c>
      <c r="H20" s="83">
        <f>+SQRT(H19)</f>
        <v>1.18085531090496</v>
      </c>
      <c r="I20">
        <v>16.100000000000001</v>
      </c>
      <c r="J20">
        <v>6.2111801242236017E-2</v>
      </c>
      <c r="K20">
        <v>1</v>
      </c>
      <c r="L20">
        <v>149.22984549768981</v>
      </c>
      <c r="M20">
        <v>11.354738178271244</v>
      </c>
      <c r="N20">
        <v>42.97128848069633</v>
      </c>
      <c r="O20">
        <v>149.22984549768981</v>
      </c>
      <c r="P20">
        <v>188.88106505255232</v>
      </c>
      <c r="Q20">
        <v>212.86993287812336</v>
      </c>
      <c r="R20">
        <v>243.10163155337156</v>
      </c>
      <c r="S20">
        <v>235.04782004647655</v>
      </c>
      <c r="T20">
        <v>222.7728778268179</v>
      </c>
      <c r="U20">
        <v>157.04698384102537</v>
      </c>
      <c r="V20">
        <v>125.06864135782979</v>
      </c>
      <c r="W20">
        <v>93.314746583938756</v>
      </c>
      <c r="X20">
        <v>70.984444514796351</v>
      </c>
      <c r="Y20">
        <v>66.649203603076927</v>
      </c>
    </row>
    <row r="21" spans="1:25" x14ac:dyDescent="0.3">
      <c r="A21" s="14"/>
      <c r="B21" s="15"/>
      <c r="C21" s="29"/>
      <c r="D21" s="29"/>
      <c r="E21" s="29"/>
      <c r="F21" s="29"/>
      <c r="G21" s="75" t="s">
        <v>254</v>
      </c>
      <c r="H21" s="29">
        <v>2.3701494355624839E-2</v>
      </c>
      <c r="I21">
        <v>20</v>
      </c>
      <c r="J21">
        <v>0.05</v>
      </c>
      <c r="K21">
        <v>1</v>
      </c>
      <c r="L21">
        <v>188.88106505255232</v>
      </c>
    </row>
    <row r="22" spans="1:25" x14ac:dyDescent="0.3">
      <c r="A22" s="14"/>
      <c r="B22" s="15"/>
      <c r="C22" s="29"/>
      <c r="D22" s="29"/>
      <c r="E22" s="29"/>
      <c r="F22" s="29"/>
      <c r="G22" s="75" t="s">
        <v>255</v>
      </c>
      <c r="H22" s="29">
        <v>26.246137477647107</v>
      </c>
      <c r="I22">
        <v>23.1</v>
      </c>
      <c r="J22">
        <v>4.3290043290043288E-2</v>
      </c>
      <c r="K22">
        <v>1</v>
      </c>
      <c r="L22">
        <v>212.86993287812336</v>
      </c>
      <c r="M22" s="72" t="s">
        <v>256</v>
      </c>
    </row>
    <row r="23" spans="1:25" x14ac:dyDescent="0.3">
      <c r="A23" s="14"/>
      <c r="B23" s="15"/>
      <c r="C23" s="29"/>
      <c r="D23" s="29"/>
      <c r="E23" s="29"/>
      <c r="F23" s="29"/>
      <c r="G23" s="75" t="s">
        <v>257</v>
      </c>
      <c r="H23" s="29">
        <v>1.6275684310993352</v>
      </c>
      <c r="I23">
        <v>34.4</v>
      </c>
      <c r="J23">
        <v>2.9069767441860465E-2</v>
      </c>
      <c r="K23">
        <v>1</v>
      </c>
      <c r="L23">
        <v>243.10163155337156</v>
      </c>
      <c r="M23">
        <f>+M4*L4</f>
        <v>38.606109806122227</v>
      </c>
      <c r="N23">
        <f>+N4*L5</f>
        <v>305.09614821294389</v>
      </c>
      <c r="O23">
        <f>+O4*$L$6</f>
        <v>2402.6005125128063</v>
      </c>
      <c r="P23">
        <f>+P4*$L$21</f>
        <v>3777.6213010510464</v>
      </c>
      <c r="Q23">
        <f>+Q4*L22</f>
        <v>4917.2954494846499</v>
      </c>
      <c r="R23">
        <f>+R4*$L$23</f>
        <v>8362.6961254359812</v>
      </c>
      <c r="S23">
        <f>+S4*$L$24</f>
        <v>9401.9128018590618</v>
      </c>
      <c r="T23">
        <f>+T4*$L$25</f>
        <v>9957.9476388587609</v>
      </c>
      <c r="U23">
        <f>+U4*$L$26</f>
        <v>10349.396235123573</v>
      </c>
      <c r="V23">
        <f>+V4*$L$27</f>
        <v>9867.9158031327715</v>
      </c>
      <c r="W23">
        <f>+W4*$K$28</f>
        <v>96.8</v>
      </c>
      <c r="X23">
        <f>+X4*$L29</f>
        <v>8191.6048970074989</v>
      </c>
      <c r="Y23">
        <f>+Y4*$L$30</f>
        <v>7997.9044323692315</v>
      </c>
    </row>
    <row r="24" spans="1:25" x14ac:dyDescent="0.3">
      <c r="A24" s="14"/>
      <c r="B24" s="15"/>
      <c r="C24" s="29"/>
      <c r="D24" s="29"/>
      <c r="E24" s="29"/>
      <c r="F24" s="29"/>
      <c r="G24" s="29"/>
      <c r="H24" s="29"/>
      <c r="I24">
        <v>40</v>
      </c>
      <c r="J24">
        <v>2.5000000000000001E-2</v>
      </c>
      <c r="K24">
        <v>1</v>
      </c>
      <c r="L24">
        <v>235.04782004647655</v>
      </c>
      <c r="M24">
        <f>+M5*L4</f>
        <v>3.3396288759621302</v>
      </c>
      <c r="N24">
        <f>+N5*L5</f>
        <v>6.0522941522107496</v>
      </c>
      <c r="O24">
        <f>+O5*$L$6</f>
        <v>9.2689345029620984</v>
      </c>
      <c r="P24">
        <f>+P5*$L$21</f>
        <v>9.4440532526276169</v>
      </c>
      <c r="Q24">
        <f>+Q5*L23</f>
        <v>10.523880153825608</v>
      </c>
      <c r="R24">
        <f>+R5*$L$23</f>
        <v>7.0669078939933589</v>
      </c>
      <c r="S24">
        <f>+S5*$L$24</f>
        <v>5.8761955011619138</v>
      </c>
      <c r="T24">
        <f>+T5*$L$25</f>
        <v>4.9837332847162834</v>
      </c>
      <c r="U24">
        <f>+U5*$L$26</f>
        <v>2.3831105286953771</v>
      </c>
      <c r="V24">
        <f>+V5*$L$27</f>
        <v>1.585153882862228</v>
      </c>
      <c r="W24">
        <f>+W5*$K$28</f>
        <v>1.0330578512396695E-2</v>
      </c>
      <c r="X24">
        <f>+X5*$L30</f>
        <v>0.5775494246367151</v>
      </c>
      <c r="Y24">
        <f>+Y5*$L$30</f>
        <v>0.55541003002564104</v>
      </c>
    </row>
    <row r="25" spans="1:25" x14ac:dyDescent="0.3">
      <c r="I25" s="14">
        <v>44.7</v>
      </c>
      <c r="J25">
        <v>2.2371364653243846E-2</v>
      </c>
      <c r="K25">
        <v>1</v>
      </c>
      <c r="L25">
        <v>222.7728778268179</v>
      </c>
      <c r="M25">
        <f>+M6*L4</f>
        <v>11.354738178271242</v>
      </c>
      <c r="N25">
        <f>+N6*L5</f>
        <v>42.971288480696323</v>
      </c>
      <c r="O25">
        <f>+O6*$L$6</f>
        <v>149.22984549768981</v>
      </c>
      <c r="P25">
        <f>+P6*$L$21</f>
        <v>188.88106505255232</v>
      </c>
      <c r="Q25">
        <f>+Q6*L24</f>
        <v>235.04782004647655</v>
      </c>
      <c r="R25">
        <f>+R6*$L$23</f>
        <v>243.10163155337156</v>
      </c>
      <c r="S25">
        <f>+S6*$L$24</f>
        <v>235.04782004647655</v>
      </c>
      <c r="T25">
        <f>+T6*$L$25</f>
        <v>222.7728778268179</v>
      </c>
      <c r="U25">
        <f>+U6*$L$26</f>
        <v>157.04698384102537</v>
      </c>
      <c r="V25">
        <f>+V6*$L$27</f>
        <v>125.06864135782979</v>
      </c>
      <c r="W25">
        <f>+W6*$K$28</f>
        <v>1</v>
      </c>
      <c r="X25">
        <f>+X6*$L31</f>
        <v>0</v>
      </c>
      <c r="Y25">
        <f>+Y6*$L$30</f>
        <v>66.649203603076927</v>
      </c>
    </row>
    <row r="26" spans="1:25" x14ac:dyDescent="0.3">
      <c r="I26" s="14">
        <v>65.900000000000006</v>
      </c>
      <c r="J26">
        <v>1.5174506828528072E-2</v>
      </c>
      <c r="K26">
        <v>1</v>
      </c>
      <c r="L26">
        <v>157.04698384102537</v>
      </c>
    </row>
    <row r="27" spans="1:25" x14ac:dyDescent="0.3">
      <c r="I27" s="14">
        <v>78.900000000000006</v>
      </c>
      <c r="J27">
        <v>1.2674271229404309E-2</v>
      </c>
      <c r="K27">
        <v>1</v>
      </c>
      <c r="L27">
        <v>125.06864135782979</v>
      </c>
    </row>
    <row r="28" spans="1:25" x14ac:dyDescent="0.3">
      <c r="I28" s="14">
        <v>96.8</v>
      </c>
      <c r="J28">
        <v>1.0330578512396695E-2</v>
      </c>
      <c r="K28">
        <v>1</v>
      </c>
      <c r="L28">
        <v>93.314746583938756</v>
      </c>
    </row>
    <row r="29" spans="1:25" x14ac:dyDescent="0.3">
      <c r="I29" s="14">
        <v>115.4</v>
      </c>
      <c r="J29">
        <v>8.6655112651646445E-3</v>
      </c>
      <c r="K29">
        <v>1</v>
      </c>
      <c r="L29">
        <v>70.984444514796351</v>
      </c>
    </row>
    <row r="30" spans="1:25" x14ac:dyDescent="0.3">
      <c r="I30">
        <v>120</v>
      </c>
      <c r="J30">
        <v>8.3333333333333332E-3</v>
      </c>
      <c r="K30">
        <v>1</v>
      </c>
      <c r="L30">
        <v>66.649203603076927</v>
      </c>
    </row>
    <row r="32" spans="1:25" x14ac:dyDescent="0.3">
      <c r="I32" s="72" t="s">
        <v>258</v>
      </c>
    </row>
    <row r="33" spans="9:21" x14ac:dyDescent="0.3">
      <c r="I33">
        <f>+L18</f>
        <v>11.354738178271244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9:21" x14ac:dyDescent="0.3">
      <c r="I34">
        <v>0</v>
      </c>
      <c r="J34">
        <f>L19</f>
        <v>42.97128848069633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9:21" x14ac:dyDescent="0.3">
      <c r="I35">
        <v>0</v>
      </c>
      <c r="J35">
        <v>0</v>
      </c>
      <c r="K35">
        <f>L20</f>
        <v>149.22984549768981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 s="71">
        <v>0</v>
      </c>
    </row>
    <row r="36" spans="9:21" x14ac:dyDescent="0.3">
      <c r="I36">
        <v>0</v>
      </c>
      <c r="J36">
        <v>0</v>
      </c>
      <c r="K36">
        <v>0</v>
      </c>
      <c r="L36">
        <f>L21</f>
        <v>188.88106505255232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 s="71">
        <v>0</v>
      </c>
    </row>
    <row r="37" spans="9:21" x14ac:dyDescent="0.3">
      <c r="I37">
        <v>0</v>
      </c>
      <c r="J37">
        <v>0</v>
      </c>
      <c r="K37">
        <v>0</v>
      </c>
      <c r="L37">
        <v>0</v>
      </c>
      <c r="M37">
        <f>L22</f>
        <v>212.86993287812336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 s="71">
        <v>0</v>
      </c>
    </row>
    <row r="38" spans="9:21" x14ac:dyDescent="0.3">
      <c r="I38">
        <v>0</v>
      </c>
      <c r="J38">
        <v>0</v>
      </c>
      <c r="K38">
        <v>0</v>
      </c>
      <c r="L38">
        <v>0</v>
      </c>
      <c r="M38">
        <v>0</v>
      </c>
      <c r="N38">
        <f>+L23</f>
        <v>243.10163155337156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 s="71">
        <v>0</v>
      </c>
    </row>
    <row r="39" spans="9:21" x14ac:dyDescent="0.3"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f>+L24</f>
        <v>235.04782004647655</v>
      </c>
      <c r="P39">
        <v>0</v>
      </c>
      <c r="Q39">
        <v>0</v>
      </c>
      <c r="R39">
        <v>0</v>
      </c>
      <c r="S39">
        <v>0</v>
      </c>
      <c r="T39">
        <v>0</v>
      </c>
      <c r="U39" s="71">
        <v>0</v>
      </c>
    </row>
    <row r="40" spans="9:21" x14ac:dyDescent="0.3"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f>+L25</f>
        <v>222.7728778268179</v>
      </c>
      <c r="Q40">
        <v>0</v>
      </c>
      <c r="R40">
        <v>0</v>
      </c>
      <c r="S40">
        <v>0</v>
      </c>
      <c r="T40">
        <v>0</v>
      </c>
      <c r="U40" s="71">
        <v>0</v>
      </c>
    </row>
    <row r="41" spans="9:21" x14ac:dyDescent="0.3"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f>+L26</f>
        <v>157.04698384102537</v>
      </c>
      <c r="R41">
        <v>0</v>
      </c>
      <c r="S41">
        <v>0</v>
      </c>
      <c r="T41">
        <v>0</v>
      </c>
      <c r="U41" s="71">
        <v>0</v>
      </c>
    </row>
    <row r="42" spans="9:21" x14ac:dyDescent="0.3"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f>+L27</f>
        <v>125.06864135782979</v>
      </c>
      <c r="S42">
        <v>0</v>
      </c>
      <c r="T42">
        <v>0</v>
      </c>
      <c r="U42" s="71">
        <v>0</v>
      </c>
    </row>
    <row r="43" spans="9:21" x14ac:dyDescent="0.3"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f>+L28</f>
        <v>93.314746583938756</v>
      </c>
      <c r="T43">
        <v>0</v>
      </c>
      <c r="U43" s="71">
        <v>0</v>
      </c>
    </row>
    <row r="44" spans="9:21" x14ac:dyDescent="0.3"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f>+L29</f>
        <v>70.984444514796351</v>
      </c>
      <c r="U44" s="71">
        <v>0</v>
      </c>
    </row>
    <row r="45" spans="9:21" x14ac:dyDescent="0.3"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f>+L30</f>
        <v>66.649203603076927</v>
      </c>
    </row>
    <row r="47" spans="9:21" x14ac:dyDescent="0.3">
      <c r="L47" s="72" t="s">
        <v>259</v>
      </c>
    </row>
    <row r="48" spans="9:21" x14ac:dyDescent="0.3">
      <c r="L48">
        <f t="array" ref="L48:N50">MMULT(M18:Y20,I18:K30)</f>
        <v>5579039.8576190509</v>
      </c>
      <c r="M48">
        <v>1819.2932194146665</v>
      </c>
      <c r="N48">
        <v>84603.464924179731</v>
      </c>
    </row>
    <row r="49" spans="1:17" x14ac:dyDescent="0.3">
      <c r="L49">
        <v>1819.2932194146667</v>
      </c>
      <c r="M49">
        <v>3.8215183592024369</v>
      </c>
      <c r="N49">
        <v>61.349682334204175</v>
      </c>
    </row>
    <row r="50" spans="1:17" x14ac:dyDescent="0.3">
      <c r="L50">
        <v>84603.464924179731</v>
      </c>
      <c r="M50">
        <v>61.349682334204175</v>
      </c>
      <c r="N50">
        <v>1819.2932194146665</v>
      </c>
    </row>
    <row r="51" spans="1:17" x14ac:dyDescent="0.3">
      <c r="L51" s="72" t="s">
        <v>260</v>
      </c>
    </row>
    <row r="52" spans="1:17" x14ac:dyDescent="0.3">
      <c r="L52">
        <f t="array" ref="L52:N54">MINVERSE(L48:N50)</f>
        <v>9.6613048038015218E-7</v>
      </c>
      <c r="M52">
        <v>5.6978893024208269E-4</v>
      </c>
      <c r="N52">
        <v>-6.4142687298348615E-5</v>
      </c>
    </row>
    <row r="53" spans="1:17" x14ac:dyDescent="0.3">
      <c r="I53" s="72" t="s">
        <v>61</v>
      </c>
      <c r="J53">
        <v>1.1808552640000001</v>
      </c>
      <c r="L53">
        <v>5.6978893024208247E-4</v>
      </c>
      <c r="M53">
        <v>0.90658860785526718</v>
      </c>
      <c r="N53">
        <v>-5.7068887942678795E-2</v>
      </c>
      <c r="Q53" s="71"/>
    </row>
    <row r="54" spans="1:17" x14ac:dyDescent="0.3">
      <c r="L54">
        <v>-6.4142687298348615E-5</v>
      </c>
      <c r="M54">
        <v>-5.7068887942678809E-2</v>
      </c>
      <c r="N54">
        <v>5.4569827642364649E-3</v>
      </c>
    </row>
    <row r="56" spans="1:17" x14ac:dyDescent="0.3">
      <c r="A56" s="72" t="s">
        <v>229</v>
      </c>
      <c r="B56" s="72" t="s">
        <v>261</v>
      </c>
      <c r="C56" s="72" t="s">
        <v>262</v>
      </c>
      <c r="K56" s="72" t="s">
        <v>263</v>
      </c>
      <c r="L56" s="72">
        <f>SQRT(L52)*J53</f>
        <v>1.1606855076222505E-3</v>
      </c>
    </row>
    <row r="57" spans="1:17" x14ac:dyDescent="0.3">
      <c r="A57" s="72" t="s">
        <v>264</v>
      </c>
      <c r="B57" s="86">
        <f>+H21</f>
        <v>2.3701494355624839E-2</v>
      </c>
      <c r="C57" s="86" t="str">
        <f t="shared" ref="C57:D59" si="9">+K56</f>
        <v>sA=</v>
      </c>
      <c r="D57" s="86">
        <f t="shared" si="9"/>
        <v>1.1606855076222505E-3</v>
      </c>
      <c r="K57" s="72" t="s">
        <v>265</v>
      </c>
      <c r="L57" s="72">
        <f>+SQRT(M53)*J53</f>
        <v>1.1243507104368464</v>
      </c>
    </row>
    <row r="58" spans="1:17" x14ac:dyDescent="0.3">
      <c r="A58" s="72" t="s">
        <v>266</v>
      </c>
      <c r="B58" s="87">
        <f>+H22</f>
        <v>26.246137477647107</v>
      </c>
      <c r="C58" s="87" t="str">
        <f t="shared" si="9"/>
        <v>sB=</v>
      </c>
      <c r="D58" s="87">
        <f t="shared" si="9"/>
        <v>1.1243507104368464</v>
      </c>
      <c r="K58" s="72" t="s">
        <v>267</v>
      </c>
      <c r="L58" s="72">
        <f>+SQRT(N54)*J53</f>
        <v>8.7231423766425925E-2</v>
      </c>
    </row>
    <row r="59" spans="1:17" x14ac:dyDescent="0.3">
      <c r="A59" s="72" t="s">
        <v>192</v>
      </c>
      <c r="B59" s="88">
        <f>+H23</f>
        <v>1.6275684310993352</v>
      </c>
      <c r="C59" s="88" t="str">
        <f t="shared" si="9"/>
        <v>sC=</v>
      </c>
      <c r="D59" s="88">
        <f t="shared" si="9"/>
        <v>8.7231423766425925E-2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Ex 3.1</vt:lpstr>
      <vt:lpstr>Ex 3.2</vt:lpstr>
      <vt:lpstr>Ex. 3.3</vt:lpstr>
      <vt:lpstr>Ex. 3.4</vt:lpstr>
      <vt:lpstr>Ex. 3.6</vt:lpstr>
      <vt:lpstr>Ex 3.8</vt:lpstr>
      <vt:lpstr>Ex. 3.9</vt:lpstr>
      <vt:lpstr>Ex. 3.10</vt:lpstr>
      <vt:lpstr>Ex. 3.11</vt:lpstr>
      <vt:lpstr>Ex. 3.12</vt:lpstr>
      <vt:lpstr>Ex 3.13</vt:lpstr>
      <vt:lpstr>Ex. 3.14</vt:lpstr>
      <vt:lpstr>'Ex 3.8'!a.</vt:lpstr>
      <vt:lpstr>'Ex 3.8'!regpond.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2014-09-19T13:16:36Z</dcterms:created>
  <dcterms:modified xsi:type="dcterms:W3CDTF">2021-06-28T20:23:39Z</dcterms:modified>
</cp:coreProperties>
</file>