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Errors\modifications06-2021\Exercises\"/>
    </mc:Choice>
  </mc:AlternateContent>
  <bookViews>
    <workbookView xWindow="4956" yWindow="312" windowWidth="10020" windowHeight="7848" activeTab="4"/>
  </bookViews>
  <sheets>
    <sheet name="Ex. 2.1-2.2" sheetId="1" r:id="rId1"/>
    <sheet name="Ex 2.8" sheetId="2" r:id="rId2"/>
    <sheet name="Ex 2.10" sheetId="3" r:id="rId3"/>
    <sheet name="Ex. 2.12" sheetId="4" r:id="rId4"/>
    <sheet name="Ex2.13" sheetId="5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5" l="1"/>
  <c r="C11" i="5" s="1"/>
  <c r="B10" i="5"/>
  <c r="B11" i="5" s="1"/>
  <c r="B9" i="5"/>
  <c r="D8" i="5" s="1"/>
  <c r="C8" i="5"/>
  <c r="D7" i="5"/>
  <c r="C7" i="5"/>
  <c r="D6" i="5"/>
  <c r="C6" i="5"/>
  <c r="D5" i="5"/>
  <c r="C5" i="5"/>
  <c r="C4" i="5"/>
  <c r="F13" i="5" s="1"/>
  <c r="E7" i="5" l="1"/>
  <c r="E8" i="5"/>
  <c r="F8" i="5"/>
  <c r="F7" i="5"/>
  <c r="D4" i="5"/>
  <c r="F4" i="5" s="1"/>
  <c r="H4" i="5"/>
  <c r="C9" i="5"/>
  <c r="E4" i="5"/>
  <c r="E13" i="1"/>
  <c r="B8" i="1"/>
  <c r="B7" i="1"/>
  <c r="B6" i="1"/>
  <c r="E12" i="1" s="1"/>
  <c r="B6" i="3"/>
  <c r="B15" i="2"/>
  <c r="B7" i="2"/>
  <c r="B6" i="2"/>
  <c r="B8" i="2" s="1"/>
  <c r="B9" i="2" s="1"/>
  <c r="E13" i="4"/>
  <c r="E6" i="5" l="1"/>
  <c r="F6" i="5" s="1"/>
  <c r="E5" i="5"/>
  <c r="F5" i="5" s="1"/>
  <c r="F9" i="5" s="1"/>
  <c r="F10" i="5" s="1"/>
  <c r="F11" i="5" s="1"/>
  <c r="F14" i="5" s="1"/>
  <c r="G4" i="5"/>
  <c r="H9" i="5"/>
  <c r="B15" i="5" s="1"/>
  <c r="B10" i="2"/>
  <c r="B16" i="2"/>
  <c r="B13" i="2"/>
  <c r="B14" i="2"/>
  <c r="B11" i="1"/>
  <c r="B12" i="1" s="1"/>
  <c r="E11" i="1" s="1"/>
  <c r="E10" i="1" s="1"/>
  <c r="B19" i="5" l="1"/>
  <c r="B20" i="5" s="1"/>
  <c r="H6" i="5"/>
  <c r="H7" i="5" s="1"/>
  <c r="B16" i="5" s="1"/>
  <c r="E14" i="1"/>
  <c r="B18" i="1"/>
  <c r="D2" i="4" l="1"/>
  <c r="B4" i="4"/>
  <c r="B8" i="4" s="1"/>
  <c r="B4" i="3"/>
  <c r="B12" i="2"/>
  <c r="B5" i="2"/>
  <c r="B10" i="1"/>
  <c r="B12" i="4" l="1"/>
  <c r="B11" i="4"/>
  <c r="B10" i="4"/>
  <c r="B9" i="4"/>
  <c r="I2" i="3"/>
  <c r="I3" i="3"/>
  <c r="D2" i="3"/>
  <c r="D3" i="3"/>
  <c r="B7" i="4"/>
  <c r="G3" i="3" l="1"/>
  <c r="K3" i="3" s="1"/>
  <c r="F3" i="3"/>
  <c r="E11" i="4"/>
  <c r="B13" i="4"/>
  <c r="B14" i="4" s="1"/>
  <c r="G2" i="3"/>
  <c r="K2" i="3" s="1"/>
  <c r="F2" i="3"/>
  <c r="B16" i="4" l="1"/>
  <c r="E10" i="4"/>
  <c r="E9" i="4" s="1"/>
</calcChain>
</file>

<file path=xl/sharedStrings.xml><?xml version="1.0" encoding="utf-8"?>
<sst xmlns="http://schemas.openxmlformats.org/spreadsheetml/2006/main" count="96" uniqueCount="79">
  <si>
    <t>a=</t>
  </si>
  <si>
    <t>b=</t>
  </si>
  <si>
    <t>c=</t>
  </si>
  <si>
    <t>si=</t>
  </si>
  <si>
    <t>V=</t>
  </si>
  <si>
    <t>sV=</t>
  </si>
  <si>
    <t>ΔV=</t>
  </si>
  <si>
    <t>D=</t>
  </si>
  <si>
    <t>sD=</t>
  </si>
  <si>
    <t>h=</t>
  </si>
  <si>
    <t>sh=</t>
  </si>
  <si>
    <t>pH=</t>
  </si>
  <si>
    <t>s pH=</t>
  </si>
  <si>
    <t>s H+=</t>
  </si>
  <si>
    <t>a1=</t>
  </si>
  <si>
    <t>E1=</t>
  </si>
  <si>
    <t>E2=</t>
  </si>
  <si>
    <t>p=</t>
  </si>
  <si>
    <t>sp=</t>
  </si>
  <si>
    <t>sE=</t>
  </si>
  <si>
    <t>sa1</t>
  </si>
  <si>
    <t>a2=</t>
  </si>
  <si>
    <t>sa2^2=</t>
  </si>
  <si>
    <t>s a2=</t>
  </si>
  <si>
    <t>u</t>
  </si>
  <si>
    <t>der1=</t>
  </si>
  <si>
    <t>der2=</t>
  </si>
  <si>
    <t>der3</t>
  </si>
  <si>
    <t>der4=</t>
  </si>
  <si>
    <t>a H+=</t>
  </si>
  <si>
    <t>CV</t>
  </si>
  <si>
    <t>num</t>
  </si>
  <si>
    <t>den</t>
  </si>
  <si>
    <t>t(0.05,5)=</t>
  </si>
  <si>
    <t>CI=</t>
  </si>
  <si>
    <r>
      <rPr>
        <b/>
        <i/>
        <sz val="11"/>
        <color theme="1"/>
        <rFont val="Calibri"/>
        <family val="2"/>
        <scheme val="minor"/>
      </rPr>
      <t>v</t>
    </r>
    <r>
      <rPr>
        <b/>
        <sz val="11"/>
        <color theme="1"/>
        <rFont val="Calibri"/>
        <family val="2"/>
        <scheme val="minor"/>
      </rPr>
      <t xml:space="preserve"> eff</t>
    </r>
  </si>
  <si>
    <t>numerator</t>
  </si>
  <si>
    <t>denom</t>
  </si>
  <si>
    <t>dV/dD</t>
  </si>
  <si>
    <t>dV/dh</t>
  </si>
  <si>
    <t>sv^2</t>
  </si>
  <si>
    <t>CI</t>
  </si>
  <si>
    <t>t(0.05,3)=</t>
  </si>
  <si>
    <t>stdev</t>
  </si>
  <si>
    <t>aH+</t>
  </si>
  <si>
    <t>±</t>
  </si>
  <si>
    <t>dV/da</t>
  </si>
  <si>
    <t>dV/db</t>
  </si>
  <si>
    <t>dV/dc</t>
  </si>
  <si>
    <t>sV^2</t>
  </si>
  <si>
    <t>sV</t>
  </si>
  <si>
    <t>t(0.05,5)</t>
  </si>
  <si>
    <t>Maximal error</t>
  </si>
  <si>
    <r>
      <rPr>
        <i/>
        <sz val="11"/>
        <color theme="1"/>
        <rFont val="Calibri"/>
        <family val="2"/>
        <scheme val="minor"/>
      </rPr>
      <t>df</t>
    </r>
    <r>
      <rPr>
        <sz val="11"/>
        <color theme="1"/>
        <rFont val="Calibri"/>
        <family val="2"/>
        <scheme val="minor"/>
      </rPr>
      <t xml:space="preserve"> eff</t>
    </r>
  </si>
  <si>
    <t>df</t>
  </si>
  <si>
    <t>s</t>
  </si>
  <si>
    <t>df eff</t>
  </si>
  <si>
    <t>df i</t>
  </si>
  <si>
    <t>i</t>
  </si>
  <si>
    <t>V</t>
  </si>
  <si>
    <t>I</t>
  </si>
  <si>
    <t>V-Vm</t>
  </si>
  <si>
    <t>I-Im</t>
  </si>
  <si>
    <t>(V-Vm)(I-Im)</t>
  </si>
  <si>
    <t>1/Im</t>
  </si>
  <si>
    <t>-Vm/Im^2</t>
  </si>
  <si>
    <t>s^(Zm)</t>
  </si>
  <si>
    <t>s Zm</t>
  </si>
  <si>
    <t>mean</t>
  </si>
  <si>
    <t>sum</t>
  </si>
  <si>
    <t>Zm</t>
  </si>
  <si>
    <t>std</t>
  </si>
  <si>
    <t>cov</t>
  </si>
  <si>
    <t>std mean</t>
  </si>
  <si>
    <t>cov m</t>
  </si>
  <si>
    <t>r(V,I)</t>
  </si>
  <si>
    <t>assuming that covariance is zero</t>
  </si>
  <si>
    <t>s^2 Zm</t>
  </si>
  <si>
    <t>cov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</si>
</sst>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0.00000"/>
    <numFmt numFmtId="166" formatCode="0.0000E+00"/>
    <numFmt numFmtId="167" formatCode="0.0E+00"/>
    <numFmt numFmtId="168" formatCode="0.0%"/>
    <numFmt numFmtId="169" formatCode="0.0000"/>
    <numFmt numFmtId="170" formatCode="#,##0.000"/>
    <numFmt numFmtId="171" formatCode="#,##0.000000"/>
    <numFmt numFmtId="172" formatCode="#,##0.0000"/>
    <numFmt numFmtId="173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11" fontId="0" fillId="0" borderId="0" xfId="0" applyNumberFormat="1"/>
    <xf numFmtId="166" fontId="0" fillId="0" borderId="0" xfId="0" applyNumberFormat="1"/>
    <xf numFmtId="11" fontId="1" fillId="0" borderId="0" xfId="0" applyNumberFormat="1" applyFont="1"/>
    <xf numFmtId="167" fontId="1" fillId="0" borderId="0" xfId="0" applyNumberFormat="1" applyFont="1"/>
    <xf numFmtId="168" fontId="0" fillId="0" borderId="0" xfId="1" applyNumberFormat="1" applyFont="1"/>
    <xf numFmtId="0" fontId="4" fillId="0" borderId="0" xfId="0" applyFont="1"/>
    <xf numFmtId="165" fontId="0" fillId="0" borderId="0" xfId="0" applyNumberFormat="1"/>
    <xf numFmtId="169" fontId="0" fillId="0" borderId="0" xfId="0" applyNumberFormat="1"/>
    <xf numFmtId="0" fontId="6" fillId="0" borderId="0" xfId="0" applyFont="1"/>
    <xf numFmtId="169" fontId="1" fillId="0" borderId="0" xfId="0" applyNumberFormat="1" applyFont="1"/>
    <xf numFmtId="0" fontId="3" fillId="0" borderId="0" xfId="0" applyFont="1"/>
    <xf numFmtId="0" fontId="0" fillId="0" borderId="0" xfId="0" quotePrefix="1"/>
    <xf numFmtId="170" fontId="0" fillId="0" borderId="0" xfId="0" applyNumberFormat="1"/>
    <xf numFmtId="171" fontId="0" fillId="0" borderId="0" xfId="0" applyNumberFormat="1"/>
    <xf numFmtId="2" fontId="1" fillId="0" borderId="0" xfId="0" applyNumberFormat="1" applyFont="1"/>
    <xf numFmtId="172" fontId="1" fillId="0" borderId="0" xfId="0" applyNumberFormat="1" applyFont="1"/>
    <xf numFmtId="171" fontId="1" fillId="0" borderId="0" xfId="0" applyNumberFormat="1" applyFont="1"/>
    <xf numFmtId="0" fontId="0" fillId="0" borderId="0" xfId="0" applyFont="1"/>
    <xf numFmtId="11" fontId="0" fillId="0" borderId="0" xfId="0" applyNumberFormat="1" applyFont="1"/>
    <xf numFmtId="173" fontId="1" fillId="0" borderId="0" xfId="0" applyNumberFormat="1" applyFont="1"/>
    <xf numFmtId="167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10" sqref="F10"/>
    </sheetView>
  </sheetViews>
  <sheetFormatPr defaultRowHeight="14.4" x14ac:dyDescent="0.3"/>
  <sheetData>
    <row r="1" spans="1:6" x14ac:dyDescent="0.3">
      <c r="C1" s="10" t="s">
        <v>54</v>
      </c>
    </row>
    <row r="2" spans="1:6" x14ac:dyDescent="0.3">
      <c r="A2" t="s">
        <v>0</v>
      </c>
      <c r="B2">
        <v>5.5</v>
      </c>
      <c r="C2">
        <v>3</v>
      </c>
    </row>
    <row r="3" spans="1:6" x14ac:dyDescent="0.3">
      <c r="A3" t="s">
        <v>1</v>
      </c>
      <c r="B3">
        <v>3.6</v>
      </c>
      <c r="C3">
        <v>3</v>
      </c>
    </row>
    <row r="4" spans="1:6" x14ac:dyDescent="0.3">
      <c r="A4" t="s">
        <v>2</v>
      </c>
      <c r="B4">
        <v>1.9</v>
      </c>
      <c r="C4">
        <v>3</v>
      </c>
    </row>
    <row r="5" spans="1:6" x14ac:dyDescent="0.3">
      <c r="A5" t="s">
        <v>3</v>
      </c>
      <c r="B5">
        <v>0.1</v>
      </c>
    </row>
    <row r="6" spans="1:6" x14ac:dyDescent="0.3">
      <c r="A6" t="s">
        <v>46</v>
      </c>
      <c r="B6">
        <f>B3*B4</f>
        <v>6.84</v>
      </c>
    </row>
    <row r="7" spans="1:6" x14ac:dyDescent="0.3">
      <c r="A7" t="s">
        <v>47</v>
      </c>
      <c r="B7">
        <f>B2*B4</f>
        <v>10.45</v>
      </c>
    </row>
    <row r="8" spans="1:6" x14ac:dyDescent="0.3">
      <c r="A8" t="s">
        <v>48</v>
      </c>
      <c r="B8">
        <f>B2*B3</f>
        <v>19.8</v>
      </c>
    </row>
    <row r="10" spans="1:6" x14ac:dyDescent="0.3">
      <c r="A10" t="s">
        <v>4</v>
      </c>
      <c r="B10" s="1">
        <f>B2*B3*B4</f>
        <v>37.619999999999997</v>
      </c>
      <c r="D10" t="s">
        <v>53</v>
      </c>
      <c r="E10">
        <f>+E11/E12</f>
        <v>5.3692116206962099</v>
      </c>
      <c r="F10" s="1">
        <v>5</v>
      </c>
    </row>
    <row r="11" spans="1:6" x14ac:dyDescent="0.3">
      <c r="A11" t="s">
        <v>49</v>
      </c>
      <c r="B11">
        <f>(B6*0.1)^2+(B7*0.1)^2+(B8*0.1)^2</f>
        <v>5.4802810000000006</v>
      </c>
      <c r="D11" t="s">
        <v>31</v>
      </c>
      <c r="E11">
        <f>-B12^4</f>
        <v>30.033479838961007</v>
      </c>
    </row>
    <row r="12" spans="1:6" x14ac:dyDescent="0.3">
      <c r="A12" t="s">
        <v>50</v>
      </c>
      <c r="B12" s="2">
        <f>SQRT(B11)</f>
        <v>2.3410000000000002</v>
      </c>
      <c r="D12" t="s">
        <v>37</v>
      </c>
      <c r="E12">
        <f>(B6*B5)^4/C2+(B7*B5)^4/C3+(B8*B5)^4/C4</f>
        <v>5.5936479991203356</v>
      </c>
    </row>
    <row r="13" spans="1:6" x14ac:dyDescent="0.3">
      <c r="D13" t="s">
        <v>51</v>
      </c>
      <c r="E13">
        <f>_xlfn.T.INV.2T(0.05,5)</f>
        <v>2.570581835636315</v>
      </c>
    </row>
    <row r="14" spans="1:6" x14ac:dyDescent="0.3">
      <c r="D14" s="1" t="s">
        <v>41</v>
      </c>
      <c r="E14" s="2">
        <f>E13*B12</f>
        <v>6.0177320772246139</v>
      </c>
    </row>
    <row r="17" spans="1:2" x14ac:dyDescent="0.3">
      <c r="A17" s="1" t="s">
        <v>52</v>
      </c>
    </row>
    <row r="18" spans="1:2" x14ac:dyDescent="0.3">
      <c r="A18" s="15" t="s">
        <v>6</v>
      </c>
      <c r="B18" s="2">
        <f>+B3*B4*B5+B2*B4*B5+B2*B3*B5</f>
        <v>3.7090000000000005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13" sqref="C13"/>
    </sheetView>
  </sheetViews>
  <sheetFormatPr defaultRowHeight="14.4" x14ac:dyDescent="0.3"/>
  <cols>
    <col min="2" max="2" width="9.5546875" bestFit="1" customWidth="1"/>
  </cols>
  <sheetData>
    <row r="1" spans="1:5" x14ac:dyDescent="0.3">
      <c r="C1" s="10"/>
      <c r="D1" s="10" t="s">
        <v>55</v>
      </c>
      <c r="E1" s="10" t="s">
        <v>54</v>
      </c>
    </row>
    <row r="2" spans="1:5" x14ac:dyDescent="0.3">
      <c r="A2" t="s">
        <v>7</v>
      </c>
      <c r="B2">
        <v>7.76</v>
      </c>
      <c r="C2" t="s">
        <v>8</v>
      </c>
      <c r="D2">
        <v>0.02</v>
      </c>
      <c r="E2">
        <v>5</v>
      </c>
    </row>
    <row r="3" spans="1:5" x14ac:dyDescent="0.3">
      <c r="A3" t="s">
        <v>9</v>
      </c>
      <c r="B3">
        <v>62.33</v>
      </c>
      <c r="C3" t="s">
        <v>10</v>
      </c>
      <c r="D3">
        <v>0.02</v>
      </c>
      <c r="E3">
        <v>5</v>
      </c>
    </row>
    <row r="5" spans="1:5" x14ac:dyDescent="0.3">
      <c r="A5" t="s">
        <v>4</v>
      </c>
      <c r="B5">
        <f>PI()*B2^2*B3/4</f>
        <v>2947.8844130471216</v>
      </c>
      <c r="C5" s="3">
        <v>2947.8844130471216</v>
      </c>
    </row>
    <row r="6" spans="1:5" x14ac:dyDescent="0.3">
      <c r="A6" t="s">
        <v>38</v>
      </c>
      <c r="B6">
        <f>+PI()*B2*B3/2</f>
        <v>759.76402398121695</v>
      </c>
    </row>
    <row r="7" spans="1:5" x14ac:dyDescent="0.3">
      <c r="A7" t="s">
        <v>39</v>
      </c>
      <c r="B7">
        <f>PI()*B2^2/4</f>
        <v>47.29479244420218</v>
      </c>
    </row>
    <row r="8" spans="1:5" x14ac:dyDescent="0.3">
      <c r="A8" t="s">
        <v>40</v>
      </c>
      <c r="B8">
        <f>(B6*D2)^2+(B7*D3)^2</f>
        <v>231.79126781138854</v>
      </c>
    </row>
    <row r="9" spans="1:5" x14ac:dyDescent="0.3">
      <c r="A9" t="s">
        <v>5</v>
      </c>
      <c r="B9">
        <f>SQRT(B8)</f>
        <v>15.224692700064214</v>
      </c>
    </row>
    <row r="10" spans="1:5" x14ac:dyDescent="0.3">
      <c r="A10" s="1" t="s">
        <v>5</v>
      </c>
      <c r="B10" s="3">
        <f>+B9</f>
        <v>15.224692700064214</v>
      </c>
    </row>
    <row r="12" spans="1:5" x14ac:dyDescent="0.3">
      <c r="A12" s="10" t="s">
        <v>56</v>
      </c>
      <c r="B12" s="1">
        <f>+B13/B14</f>
        <v>5.0387491942589717</v>
      </c>
      <c r="C12">
        <v>5</v>
      </c>
    </row>
    <row r="13" spans="1:5" x14ac:dyDescent="0.3">
      <c r="A13" t="s">
        <v>36</v>
      </c>
      <c r="B13">
        <f>+B9^4</f>
        <v>53727.191833610857</v>
      </c>
    </row>
    <row r="14" spans="1:5" x14ac:dyDescent="0.3">
      <c r="A14" t="s">
        <v>37</v>
      </c>
      <c r="B14">
        <f>(B6*D2)^4/E2+(B7*D3)^4/E3</f>
        <v>10662.803358981691</v>
      </c>
    </row>
    <row r="15" spans="1:5" x14ac:dyDescent="0.3">
      <c r="A15" t="s">
        <v>33</v>
      </c>
      <c r="B15">
        <f>_xlfn.T.INV.2T(0.05,5)</f>
        <v>2.570581835636315</v>
      </c>
    </row>
    <row r="16" spans="1:5" x14ac:dyDescent="0.3">
      <c r="A16" s="1" t="s">
        <v>34</v>
      </c>
      <c r="B16" s="3">
        <f>+B9*B15</f>
        <v>39.136318507929872</v>
      </c>
      <c r="C1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E2" sqref="E2"/>
    </sheetView>
  </sheetViews>
  <sheetFormatPr defaultRowHeight="14.4" x14ac:dyDescent="0.3"/>
  <cols>
    <col min="7" max="7" width="9.5546875" bestFit="1" customWidth="1"/>
  </cols>
  <sheetData>
    <row r="1" spans="1:11" x14ac:dyDescent="0.3">
      <c r="A1" t="s">
        <v>11</v>
      </c>
      <c r="B1">
        <v>2.1</v>
      </c>
      <c r="D1" t="s">
        <v>43</v>
      </c>
      <c r="E1" s="10" t="s">
        <v>54</v>
      </c>
      <c r="F1" t="s">
        <v>30</v>
      </c>
      <c r="G1" t="s">
        <v>41</v>
      </c>
    </row>
    <row r="2" spans="1:11" x14ac:dyDescent="0.3">
      <c r="A2" t="s">
        <v>12</v>
      </c>
      <c r="B2">
        <v>0.01</v>
      </c>
      <c r="C2" t="s">
        <v>13</v>
      </c>
      <c r="D2" s="4">
        <f>B4*LN(10)*B2</f>
        <v>1.8290083522204054E-4</v>
      </c>
      <c r="E2">
        <v>3</v>
      </c>
      <c r="F2" s="9">
        <f>D2/$B$4</f>
        <v>2.3025850929940458E-2</v>
      </c>
      <c r="G2" s="11">
        <f>+D2*B6</f>
        <v>5.8207208728568735E-4</v>
      </c>
      <c r="H2" s="1" t="s">
        <v>44</v>
      </c>
      <c r="I2" s="4">
        <f>+B4</f>
        <v>7.9432823472428121E-3</v>
      </c>
      <c r="J2" s="13" t="s">
        <v>45</v>
      </c>
      <c r="K2" s="4">
        <f>+G2</f>
        <v>5.8207208728568735E-4</v>
      </c>
    </row>
    <row r="3" spans="1:11" x14ac:dyDescent="0.3">
      <c r="A3" t="s">
        <v>12</v>
      </c>
      <c r="B3">
        <v>0.02</v>
      </c>
      <c r="C3" t="s">
        <v>13</v>
      </c>
      <c r="D3" s="4">
        <f>+B4*LN(10)*B3</f>
        <v>3.6580167044408107E-4</v>
      </c>
      <c r="E3">
        <v>3</v>
      </c>
      <c r="F3" s="9">
        <f>D3/$B$4</f>
        <v>4.6051701859880917E-2</v>
      </c>
      <c r="G3" s="12">
        <f>+D3*B6</f>
        <v>1.1641441745713747E-3</v>
      </c>
      <c r="H3" s="1" t="s">
        <v>44</v>
      </c>
      <c r="I3" s="14">
        <f>B4</f>
        <v>7.9432823472428121E-3</v>
      </c>
      <c r="J3" s="13" t="s">
        <v>45</v>
      </c>
      <c r="K3" s="14">
        <f>+G3</f>
        <v>1.1641441745713747E-3</v>
      </c>
    </row>
    <row r="4" spans="1:11" x14ac:dyDescent="0.3">
      <c r="A4" s="1" t="s">
        <v>29</v>
      </c>
      <c r="B4" s="4">
        <f>10^-B1</f>
        <v>7.9432823472428121E-3</v>
      </c>
    </row>
    <row r="6" spans="1:11" x14ac:dyDescent="0.3">
      <c r="A6" t="s">
        <v>42</v>
      </c>
      <c r="B6">
        <f>_xlfn.T.INV.2T(0.05,3)</f>
        <v>3.1824463052837091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D26" sqref="D26"/>
    </sheetView>
  </sheetViews>
  <sheetFormatPr defaultRowHeight="14.4" x14ac:dyDescent="0.3"/>
  <cols>
    <col min="2" max="2" width="12" bestFit="1" customWidth="1"/>
    <col min="5" max="5" width="12" bestFit="1" customWidth="1"/>
  </cols>
  <sheetData>
    <row r="1" spans="1:6" x14ac:dyDescent="0.3">
      <c r="E1" s="10" t="s">
        <v>57</v>
      </c>
    </row>
    <row r="2" spans="1:6" x14ac:dyDescent="0.3">
      <c r="A2" t="s">
        <v>14</v>
      </c>
      <c r="B2" s="5">
        <v>1E-3</v>
      </c>
      <c r="C2" t="s">
        <v>20</v>
      </c>
      <c r="D2">
        <f>0.00003</f>
        <v>3.0000000000000001E-5</v>
      </c>
      <c r="E2">
        <v>5</v>
      </c>
    </row>
    <row r="3" spans="1:6" x14ac:dyDescent="0.3">
      <c r="A3" t="s">
        <v>15</v>
      </c>
      <c r="B3">
        <v>237.1</v>
      </c>
      <c r="C3" t="s">
        <v>19</v>
      </c>
      <c r="D3">
        <v>1</v>
      </c>
      <c r="E3">
        <v>3</v>
      </c>
    </row>
    <row r="4" spans="1:6" x14ac:dyDescent="0.3">
      <c r="A4" t="s">
        <v>16</v>
      </c>
      <c r="B4">
        <f>250.7</f>
        <v>250.7</v>
      </c>
      <c r="C4" t="s">
        <v>19</v>
      </c>
      <c r="D4">
        <v>1</v>
      </c>
      <c r="E4">
        <v>3</v>
      </c>
    </row>
    <row r="5" spans="1:6" x14ac:dyDescent="0.3">
      <c r="A5" t="s">
        <v>17</v>
      </c>
      <c r="B5">
        <v>25.9</v>
      </c>
      <c r="C5" t="s">
        <v>18</v>
      </c>
      <c r="D5">
        <v>0.4</v>
      </c>
      <c r="E5">
        <v>4</v>
      </c>
    </row>
    <row r="7" spans="1:6" x14ac:dyDescent="0.3">
      <c r="A7" s="1" t="s">
        <v>21</v>
      </c>
      <c r="B7" s="7">
        <f>B2*EXP((B4-B3)/B5)</f>
        <v>1.6906220279579384E-3</v>
      </c>
    </row>
    <row r="8" spans="1:6" x14ac:dyDescent="0.3">
      <c r="A8" t="s">
        <v>24</v>
      </c>
      <c r="B8">
        <f>EXP((B4-B3)/B5)</f>
        <v>1.6906220279579383</v>
      </c>
    </row>
    <row r="9" spans="1:6" x14ac:dyDescent="0.3">
      <c r="A9" t="s">
        <v>25</v>
      </c>
      <c r="B9">
        <f>B8</f>
        <v>1.6906220279579383</v>
      </c>
      <c r="D9" s="1" t="s">
        <v>35</v>
      </c>
      <c r="E9" s="1">
        <f>+E10/E11</f>
        <v>4.7188869546626053</v>
      </c>
      <c r="F9" s="1">
        <v>5</v>
      </c>
    </row>
    <row r="10" spans="1:6" x14ac:dyDescent="0.3">
      <c r="A10" t="s">
        <v>26</v>
      </c>
      <c r="B10">
        <f>B2*B8/(-B5)</f>
        <v>-6.5274981774437774E-5</v>
      </c>
      <c r="D10" t="s">
        <v>31</v>
      </c>
      <c r="E10">
        <f>+B14^4</f>
        <v>1.8820308048045933E-14</v>
      </c>
    </row>
    <row r="11" spans="1:6" x14ac:dyDescent="0.3">
      <c r="A11" t="s">
        <v>27</v>
      </c>
      <c r="B11" s="6">
        <f>B2*B8/B5</f>
        <v>6.5274981774437774E-5</v>
      </c>
      <c r="D11" t="s">
        <v>32</v>
      </c>
      <c r="E11">
        <f>(B9*D2)^4/E2+(B10*D3)^4/E3+(B11*D4)^4/E4+(B12*D5)^4/E5</f>
        <v>3.9882938982994905E-15</v>
      </c>
    </row>
    <row r="12" spans="1:6" x14ac:dyDescent="0.3">
      <c r="A12" t="s">
        <v>28</v>
      </c>
      <c r="B12">
        <f>B2*B8*(B4-B3)/B5</f>
        <v>8.8773975213235338E-4</v>
      </c>
    </row>
    <row r="13" spans="1:6" x14ac:dyDescent="0.3">
      <c r="A13" t="s">
        <v>22</v>
      </c>
      <c r="B13">
        <f>(B9*D2)^2+(B10*D3)^2+(B11*D4)^2+(B12*D5)^2</f>
        <v>1.3718712785114329E-7</v>
      </c>
      <c r="D13" t="s">
        <v>33</v>
      </c>
      <c r="E13">
        <f>_xlfn.T.INV.2T(0.05,5)</f>
        <v>2.570581835636315</v>
      </c>
    </row>
    <row r="14" spans="1:6" x14ac:dyDescent="0.3">
      <c r="A14" s="1" t="s">
        <v>23</v>
      </c>
      <c r="B14" s="8">
        <f>+SQRT(B13)</f>
        <v>3.7038780737376237E-4</v>
      </c>
    </row>
    <row r="16" spans="1:6" x14ac:dyDescent="0.3">
      <c r="A16" s="1" t="s">
        <v>34</v>
      </c>
      <c r="B16" s="8">
        <f>B14*E13</f>
        <v>9.5211216977615599E-4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abSelected="1" zoomScale="130" zoomScaleNormal="130" workbookViewId="0">
      <selection activeCell="E21" sqref="E21"/>
    </sheetView>
  </sheetViews>
  <sheetFormatPr defaultRowHeight="14.4" x14ac:dyDescent="0.3"/>
  <cols>
    <col min="2" max="2" width="12.5546875" bestFit="1" customWidth="1"/>
    <col min="3" max="3" width="13" customWidth="1"/>
    <col min="5" max="5" width="14.5546875" customWidth="1"/>
    <col min="6" max="6" width="18.77734375" bestFit="1" customWidth="1"/>
    <col min="8" max="8" width="12.5546875" bestFit="1" customWidth="1"/>
  </cols>
  <sheetData>
    <row r="3" spans="1:8" x14ac:dyDescent="0.3">
      <c r="A3" t="s">
        <v>58</v>
      </c>
      <c r="B3" t="s">
        <v>59</v>
      </c>
      <c r="C3" t="s">
        <v>60</v>
      </c>
      <c r="D3" t="s">
        <v>61</v>
      </c>
      <c r="E3" t="s">
        <v>62</v>
      </c>
      <c r="F3" t="s">
        <v>63</v>
      </c>
      <c r="G3" t="s">
        <v>64</v>
      </c>
      <c r="H3" s="16" t="s">
        <v>65</v>
      </c>
    </row>
    <row r="4" spans="1:8" x14ac:dyDescent="0.3">
      <c r="A4">
        <v>1</v>
      </c>
      <c r="B4" s="17">
        <v>5.0069999999999997</v>
      </c>
      <c r="C4" s="18">
        <f>19.663/1000</f>
        <v>1.9663E-2</v>
      </c>
      <c r="D4" s="17">
        <f>+B4-$B$9</f>
        <v>7.9999999999991189E-3</v>
      </c>
      <c r="E4" s="18">
        <f>+C4-$C$9</f>
        <v>1.9999999999985307E-6</v>
      </c>
      <c r="F4">
        <f>+D4*E4</f>
        <v>1.5999999999986485E-8</v>
      </c>
      <c r="G4">
        <f>1/$C$9</f>
        <v>50.862112812166217</v>
      </c>
      <c r="H4">
        <f>-B9/C9^2</f>
        <v>-12932.185644067897</v>
      </c>
    </row>
    <row r="5" spans="1:8" x14ac:dyDescent="0.3">
      <c r="A5">
        <v>2</v>
      </c>
      <c r="B5" s="17">
        <v>4.9939999999999998</v>
      </c>
      <c r="C5" s="18">
        <f>19.639/1000</f>
        <v>1.9639E-2</v>
      </c>
      <c r="D5" s="17">
        <f t="shared" ref="D5:D8" si="0">+B5-$B$9</f>
        <v>-5.0000000000007816E-3</v>
      </c>
      <c r="E5" s="18">
        <f t="shared" ref="E5:E8" si="1">+C5-$C$9</f>
        <v>-2.2000000000001185E-5</v>
      </c>
      <c r="F5">
        <f t="shared" ref="F5:F8" si="2">+D5*E5</f>
        <v>1.1000000000002313E-7</v>
      </c>
    </row>
    <row r="6" spans="1:8" x14ac:dyDescent="0.3">
      <c r="A6">
        <v>3</v>
      </c>
      <c r="B6" s="17">
        <v>5.0049999999999999</v>
      </c>
      <c r="C6" s="18">
        <f>19.64/1000</f>
        <v>1.9640000000000001E-2</v>
      </c>
      <c r="D6" s="17">
        <f t="shared" si="0"/>
        <v>5.9999999999993392E-3</v>
      </c>
      <c r="E6" s="18">
        <f t="shared" si="1"/>
        <v>-2.1000000000000185E-5</v>
      </c>
      <c r="F6">
        <f t="shared" si="2"/>
        <v>-1.2599999999998723E-7</v>
      </c>
      <c r="G6" t="s">
        <v>66</v>
      </c>
      <c r="H6">
        <f>G4^2*B11^2+H4^2*C11^2+2*G4*H4*F11</f>
        <v>5.5854766382310045E-2</v>
      </c>
    </row>
    <row r="7" spans="1:8" x14ac:dyDescent="0.3">
      <c r="A7">
        <v>4</v>
      </c>
      <c r="B7" s="17">
        <v>4.99</v>
      </c>
      <c r="C7" s="18">
        <f>19.685/1000</f>
        <v>1.9684999999999998E-2</v>
      </c>
      <c r="D7" s="17">
        <f t="shared" si="0"/>
        <v>-9.0000000000003411E-3</v>
      </c>
      <c r="E7" s="18">
        <f t="shared" si="1"/>
        <v>2.3999999999996247E-5</v>
      </c>
      <c r="F7">
        <f t="shared" si="2"/>
        <v>-2.1599999999997441E-7</v>
      </c>
      <c r="G7" s="1" t="s">
        <v>67</v>
      </c>
      <c r="H7" s="19">
        <f>SQRT(H6)</f>
        <v>0.23633613008236817</v>
      </c>
    </row>
    <row r="8" spans="1:8" x14ac:dyDescent="0.3">
      <c r="A8">
        <v>5</v>
      </c>
      <c r="B8" s="17">
        <v>4.9989999999999997</v>
      </c>
      <c r="C8" s="18">
        <f>19.678/1000</f>
        <v>1.9678000000000001E-2</v>
      </c>
      <c r="D8" s="17">
        <f t="shared" si="0"/>
        <v>0</v>
      </c>
      <c r="E8" s="18">
        <f t="shared" si="1"/>
        <v>1.6999999999999654E-5</v>
      </c>
      <c r="F8">
        <f t="shared" si="2"/>
        <v>0</v>
      </c>
    </row>
    <row r="9" spans="1:8" x14ac:dyDescent="0.3">
      <c r="A9" t="s">
        <v>68</v>
      </c>
      <c r="B9" s="20">
        <f>AVERAGE(B4:B8)</f>
        <v>4.9990000000000006</v>
      </c>
      <c r="C9" s="21">
        <f>AVERAGE(C4:C8)</f>
        <v>1.9661000000000001E-2</v>
      </c>
      <c r="E9" t="s">
        <v>69</v>
      </c>
      <c r="F9" s="5">
        <f>SUM(F4:F8)</f>
        <v>-2.1599999999995201E-7</v>
      </c>
      <c r="G9" s="1" t="s">
        <v>70</v>
      </c>
      <c r="H9" s="19">
        <f>B9/C9</f>
        <v>254.25970194801894</v>
      </c>
    </row>
    <row r="10" spans="1:8" x14ac:dyDescent="0.3">
      <c r="A10" t="s">
        <v>71</v>
      </c>
      <c r="B10" s="22">
        <f>_xlfn.STDEV.S(B4:B8)</f>
        <v>7.1763500472035212E-3</v>
      </c>
      <c r="C10">
        <f>_xlfn.STDEV.S(C4:C8)</f>
        <v>2.1177818584546556E-5</v>
      </c>
      <c r="E10" t="s">
        <v>72</v>
      </c>
      <c r="F10" s="23">
        <f>+F9/4</f>
        <v>-5.3999999999988003E-8</v>
      </c>
    </row>
    <row r="11" spans="1:8" x14ac:dyDescent="0.3">
      <c r="A11" s="1" t="s">
        <v>73</v>
      </c>
      <c r="B11" s="14">
        <f>+B10/SQRT(5)</f>
        <v>3.2093613071761794E-3</v>
      </c>
      <c r="C11" s="8">
        <f>+C10/SQRT(5)</f>
        <v>9.4710083940408941E-6</v>
      </c>
      <c r="E11" s="1" t="s">
        <v>74</v>
      </c>
      <c r="F11" s="7">
        <f>+F10/5</f>
        <v>-1.07999999999976E-8</v>
      </c>
    </row>
    <row r="12" spans="1:8" x14ac:dyDescent="0.3">
      <c r="F12" s="5"/>
    </row>
    <row r="13" spans="1:8" x14ac:dyDescent="0.3">
      <c r="E13" t="s">
        <v>78</v>
      </c>
      <c r="F13" s="5">
        <f>_xlfn.COVARIANCE.S(B4:B8,C4:C8)</f>
        <v>-5.3999999999991775E-8</v>
      </c>
    </row>
    <row r="14" spans="1:8" x14ac:dyDescent="0.3">
      <c r="E14" t="s">
        <v>75</v>
      </c>
      <c r="F14" s="24">
        <f>+F11/(B11*C11)</f>
        <v>-0.35531121981745228</v>
      </c>
    </row>
    <row r="15" spans="1:8" x14ac:dyDescent="0.3">
      <c r="A15" s="1" t="s">
        <v>70</v>
      </c>
      <c r="B15" s="19">
        <f>+H9</f>
        <v>254.25970194801894</v>
      </c>
      <c r="F15" s="24"/>
    </row>
    <row r="16" spans="1:8" x14ac:dyDescent="0.3">
      <c r="A16" s="1" t="s">
        <v>67</v>
      </c>
      <c r="B16" s="19">
        <f>+H7</f>
        <v>0.23633613008236817</v>
      </c>
      <c r="F16" s="24"/>
    </row>
    <row r="17" spans="1:6" x14ac:dyDescent="0.3">
      <c r="F17" s="24"/>
    </row>
    <row r="18" spans="1:6" x14ac:dyDescent="0.3">
      <c r="A18" s="1" t="s">
        <v>76</v>
      </c>
    </row>
    <row r="19" spans="1:6" x14ac:dyDescent="0.3">
      <c r="A19" t="s">
        <v>77</v>
      </c>
      <c r="B19" s="25">
        <f>+G4^2*B11^2+H4^2*C11^2</f>
        <v>4.1647187423365713E-2</v>
      </c>
    </row>
    <row r="20" spans="1:6" x14ac:dyDescent="0.3">
      <c r="A20" s="1" t="s">
        <v>67</v>
      </c>
      <c r="B20" s="19">
        <f>SQRT(B19)</f>
        <v>0.20407642544734489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Ex. 2.1-2.2</vt:lpstr>
      <vt:lpstr>Ex 2.8</vt:lpstr>
      <vt:lpstr>Ex 2.10</vt:lpstr>
      <vt:lpstr>Ex. 2.12</vt:lpstr>
      <vt:lpstr>Ex2.13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2014-10-28T20:48:12Z</dcterms:created>
  <dcterms:modified xsi:type="dcterms:W3CDTF">2021-07-29T13:06:42Z</dcterms:modified>
</cp:coreProperties>
</file>