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Book\Part1\Exercises\"/>
    </mc:Choice>
  </mc:AlternateContent>
  <bookViews>
    <workbookView xWindow="0" yWindow="0" windowWidth="20160" windowHeight="9612" activeTab="2"/>
  </bookViews>
  <sheets>
    <sheet name="Ex. 2.1-2.2" sheetId="1" r:id="rId1"/>
    <sheet name="Ex 2.8" sheetId="2" r:id="rId2"/>
    <sheet name="Ex 2.10" sheetId="3" r:id="rId3"/>
    <sheet name="Ex. 2.12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3" l="1"/>
  <c r="F2" i="3"/>
  <c r="E7" i="1" l="1"/>
  <c r="B12" i="4" l="1"/>
  <c r="B13" i="4" s="1"/>
  <c r="B11" i="4"/>
  <c r="B10" i="4"/>
  <c r="B9" i="4"/>
  <c r="B8" i="4"/>
  <c r="B7" i="4"/>
  <c r="B6" i="4"/>
  <c r="D1" i="4"/>
  <c r="B3" i="4"/>
  <c r="D3" i="3"/>
  <c r="D2" i="3"/>
  <c r="B4" i="3"/>
  <c r="C7" i="2"/>
  <c r="B7" i="2"/>
  <c r="B6" i="2"/>
  <c r="B5" i="2"/>
  <c r="B9" i="1"/>
  <c r="B8" i="1"/>
  <c r="B7" i="1"/>
</calcChain>
</file>

<file path=xl/sharedStrings.xml><?xml version="1.0" encoding="utf-8"?>
<sst xmlns="http://schemas.openxmlformats.org/spreadsheetml/2006/main" count="38" uniqueCount="32">
  <si>
    <t>a=</t>
  </si>
  <si>
    <t>b=</t>
  </si>
  <si>
    <t>c=</t>
  </si>
  <si>
    <t>si=</t>
  </si>
  <si>
    <t>V=</t>
  </si>
  <si>
    <t>sV=</t>
  </si>
  <si>
    <t>sV^2=</t>
  </si>
  <si>
    <t>ΔV=</t>
  </si>
  <si>
    <t>D=</t>
  </si>
  <si>
    <t>sD=</t>
  </si>
  <si>
    <t>h=</t>
  </si>
  <si>
    <t>sh=</t>
  </si>
  <si>
    <t>pH=</t>
  </si>
  <si>
    <t>s pH=</t>
  </si>
  <si>
    <t>s H+=</t>
  </si>
  <si>
    <t>a1=</t>
  </si>
  <si>
    <t>E1=</t>
  </si>
  <si>
    <t>E2=</t>
  </si>
  <si>
    <t>p=</t>
  </si>
  <si>
    <t>sp=</t>
  </si>
  <si>
    <t>sE=</t>
  </si>
  <si>
    <t>sa1</t>
  </si>
  <si>
    <t>a2=</t>
  </si>
  <si>
    <t>sa2^2=</t>
  </si>
  <si>
    <t>s a2=</t>
  </si>
  <si>
    <t>u</t>
  </si>
  <si>
    <t>der1=</t>
  </si>
  <si>
    <t>der2=</t>
  </si>
  <si>
    <t>der3</t>
  </si>
  <si>
    <t>der4=</t>
  </si>
  <si>
    <t>a H+=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</si>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</sst>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E+00"/>
    <numFmt numFmtId="167" formatCode="0.0E+00"/>
    <numFmt numFmtId="168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1" fontId="1" fillId="0" borderId="0" xfId="0" applyNumberFormat="1" applyFont="1"/>
    <xf numFmtId="165" fontId="1" fillId="0" borderId="0" xfId="0" applyNumberFormat="1" applyFont="1"/>
    <xf numFmtId="11" fontId="0" fillId="0" borderId="0" xfId="0" applyNumberFormat="1"/>
    <xf numFmtId="166" fontId="0" fillId="0" borderId="0" xfId="0" applyNumberFormat="1"/>
    <xf numFmtId="11" fontId="1" fillId="0" borderId="0" xfId="0" applyNumberFormat="1" applyFont="1"/>
    <xf numFmtId="167" fontId="1" fillId="0" borderId="0" xfId="0" applyNumberFormat="1" applyFont="1"/>
    <xf numFmtId="168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workbookViewId="0">
      <selection activeCell="E7" sqref="E7"/>
    </sheetView>
  </sheetViews>
  <sheetFormatPr defaultRowHeight="14.4" x14ac:dyDescent="0.3"/>
  <sheetData>
    <row r="2" spans="1:5" x14ac:dyDescent="0.3">
      <c r="A2" t="s">
        <v>0</v>
      </c>
      <c r="B2">
        <v>5.5</v>
      </c>
    </row>
    <row r="3" spans="1:5" x14ac:dyDescent="0.3">
      <c r="A3" t="s">
        <v>1</v>
      </c>
      <c r="B3">
        <v>3.6</v>
      </c>
    </row>
    <row r="4" spans="1:5" x14ac:dyDescent="0.3">
      <c r="A4" t="s">
        <v>2</v>
      </c>
      <c r="B4">
        <v>1.9</v>
      </c>
    </row>
    <row r="5" spans="1:5" x14ac:dyDescent="0.3">
      <c r="A5" t="s">
        <v>3</v>
      </c>
      <c r="B5">
        <v>0.1</v>
      </c>
    </row>
    <row r="7" spans="1:5" x14ac:dyDescent="0.3">
      <c r="A7" t="s">
        <v>4</v>
      </c>
      <c r="B7" s="2">
        <f>B2*B3*B4</f>
        <v>37.619999999999997</v>
      </c>
      <c r="D7" s="4" t="s">
        <v>7</v>
      </c>
      <c r="E7" s="1">
        <f>+B3*B4*B5+B2*B4*B5+B2*B3*B5</f>
        <v>3.7090000000000005</v>
      </c>
    </row>
    <row r="8" spans="1:5" x14ac:dyDescent="0.3">
      <c r="A8" t="s">
        <v>6</v>
      </c>
      <c r="B8">
        <f>(B3*B4*B5)^2+(B2*B4*B5)^2+(B2*B3*B5)^2</f>
        <v>5.4802810000000006</v>
      </c>
    </row>
    <row r="9" spans="1:5" x14ac:dyDescent="0.3">
      <c r="A9" t="s">
        <v>5</v>
      </c>
      <c r="B9" s="3">
        <f>SQRT(B8)</f>
        <v>2.3410000000000002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workbookViewId="0">
      <selection activeCell="B9" sqref="B9"/>
    </sheetView>
  </sheetViews>
  <sheetFormatPr defaultRowHeight="14.4" x14ac:dyDescent="0.3"/>
  <sheetData>
    <row r="2" spans="1:4" x14ac:dyDescent="0.3">
      <c r="A2" t="s">
        <v>8</v>
      </c>
      <c r="B2">
        <v>7.76</v>
      </c>
      <c r="C2" t="s">
        <v>9</v>
      </c>
      <c r="D2">
        <v>0.02</v>
      </c>
    </row>
    <row r="3" spans="1:4" x14ac:dyDescent="0.3">
      <c r="A3" t="s">
        <v>10</v>
      </c>
      <c r="B3">
        <v>62.33</v>
      </c>
      <c r="C3" t="s">
        <v>11</v>
      </c>
      <c r="D3">
        <v>0.02</v>
      </c>
    </row>
    <row r="5" spans="1:4" x14ac:dyDescent="0.3">
      <c r="A5" t="s">
        <v>4</v>
      </c>
      <c r="B5">
        <f>PI()*B2^2*B3/4</f>
        <v>2947.8844130471216</v>
      </c>
      <c r="C5" s="5">
        <v>2947.8844130471216</v>
      </c>
    </row>
    <row r="6" spans="1:4" x14ac:dyDescent="0.3">
      <c r="A6" t="s">
        <v>6</v>
      </c>
      <c r="B6">
        <f>(PI()*B2*B3/2*D2)^2+(PI()*B2^2/4*D3)^2</f>
        <v>231.79126781138854</v>
      </c>
    </row>
    <row r="7" spans="1:4" x14ac:dyDescent="0.3">
      <c r="A7" t="s">
        <v>5</v>
      </c>
      <c r="B7" s="1">
        <f>SQRT(B6)</f>
        <v>15.224692700064214</v>
      </c>
      <c r="C7" s="5">
        <f>+B7</f>
        <v>15.224692700064214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O3" sqref="O3"/>
    </sheetView>
  </sheetViews>
  <sheetFormatPr defaultRowHeight="14.4" x14ac:dyDescent="0.3"/>
  <sheetData>
    <row r="1" spans="1:6" x14ac:dyDescent="0.3">
      <c r="A1" t="s">
        <v>12</v>
      </c>
      <c r="B1">
        <v>2.1</v>
      </c>
      <c r="F1" t="s">
        <v>31</v>
      </c>
    </row>
    <row r="2" spans="1:6" x14ac:dyDescent="0.3">
      <c r="A2" t="s">
        <v>13</v>
      </c>
      <c r="B2">
        <v>0.01</v>
      </c>
      <c r="C2" t="s">
        <v>14</v>
      </c>
      <c r="D2" s="6">
        <f>B4*LN(10)*B2</f>
        <v>1.8290083522204054E-4</v>
      </c>
      <c r="F2" s="11">
        <f>D2/$B$4</f>
        <v>2.3025850929940458E-2</v>
      </c>
    </row>
    <row r="3" spans="1:6" x14ac:dyDescent="0.3">
      <c r="A3" t="s">
        <v>13</v>
      </c>
      <c r="B3">
        <v>0.02</v>
      </c>
      <c r="C3" t="s">
        <v>14</v>
      </c>
      <c r="D3" s="6">
        <f>+B4*LN(10)*B3</f>
        <v>3.6580167044408107E-4</v>
      </c>
      <c r="F3" s="11">
        <f>D3/$B$4</f>
        <v>4.6051701859880917E-2</v>
      </c>
    </row>
    <row r="4" spans="1:6" x14ac:dyDescent="0.3">
      <c r="A4" s="2" t="s">
        <v>30</v>
      </c>
      <c r="B4" s="6">
        <f>10^-B1</f>
        <v>7.9432823472428121E-3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21" sqref="B21"/>
    </sheetView>
  </sheetViews>
  <sheetFormatPr defaultRowHeight="14.4" x14ac:dyDescent="0.3"/>
  <cols>
    <col min="2" max="2" width="12" bestFit="1" customWidth="1"/>
  </cols>
  <sheetData>
    <row r="1" spans="1:4" x14ac:dyDescent="0.3">
      <c r="A1" t="s">
        <v>15</v>
      </c>
      <c r="B1" s="7">
        <v>1E-3</v>
      </c>
      <c r="C1" t="s">
        <v>21</v>
      </c>
      <c r="D1">
        <f>0.00003</f>
        <v>3.0000000000000001E-5</v>
      </c>
    </row>
    <row r="2" spans="1:4" x14ac:dyDescent="0.3">
      <c r="A2" t="s">
        <v>16</v>
      </c>
      <c r="B2">
        <v>237.1</v>
      </c>
      <c r="C2" t="s">
        <v>20</v>
      </c>
      <c r="D2">
        <v>1</v>
      </c>
    </row>
    <row r="3" spans="1:4" x14ac:dyDescent="0.3">
      <c r="A3" t="s">
        <v>17</v>
      </c>
      <c r="B3">
        <f>250.7</f>
        <v>250.7</v>
      </c>
      <c r="C3" t="s">
        <v>20</v>
      </c>
      <c r="D3">
        <v>1</v>
      </c>
    </row>
    <row r="4" spans="1:4" x14ac:dyDescent="0.3">
      <c r="A4" t="s">
        <v>18</v>
      </c>
      <c r="B4">
        <v>25.9</v>
      </c>
      <c r="C4" t="s">
        <v>19</v>
      </c>
      <c r="D4">
        <v>0.4</v>
      </c>
    </row>
    <row r="6" spans="1:4" x14ac:dyDescent="0.3">
      <c r="A6" s="2" t="s">
        <v>22</v>
      </c>
      <c r="B6" s="9">
        <f>B1*EXP((B3-B2)/B4)</f>
        <v>1.6906220279579384E-3</v>
      </c>
    </row>
    <row r="7" spans="1:4" x14ac:dyDescent="0.3">
      <c r="A7" t="s">
        <v>25</v>
      </c>
      <c r="B7">
        <f>EXP((B3-B2)/B4)</f>
        <v>1.6906220279579383</v>
      </c>
    </row>
    <row r="8" spans="1:4" x14ac:dyDescent="0.3">
      <c r="A8" t="s">
        <v>26</v>
      </c>
      <c r="B8">
        <f>B7</f>
        <v>1.6906220279579383</v>
      </c>
    </row>
    <row r="9" spans="1:4" x14ac:dyDescent="0.3">
      <c r="A9" t="s">
        <v>27</v>
      </c>
      <c r="B9">
        <f>B1*B7/(-B4)</f>
        <v>-6.5274981774437774E-5</v>
      </c>
    </row>
    <row r="10" spans="1:4" x14ac:dyDescent="0.3">
      <c r="A10" t="s">
        <v>28</v>
      </c>
      <c r="B10" s="8">
        <f>B1*B7/B4</f>
        <v>6.5274981774437774E-5</v>
      </c>
    </row>
    <row r="11" spans="1:4" x14ac:dyDescent="0.3">
      <c r="A11" t="s">
        <v>29</v>
      </c>
      <c r="B11">
        <f>B1*B7*(B3-B2)/B4</f>
        <v>8.8773975213235338E-4</v>
      </c>
    </row>
    <row r="12" spans="1:4" x14ac:dyDescent="0.3">
      <c r="A12" t="s">
        <v>23</v>
      </c>
      <c r="B12">
        <f>(B8*D1)^2+(B9*D2)^2+(B10*D3)^2+(B11*D4)^2</f>
        <v>1.3718712785114329E-7</v>
      </c>
    </row>
    <row r="13" spans="1:4" x14ac:dyDescent="0.3">
      <c r="A13" s="2" t="s">
        <v>24</v>
      </c>
      <c r="B13" s="10">
        <f>+SQRT(B12)</f>
        <v>3.7038780737376237E-4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Ex. 2.1-2.2</vt:lpstr>
      <vt:lpstr>Ex 2.8</vt:lpstr>
      <vt:lpstr>Ex 2.10</vt:lpstr>
      <vt:lpstr>Ex. 2.12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user</cp:lastModifiedBy>
  <dcterms:created xsi:type="dcterms:W3CDTF">2014-10-28T20:48:12Z</dcterms:created>
  <dcterms:modified xsi:type="dcterms:W3CDTF">2015-08-13T15:12:22Z</dcterms:modified>
</cp:coreProperties>
</file>