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asia\OneDrive\Docs\modifications06-2021\Exercises\"/>
    </mc:Choice>
  </mc:AlternateContent>
  <bookViews>
    <workbookView xWindow="-108" yWindow="-108" windowWidth="23256" windowHeight="13176" activeTab="8"/>
  </bookViews>
  <sheets>
    <sheet name="Ex. 1.1" sheetId="1" r:id="rId1"/>
    <sheet name="Ex. 1.2" sheetId="2" r:id="rId2"/>
    <sheet name="Ex. 1.3" sheetId="3" r:id="rId3"/>
    <sheet name="Ex. 1.4" sheetId="4" r:id="rId4"/>
    <sheet name="Ex 1.5" sheetId="5" r:id="rId5"/>
    <sheet name="Ex 1.6" sheetId="6" r:id="rId6"/>
    <sheet name="Ex 1.7" sheetId="7" r:id="rId7"/>
    <sheet name="Ex. 1.8" sheetId="8" r:id="rId8"/>
    <sheet name="Ex. 1.9" sheetId="9" r:id="rId9"/>
    <sheet name="Ex. 1.10" sheetId="10" r:id="rId10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8" l="1"/>
  <c r="M6" i="5"/>
  <c r="L6" i="5"/>
  <c r="L5" i="5"/>
  <c r="R26" i="6"/>
  <c r="R25" i="6"/>
  <c r="R24" i="6"/>
  <c r="N24" i="6"/>
  <c r="N26" i="6" s="1"/>
  <c r="I7" i="6"/>
  <c r="N7" i="6"/>
  <c r="I6" i="6"/>
  <c r="I8" i="6" s="1"/>
  <c r="N6" i="6"/>
  <c r="N8" i="6" s="1"/>
  <c r="N25" i="6"/>
  <c r="J703" i="5" l="1"/>
  <c r="J702" i="5"/>
  <c r="J701" i="5"/>
  <c r="J700" i="5"/>
  <c r="J699" i="5"/>
  <c r="J698" i="5"/>
  <c r="J697" i="5"/>
  <c r="J696" i="5"/>
  <c r="J695" i="5"/>
  <c r="J694" i="5"/>
  <c r="J693" i="5"/>
  <c r="J692" i="5"/>
  <c r="J691" i="5"/>
  <c r="J690" i="5"/>
  <c r="J689" i="5"/>
  <c r="J688" i="5"/>
  <c r="J687" i="5"/>
  <c r="J686" i="5"/>
  <c r="J685" i="5"/>
  <c r="J684" i="5"/>
  <c r="J683" i="5"/>
  <c r="J682" i="5"/>
  <c r="J681" i="5"/>
  <c r="J680" i="5"/>
  <c r="J679" i="5"/>
  <c r="J678" i="5"/>
  <c r="J677" i="5"/>
  <c r="J676" i="5"/>
  <c r="J675" i="5"/>
  <c r="J674" i="5"/>
  <c r="J673" i="5"/>
  <c r="J672" i="5"/>
  <c r="J671" i="5"/>
  <c r="J670" i="5"/>
  <c r="J669" i="5"/>
  <c r="J668" i="5"/>
  <c r="J667" i="5"/>
  <c r="J666" i="5"/>
  <c r="J665" i="5"/>
  <c r="J664" i="5"/>
  <c r="J663" i="5"/>
  <c r="J662" i="5"/>
  <c r="J661" i="5"/>
  <c r="J660" i="5"/>
  <c r="J659" i="5"/>
  <c r="J658" i="5"/>
  <c r="J657" i="5"/>
  <c r="J656" i="5"/>
  <c r="J655" i="5"/>
  <c r="J654" i="5"/>
  <c r="J653" i="5"/>
  <c r="J652" i="5"/>
  <c r="J651" i="5"/>
  <c r="J650" i="5"/>
  <c r="J649" i="5"/>
  <c r="J648" i="5"/>
  <c r="J647" i="5"/>
  <c r="J646" i="5"/>
  <c r="J645" i="5"/>
  <c r="J644" i="5"/>
  <c r="J643" i="5"/>
  <c r="J642" i="5"/>
  <c r="J641" i="5"/>
  <c r="J640" i="5"/>
  <c r="J639" i="5"/>
  <c r="J638" i="5"/>
  <c r="J637" i="5"/>
  <c r="J636" i="5"/>
  <c r="J635" i="5"/>
  <c r="J634" i="5"/>
  <c r="J633" i="5"/>
  <c r="J632" i="5"/>
  <c r="J631" i="5"/>
  <c r="J630" i="5"/>
  <c r="J629" i="5"/>
  <c r="J628" i="5"/>
  <c r="J627" i="5"/>
  <c r="J626" i="5"/>
  <c r="J625" i="5"/>
  <c r="J624" i="5"/>
  <c r="J623" i="5"/>
  <c r="J622" i="5"/>
  <c r="J621" i="5"/>
  <c r="J620" i="5"/>
  <c r="J619" i="5"/>
  <c r="J618" i="5"/>
  <c r="J617" i="5"/>
  <c r="J616" i="5"/>
  <c r="J615" i="5"/>
  <c r="J614" i="5"/>
  <c r="J613" i="5"/>
  <c r="J612" i="5"/>
  <c r="J611" i="5"/>
  <c r="J610" i="5"/>
  <c r="J609" i="5"/>
  <c r="J608" i="5"/>
  <c r="J607" i="5"/>
  <c r="J606" i="5"/>
  <c r="J605" i="5"/>
  <c r="J604" i="5"/>
  <c r="J603" i="5"/>
  <c r="J602" i="5"/>
  <c r="J601" i="5"/>
  <c r="J600" i="5"/>
  <c r="J599" i="5"/>
  <c r="J598" i="5"/>
  <c r="J597" i="5"/>
  <c r="J596" i="5"/>
  <c r="J595" i="5"/>
  <c r="J594" i="5"/>
  <c r="J593" i="5"/>
  <c r="J592" i="5"/>
  <c r="J591" i="5"/>
  <c r="J590" i="5"/>
  <c r="J589" i="5"/>
  <c r="J588" i="5"/>
  <c r="J587" i="5"/>
  <c r="J586" i="5"/>
  <c r="J585" i="5"/>
  <c r="J584" i="5"/>
  <c r="J583" i="5"/>
  <c r="J582" i="5"/>
  <c r="J581" i="5"/>
  <c r="J580" i="5"/>
  <c r="J579" i="5"/>
  <c r="J578" i="5"/>
  <c r="J577" i="5"/>
  <c r="J576" i="5"/>
  <c r="J575" i="5"/>
  <c r="J574" i="5"/>
  <c r="J573" i="5"/>
  <c r="J572" i="5"/>
  <c r="J571" i="5"/>
  <c r="J570" i="5"/>
  <c r="J569" i="5"/>
  <c r="J568" i="5"/>
  <c r="J567" i="5"/>
  <c r="J566" i="5"/>
  <c r="J565" i="5"/>
  <c r="J564" i="5"/>
  <c r="J563" i="5"/>
  <c r="J562" i="5"/>
  <c r="J561" i="5"/>
  <c r="J560" i="5"/>
  <c r="J559" i="5"/>
  <c r="J558" i="5"/>
  <c r="J557" i="5"/>
  <c r="J556" i="5"/>
  <c r="J555" i="5"/>
  <c r="J554" i="5"/>
  <c r="J553" i="5"/>
  <c r="J552" i="5"/>
  <c r="J551" i="5"/>
  <c r="J550" i="5"/>
  <c r="J549" i="5"/>
  <c r="J548" i="5"/>
  <c r="J547" i="5"/>
  <c r="J546" i="5"/>
  <c r="J545" i="5"/>
  <c r="J544" i="5"/>
  <c r="J543" i="5"/>
  <c r="J542" i="5"/>
  <c r="J541" i="5"/>
  <c r="J540" i="5"/>
  <c r="J539" i="5"/>
  <c r="J538" i="5"/>
  <c r="J537" i="5"/>
  <c r="J536" i="5"/>
  <c r="J535" i="5"/>
  <c r="J534" i="5"/>
  <c r="J533" i="5"/>
  <c r="J532" i="5"/>
  <c r="J531" i="5"/>
  <c r="J530" i="5"/>
  <c r="J529" i="5"/>
  <c r="J528" i="5"/>
  <c r="J527" i="5"/>
  <c r="J526" i="5"/>
  <c r="J525" i="5"/>
  <c r="J524" i="5"/>
  <c r="J523" i="5"/>
  <c r="J522" i="5"/>
  <c r="J521" i="5"/>
  <c r="J520" i="5"/>
  <c r="J519" i="5"/>
  <c r="J518" i="5"/>
  <c r="J517" i="5"/>
  <c r="J516" i="5"/>
  <c r="J515" i="5"/>
  <c r="J514" i="5"/>
  <c r="J513" i="5"/>
  <c r="J512" i="5"/>
  <c r="J511" i="5"/>
  <c r="J510" i="5"/>
  <c r="J509" i="5"/>
  <c r="J508" i="5"/>
  <c r="J507" i="5"/>
  <c r="J506" i="5"/>
  <c r="J505" i="5"/>
  <c r="J504" i="5"/>
  <c r="J503" i="5"/>
  <c r="J502" i="5"/>
  <c r="J501" i="5"/>
  <c r="J500" i="5"/>
  <c r="J499" i="5"/>
  <c r="J498" i="5"/>
  <c r="J497" i="5"/>
  <c r="J496" i="5"/>
  <c r="J495" i="5"/>
  <c r="J494" i="5"/>
  <c r="J493" i="5"/>
  <c r="J492" i="5"/>
  <c r="J491" i="5"/>
  <c r="J490" i="5"/>
  <c r="J489" i="5"/>
  <c r="J488" i="5"/>
  <c r="J487" i="5"/>
  <c r="J486" i="5"/>
  <c r="J485" i="5"/>
  <c r="J484" i="5"/>
  <c r="J483" i="5"/>
  <c r="J482" i="5"/>
  <c r="J481" i="5"/>
  <c r="J480" i="5"/>
  <c r="J479" i="5"/>
  <c r="J478" i="5"/>
  <c r="J477" i="5"/>
  <c r="J476" i="5"/>
  <c r="J475" i="5"/>
  <c r="J474" i="5"/>
  <c r="J473" i="5"/>
  <c r="J472" i="5"/>
  <c r="J471" i="5"/>
  <c r="J470" i="5"/>
  <c r="J469" i="5"/>
  <c r="J468" i="5"/>
  <c r="J467" i="5"/>
  <c r="J466" i="5"/>
  <c r="J465" i="5"/>
  <c r="J464" i="5"/>
  <c r="J463" i="5"/>
  <c r="J462" i="5"/>
  <c r="J461" i="5"/>
  <c r="J460" i="5"/>
  <c r="J459" i="5"/>
  <c r="J458" i="5"/>
  <c r="J457" i="5"/>
  <c r="J456" i="5"/>
  <c r="J455" i="5"/>
  <c r="J454" i="5"/>
  <c r="J453" i="5"/>
  <c r="J452" i="5"/>
  <c r="J451" i="5"/>
  <c r="J450" i="5"/>
  <c r="J449" i="5"/>
  <c r="J448" i="5"/>
  <c r="J447" i="5"/>
  <c r="J446" i="5"/>
  <c r="J445" i="5"/>
  <c r="J444" i="5"/>
  <c r="J443" i="5"/>
  <c r="J442" i="5"/>
  <c r="J441" i="5"/>
  <c r="J440" i="5"/>
  <c r="J439" i="5"/>
  <c r="J438" i="5"/>
  <c r="J437" i="5"/>
  <c r="J436" i="5"/>
  <c r="J435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E3" i="5"/>
  <c r="H5" i="5"/>
  <c r="H6" i="5"/>
  <c r="H15" i="5"/>
  <c r="H17" i="5"/>
  <c r="H18" i="5"/>
  <c r="H27" i="5"/>
  <c r="H29" i="5"/>
  <c r="H30" i="5"/>
  <c r="H39" i="5"/>
  <c r="H41" i="5"/>
  <c r="H42" i="5"/>
  <c r="H51" i="5"/>
  <c r="H53" i="5"/>
  <c r="H54" i="5"/>
  <c r="H63" i="5"/>
  <c r="H65" i="5"/>
  <c r="H66" i="5"/>
  <c r="H75" i="5"/>
  <c r="H77" i="5"/>
  <c r="H78" i="5"/>
  <c r="H87" i="5"/>
  <c r="H89" i="5"/>
  <c r="H90" i="5"/>
  <c r="H99" i="5"/>
  <c r="H101" i="5"/>
  <c r="H102" i="5"/>
  <c r="H111" i="5"/>
  <c r="H113" i="5"/>
  <c r="H114" i="5"/>
  <c r="H123" i="5"/>
  <c r="H125" i="5"/>
  <c r="H126" i="5"/>
  <c r="H135" i="5"/>
  <c r="H137" i="5"/>
  <c r="H138" i="5"/>
  <c r="H147" i="5"/>
  <c r="H149" i="5"/>
  <c r="H150" i="5"/>
  <c r="H159" i="5"/>
  <c r="H161" i="5"/>
  <c r="H162" i="5"/>
  <c r="H171" i="5"/>
  <c r="H173" i="5"/>
  <c r="H174" i="5"/>
  <c r="H183" i="5"/>
  <c r="H185" i="5"/>
  <c r="H195" i="5"/>
  <c r="H197" i="5"/>
  <c r="H207" i="5"/>
  <c r="H209" i="5"/>
  <c r="H219" i="5"/>
  <c r="H221" i="5"/>
  <c r="H231" i="5"/>
  <c r="H233" i="5"/>
  <c r="H243" i="5"/>
  <c r="H245" i="5"/>
  <c r="H255" i="5"/>
  <c r="H257" i="5"/>
  <c r="H267" i="5"/>
  <c r="H269" i="5"/>
  <c r="H279" i="5"/>
  <c r="H281" i="5"/>
  <c r="H291" i="5"/>
  <c r="H293" i="5"/>
  <c r="H303" i="5"/>
  <c r="H305" i="5"/>
  <c r="H315" i="5"/>
  <c r="H317" i="5"/>
  <c r="H327" i="5"/>
  <c r="H329" i="5"/>
  <c r="H339" i="5"/>
  <c r="H341" i="5"/>
  <c r="H351" i="5"/>
  <c r="H353" i="5"/>
  <c r="H363" i="5"/>
  <c r="H365" i="5"/>
  <c r="H375" i="5"/>
  <c r="H377" i="5"/>
  <c r="H387" i="5"/>
  <c r="H389" i="5"/>
  <c r="H399" i="5"/>
  <c r="H401" i="5"/>
  <c r="H411" i="5"/>
  <c r="H413" i="5"/>
  <c r="H423" i="5"/>
  <c r="H425" i="5"/>
  <c r="H435" i="5"/>
  <c r="H437" i="5"/>
  <c r="H447" i="5"/>
  <c r="H449" i="5"/>
  <c r="H459" i="5"/>
  <c r="H461" i="5"/>
  <c r="H471" i="5"/>
  <c r="H473" i="5"/>
  <c r="H483" i="5"/>
  <c r="H485" i="5"/>
  <c r="H495" i="5"/>
  <c r="H497" i="5"/>
  <c r="H507" i="5"/>
  <c r="H509" i="5"/>
  <c r="H519" i="5"/>
  <c r="H521" i="5"/>
  <c r="H531" i="5"/>
  <c r="H533" i="5"/>
  <c r="H543" i="5"/>
  <c r="H545" i="5"/>
  <c r="H555" i="5"/>
  <c r="H557" i="5"/>
  <c r="H567" i="5"/>
  <c r="H569" i="5"/>
  <c r="H579" i="5"/>
  <c r="H581" i="5"/>
  <c r="H591" i="5"/>
  <c r="H593" i="5"/>
  <c r="H603" i="5"/>
  <c r="H605" i="5"/>
  <c r="H615" i="5"/>
  <c r="H617" i="5"/>
  <c r="H627" i="5"/>
  <c r="H629" i="5"/>
  <c r="H639" i="5"/>
  <c r="H641" i="5"/>
  <c r="H651" i="5"/>
  <c r="H653" i="5"/>
  <c r="H663" i="5"/>
  <c r="H665" i="5"/>
  <c r="H675" i="5"/>
  <c r="H677" i="5"/>
  <c r="H687" i="5"/>
  <c r="H689" i="5"/>
  <c r="H699" i="5"/>
  <c r="H701" i="5"/>
  <c r="G4" i="5"/>
  <c r="H4" i="5" s="1"/>
  <c r="G5" i="5"/>
  <c r="G6" i="5"/>
  <c r="G7" i="5"/>
  <c r="H7" i="5" s="1"/>
  <c r="G8" i="5"/>
  <c r="H8" i="5" s="1"/>
  <c r="G9" i="5"/>
  <c r="H9" i="5" s="1"/>
  <c r="G10" i="5"/>
  <c r="H10" i="5" s="1"/>
  <c r="G11" i="5"/>
  <c r="H11" i="5" s="1"/>
  <c r="G12" i="5"/>
  <c r="H12" i="5" s="1"/>
  <c r="G13" i="5"/>
  <c r="H13" i="5" s="1"/>
  <c r="G14" i="5"/>
  <c r="H14" i="5" s="1"/>
  <c r="G15" i="5"/>
  <c r="G16" i="5"/>
  <c r="H16" i="5" s="1"/>
  <c r="G17" i="5"/>
  <c r="G18" i="5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G28" i="5"/>
  <c r="H28" i="5" s="1"/>
  <c r="G29" i="5"/>
  <c r="G30" i="5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G40" i="5"/>
  <c r="H40" i="5" s="1"/>
  <c r="G41" i="5"/>
  <c r="G42" i="5"/>
  <c r="G43" i="5"/>
  <c r="H43" i="5" s="1"/>
  <c r="G44" i="5"/>
  <c r="H44" i="5" s="1"/>
  <c r="G45" i="5"/>
  <c r="H45" i="5" s="1"/>
  <c r="G46" i="5"/>
  <c r="H46" i="5" s="1"/>
  <c r="G47" i="5"/>
  <c r="H47" i="5" s="1"/>
  <c r="G48" i="5"/>
  <c r="H48" i="5" s="1"/>
  <c r="G49" i="5"/>
  <c r="H49" i="5" s="1"/>
  <c r="G50" i="5"/>
  <c r="H50" i="5" s="1"/>
  <c r="G51" i="5"/>
  <c r="G52" i="5"/>
  <c r="H52" i="5" s="1"/>
  <c r="G53" i="5"/>
  <c r="G54" i="5"/>
  <c r="G55" i="5"/>
  <c r="H55" i="5" s="1"/>
  <c r="G56" i="5"/>
  <c r="H56" i="5" s="1"/>
  <c r="G57" i="5"/>
  <c r="H57" i="5" s="1"/>
  <c r="G58" i="5"/>
  <c r="H58" i="5" s="1"/>
  <c r="G59" i="5"/>
  <c r="H59" i="5" s="1"/>
  <c r="G60" i="5"/>
  <c r="H60" i="5" s="1"/>
  <c r="G61" i="5"/>
  <c r="H61" i="5" s="1"/>
  <c r="G62" i="5"/>
  <c r="H62" i="5" s="1"/>
  <c r="G63" i="5"/>
  <c r="G64" i="5"/>
  <c r="H64" i="5" s="1"/>
  <c r="G65" i="5"/>
  <c r="G66" i="5"/>
  <c r="G67" i="5"/>
  <c r="H67" i="5" s="1"/>
  <c r="G68" i="5"/>
  <c r="H68" i="5" s="1"/>
  <c r="G69" i="5"/>
  <c r="H69" i="5" s="1"/>
  <c r="G70" i="5"/>
  <c r="H70" i="5" s="1"/>
  <c r="G71" i="5"/>
  <c r="H71" i="5" s="1"/>
  <c r="G72" i="5"/>
  <c r="H72" i="5" s="1"/>
  <c r="G73" i="5"/>
  <c r="H73" i="5" s="1"/>
  <c r="G74" i="5"/>
  <c r="H74" i="5" s="1"/>
  <c r="G75" i="5"/>
  <c r="G76" i="5"/>
  <c r="H76" i="5" s="1"/>
  <c r="G77" i="5"/>
  <c r="G78" i="5"/>
  <c r="G79" i="5"/>
  <c r="H79" i="5" s="1"/>
  <c r="G80" i="5"/>
  <c r="H80" i="5" s="1"/>
  <c r="G81" i="5"/>
  <c r="H81" i="5" s="1"/>
  <c r="G82" i="5"/>
  <c r="H82" i="5" s="1"/>
  <c r="G83" i="5"/>
  <c r="H83" i="5" s="1"/>
  <c r="G84" i="5"/>
  <c r="H84" i="5" s="1"/>
  <c r="G85" i="5"/>
  <c r="H85" i="5" s="1"/>
  <c r="G86" i="5"/>
  <c r="H86" i="5" s="1"/>
  <c r="G87" i="5"/>
  <c r="G88" i="5"/>
  <c r="H88" i="5" s="1"/>
  <c r="G89" i="5"/>
  <c r="G90" i="5"/>
  <c r="G91" i="5"/>
  <c r="H91" i="5" s="1"/>
  <c r="G92" i="5"/>
  <c r="H92" i="5" s="1"/>
  <c r="G93" i="5"/>
  <c r="H93" i="5" s="1"/>
  <c r="G94" i="5"/>
  <c r="H94" i="5" s="1"/>
  <c r="G95" i="5"/>
  <c r="H95" i="5" s="1"/>
  <c r="G96" i="5"/>
  <c r="H96" i="5" s="1"/>
  <c r="G97" i="5"/>
  <c r="H97" i="5" s="1"/>
  <c r="G98" i="5"/>
  <c r="H98" i="5" s="1"/>
  <c r="G99" i="5"/>
  <c r="G100" i="5"/>
  <c r="H100" i="5" s="1"/>
  <c r="G101" i="5"/>
  <c r="G102" i="5"/>
  <c r="G103" i="5"/>
  <c r="H103" i="5" s="1"/>
  <c r="G104" i="5"/>
  <c r="H104" i="5" s="1"/>
  <c r="G105" i="5"/>
  <c r="H105" i="5" s="1"/>
  <c r="G106" i="5"/>
  <c r="H106" i="5" s="1"/>
  <c r="G107" i="5"/>
  <c r="H107" i="5" s="1"/>
  <c r="G108" i="5"/>
  <c r="H108" i="5" s="1"/>
  <c r="G109" i="5"/>
  <c r="H109" i="5" s="1"/>
  <c r="G110" i="5"/>
  <c r="H110" i="5" s="1"/>
  <c r="G111" i="5"/>
  <c r="G112" i="5"/>
  <c r="H112" i="5" s="1"/>
  <c r="G113" i="5"/>
  <c r="G114" i="5"/>
  <c r="G115" i="5"/>
  <c r="H115" i="5" s="1"/>
  <c r="G116" i="5"/>
  <c r="H116" i="5" s="1"/>
  <c r="G117" i="5"/>
  <c r="H117" i="5" s="1"/>
  <c r="G118" i="5"/>
  <c r="H118" i="5" s="1"/>
  <c r="G119" i="5"/>
  <c r="H119" i="5" s="1"/>
  <c r="G120" i="5"/>
  <c r="H120" i="5" s="1"/>
  <c r="G121" i="5"/>
  <c r="H121" i="5" s="1"/>
  <c r="G122" i="5"/>
  <c r="H122" i="5" s="1"/>
  <c r="G123" i="5"/>
  <c r="G124" i="5"/>
  <c r="H124" i="5" s="1"/>
  <c r="G125" i="5"/>
  <c r="G126" i="5"/>
  <c r="G127" i="5"/>
  <c r="H127" i="5" s="1"/>
  <c r="G128" i="5"/>
  <c r="H128" i="5" s="1"/>
  <c r="G129" i="5"/>
  <c r="H129" i="5" s="1"/>
  <c r="G130" i="5"/>
  <c r="H130" i="5" s="1"/>
  <c r="G131" i="5"/>
  <c r="H131" i="5" s="1"/>
  <c r="G132" i="5"/>
  <c r="H132" i="5" s="1"/>
  <c r="G133" i="5"/>
  <c r="H133" i="5" s="1"/>
  <c r="G134" i="5"/>
  <c r="H134" i="5" s="1"/>
  <c r="G135" i="5"/>
  <c r="G136" i="5"/>
  <c r="H136" i="5" s="1"/>
  <c r="G137" i="5"/>
  <c r="G138" i="5"/>
  <c r="G139" i="5"/>
  <c r="H139" i="5" s="1"/>
  <c r="G140" i="5"/>
  <c r="H140" i="5" s="1"/>
  <c r="G141" i="5"/>
  <c r="H141" i="5" s="1"/>
  <c r="G142" i="5"/>
  <c r="H142" i="5" s="1"/>
  <c r="G143" i="5"/>
  <c r="H143" i="5" s="1"/>
  <c r="G144" i="5"/>
  <c r="H144" i="5" s="1"/>
  <c r="G145" i="5"/>
  <c r="H145" i="5" s="1"/>
  <c r="G146" i="5"/>
  <c r="H146" i="5" s="1"/>
  <c r="G147" i="5"/>
  <c r="G148" i="5"/>
  <c r="H148" i="5" s="1"/>
  <c r="G149" i="5"/>
  <c r="G150" i="5"/>
  <c r="G151" i="5"/>
  <c r="H151" i="5" s="1"/>
  <c r="G152" i="5"/>
  <c r="H152" i="5" s="1"/>
  <c r="G153" i="5"/>
  <c r="H153" i="5" s="1"/>
  <c r="G154" i="5"/>
  <c r="H154" i="5" s="1"/>
  <c r="G155" i="5"/>
  <c r="H155" i="5" s="1"/>
  <c r="G156" i="5"/>
  <c r="H156" i="5" s="1"/>
  <c r="G157" i="5"/>
  <c r="H157" i="5" s="1"/>
  <c r="G158" i="5"/>
  <c r="H158" i="5" s="1"/>
  <c r="G159" i="5"/>
  <c r="G160" i="5"/>
  <c r="H160" i="5" s="1"/>
  <c r="G161" i="5"/>
  <c r="G162" i="5"/>
  <c r="G163" i="5"/>
  <c r="H163" i="5" s="1"/>
  <c r="G164" i="5"/>
  <c r="H164" i="5" s="1"/>
  <c r="G165" i="5"/>
  <c r="H165" i="5" s="1"/>
  <c r="G166" i="5"/>
  <c r="H166" i="5" s="1"/>
  <c r="G167" i="5"/>
  <c r="H167" i="5" s="1"/>
  <c r="G168" i="5"/>
  <c r="H168" i="5" s="1"/>
  <c r="G169" i="5"/>
  <c r="H169" i="5" s="1"/>
  <c r="G170" i="5"/>
  <c r="H170" i="5" s="1"/>
  <c r="G171" i="5"/>
  <c r="G172" i="5"/>
  <c r="H172" i="5" s="1"/>
  <c r="G173" i="5"/>
  <c r="G174" i="5"/>
  <c r="G175" i="5"/>
  <c r="H175" i="5" s="1"/>
  <c r="G176" i="5"/>
  <c r="H176" i="5" s="1"/>
  <c r="G177" i="5"/>
  <c r="H177" i="5" s="1"/>
  <c r="G178" i="5"/>
  <c r="H178" i="5" s="1"/>
  <c r="G179" i="5"/>
  <c r="H179" i="5" s="1"/>
  <c r="G180" i="5"/>
  <c r="H180" i="5" s="1"/>
  <c r="G181" i="5"/>
  <c r="H181" i="5" s="1"/>
  <c r="G182" i="5"/>
  <c r="H182" i="5" s="1"/>
  <c r="G183" i="5"/>
  <c r="G184" i="5"/>
  <c r="H184" i="5" s="1"/>
  <c r="G185" i="5"/>
  <c r="G186" i="5"/>
  <c r="H186" i="5" s="1"/>
  <c r="G187" i="5"/>
  <c r="H187" i="5" s="1"/>
  <c r="G188" i="5"/>
  <c r="H188" i="5" s="1"/>
  <c r="G189" i="5"/>
  <c r="H189" i="5" s="1"/>
  <c r="G190" i="5"/>
  <c r="H190" i="5" s="1"/>
  <c r="G191" i="5"/>
  <c r="H191" i="5" s="1"/>
  <c r="G192" i="5"/>
  <c r="H192" i="5" s="1"/>
  <c r="G193" i="5"/>
  <c r="H193" i="5" s="1"/>
  <c r="G194" i="5"/>
  <c r="H194" i="5" s="1"/>
  <c r="G195" i="5"/>
  <c r="G196" i="5"/>
  <c r="H196" i="5" s="1"/>
  <c r="G197" i="5"/>
  <c r="G198" i="5"/>
  <c r="H198" i="5" s="1"/>
  <c r="G199" i="5"/>
  <c r="H199" i="5" s="1"/>
  <c r="G200" i="5"/>
  <c r="H200" i="5" s="1"/>
  <c r="G201" i="5"/>
  <c r="H201" i="5" s="1"/>
  <c r="G202" i="5"/>
  <c r="H202" i="5" s="1"/>
  <c r="G203" i="5"/>
  <c r="H203" i="5" s="1"/>
  <c r="G204" i="5"/>
  <c r="H204" i="5" s="1"/>
  <c r="G205" i="5"/>
  <c r="H205" i="5" s="1"/>
  <c r="G206" i="5"/>
  <c r="H206" i="5" s="1"/>
  <c r="G207" i="5"/>
  <c r="G208" i="5"/>
  <c r="H208" i="5" s="1"/>
  <c r="G209" i="5"/>
  <c r="G210" i="5"/>
  <c r="H210" i="5" s="1"/>
  <c r="G211" i="5"/>
  <c r="H211" i="5" s="1"/>
  <c r="G212" i="5"/>
  <c r="H212" i="5" s="1"/>
  <c r="G213" i="5"/>
  <c r="H213" i="5" s="1"/>
  <c r="G214" i="5"/>
  <c r="H214" i="5" s="1"/>
  <c r="G215" i="5"/>
  <c r="H215" i="5" s="1"/>
  <c r="G216" i="5"/>
  <c r="H216" i="5" s="1"/>
  <c r="G217" i="5"/>
  <c r="H217" i="5" s="1"/>
  <c r="G218" i="5"/>
  <c r="H218" i="5" s="1"/>
  <c r="G219" i="5"/>
  <c r="G220" i="5"/>
  <c r="H220" i="5" s="1"/>
  <c r="G221" i="5"/>
  <c r="G222" i="5"/>
  <c r="H222" i="5" s="1"/>
  <c r="G223" i="5"/>
  <c r="H223" i="5" s="1"/>
  <c r="G224" i="5"/>
  <c r="H224" i="5" s="1"/>
  <c r="G225" i="5"/>
  <c r="H225" i="5" s="1"/>
  <c r="G226" i="5"/>
  <c r="H226" i="5" s="1"/>
  <c r="G227" i="5"/>
  <c r="H227" i="5" s="1"/>
  <c r="G228" i="5"/>
  <c r="H228" i="5" s="1"/>
  <c r="G229" i="5"/>
  <c r="H229" i="5" s="1"/>
  <c r="G230" i="5"/>
  <c r="H230" i="5" s="1"/>
  <c r="G231" i="5"/>
  <c r="G232" i="5"/>
  <c r="H232" i="5" s="1"/>
  <c r="G233" i="5"/>
  <c r="G234" i="5"/>
  <c r="H234" i="5" s="1"/>
  <c r="G235" i="5"/>
  <c r="H235" i="5" s="1"/>
  <c r="G236" i="5"/>
  <c r="H236" i="5" s="1"/>
  <c r="G237" i="5"/>
  <c r="H237" i="5" s="1"/>
  <c r="G238" i="5"/>
  <c r="H238" i="5" s="1"/>
  <c r="G239" i="5"/>
  <c r="H239" i="5" s="1"/>
  <c r="G240" i="5"/>
  <c r="H240" i="5" s="1"/>
  <c r="G241" i="5"/>
  <c r="H241" i="5" s="1"/>
  <c r="G242" i="5"/>
  <c r="H242" i="5" s="1"/>
  <c r="G243" i="5"/>
  <c r="G244" i="5"/>
  <c r="H244" i="5" s="1"/>
  <c r="G245" i="5"/>
  <c r="G246" i="5"/>
  <c r="H246" i="5" s="1"/>
  <c r="G247" i="5"/>
  <c r="H247" i="5" s="1"/>
  <c r="G248" i="5"/>
  <c r="H248" i="5" s="1"/>
  <c r="G249" i="5"/>
  <c r="H249" i="5" s="1"/>
  <c r="G250" i="5"/>
  <c r="H250" i="5" s="1"/>
  <c r="G251" i="5"/>
  <c r="H251" i="5" s="1"/>
  <c r="G252" i="5"/>
  <c r="H252" i="5" s="1"/>
  <c r="G253" i="5"/>
  <c r="H253" i="5" s="1"/>
  <c r="G254" i="5"/>
  <c r="H254" i="5" s="1"/>
  <c r="G255" i="5"/>
  <c r="G256" i="5"/>
  <c r="H256" i="5" s="1"/>
  <c r="G257" i="5"/>
  <c r="G258" i="5"/>
  <c r="H258" i="5" s="1"/>
  <c r="G259" i="5"/>
  <c r="H259" i="5" s="1"/>
  <c r="G260" i="5"/>
  <c r="H260" i="5" s="1"/>
  <c r="G261" i="5"/>
  <c r="H261" i="5" s="1"/>
  <c r="G262" i="5"/>
  <c r="H262" i="5" s="1"/>
  <c r="G263" i="5"/>
  <c r="H263" i="5" s="1"/>
  <c r="G264" i="5"/>
  <c r="H264" i="5" s="1"/>
  <c r="G265" i="5"/>
  <c r="H265" i="5" s="1"/>
  <c r="G266" i="5"/>
  <c r="H266" i="5" s="1"/>
  <c r="G267" i="5"/>
  <c r="G268" i="5"/>
  <c r="H268" i="5" s="1"/>
  <c r="G269" i="5"/>
  <c r="G270" i="5"/>
  <c r="H270" i="5" s="1"/>
  <c r="G271" i="5"/>
  <c r="H271" i="5" s="1"/>
  <c r="G272" i="5"/>
  <c r="H272" i="5" s="1"/>
  <c r="G273" i="5"/>
  <c r="H273" i="5" s="1"/>
  <c r="G274" i="5"/>
  <c r="H274" i="5" s="1"/>
  <c r="G275" i="5"/>
  <c r="H275" i="5" s="1"/>
  <c r="G276" i="5"/>
  <c r="H276" i="5" s="1"/>
  <c r="G277" i="5"/>
  <c r="H277" i="5" s="1"/>
  <c r="G278" i="5"/>
  <c r="H278" i="5" s="1"/>
  <c r="G279" i="5"/>
  <c r="G280" i="5"/>
  <c r="H280" i="5" s="1"/>
  <c r="G281" i="5"/>
  <c r="G282" i="5"/>
  <c r="H282" i="5" s="1"/>
  <c r="G283" i="5"/>
  <c r="H283" i="5" s="1"/>
  <c r="G284" i="5"/>
  <c r="H284" i="5" s="1"/>
  <c r="G285" i="5"/>
  <c r="H285" i="5" s="1"/>
  <c r="G286" i="5"/>
  <c r="H286" i="5" s="1"/>
  <c r="G287" i="5"/>
  <c r="H287" i="5" s="1"/>
  <c r="G288" i="5"/>
  <c r="H288" i="5" s="1"/>
  <c r="G289" i="5"/>
  <c r="H289" i="5" s="1"/>
  <c r="G290" i="5"/>
  <c r="H290" i="5" s="1"/>
  <c r="G291" i="5"/>
  <c r="G292" i="5"/>
  <c r="H292" i="5" s="1"/>
  <c r="G293" i="5"/>
  <c r="G294" i="5"/>
  <c r="H294" i="5" s="1"/>
  <c r="G295" i="5"/>
  <c r="H295" i="5" s="1"/>
  <c r="G296" i="5"/>
  <c r="H296" i="5" s="1"/>
  <c r="G297" i="5"/>
  <c r="H297" i="5" s="1"/>
  <c r="G298" i="5"/>
  <c r="H298" i="5" s="1"/>
  <c r="G299" i="5"/>
  <c r="H299" i="5" s="1"/>
  <c r="G300" i="5"/>
  <c r="H300" i="5" s="1"/>
  <c r="G301" i="5"/>
  <c r="H301" i="5" s="1"/>
  <c r="G302" i="5"/>
  <c r="H302" i="5" s="1"/>
  <c r="G303" i="5"/>
  <c r="G304" i="5"/>
  <c r="H304" i="5" s="1"/>
  <c r="G305" i="5"/>
  <c r="G306" i="5"/>
  <c r="H306" i="5" s="1"/>
  <c r="G307" i="5"/>
  <c r="H307" i="5" s="1"/>
  <c r="G308" i="5"/>
  <c r="H308" i="5" s="1"/>
  <c r="G309" i="5"/>
  <c r="H309" i="5" s="1"/>
  <c r="G310" i="5"/>
  <c r="H310" i="5" s="1"/>
  <c r="G311" i="5"/>
  <c r="H311" i="5" s="1"/>
  <c r="G312" i="5"/>
  <c r="H312" i="5" s="1"/>
  <c r="G313" i="5"/>
  <c r="H313" i="5" s="1"/>
  <c r="G314" i="5"/>
  <c r="H314" i="5" s="1"/>
  <c r="G315" i="5"/>
  <c r="G316" i="5"/>
  <c r="H316" i="5" s="1"/>
  <c r="G317" i="5"/>
  <c r="G318" i="5"/>
  <c r="H318" i="5" s="1"/>
  <c r="G319" i="5"/>
  <c r="H319" i="5" s="1"/>
  <c r="G320" i="5"/>
  <c r="H320" i="5" s="1"/>
  <c r="G321" i="5"/>
  <c r="H321" i="5" s="1"/>
  <c r="G322" i="5"/>
  <c r="H322" i="5" s="1"/>
  <c r="G323" i="5"/>
  <c r="H323" i="5" s="1"/>
  <c r="G324" i="5"/>
  <c r="H324" i="5" s="1"/>
  <c r="G325" i="5"/>
  <c r="H325" i="5" s="1"/>
  <c r="G326" i="5"/>
  <c r="H326" i="5" s="1"/>
  <c r="G327" i="5"/>
  <c r="G328" i="5"/>
  <c r="H328" i="5" s="1"/>
  <c r="G329" i="5"/>
  <c r="G330" i="5"/>
  <c r="H330" i="5" s="1"/>
  <c r="G331" i="5"/>
  <c r="H331" i="5" s="1"/>
  <c r="G332" i="5"/>
  <c r="H332" i="5" s="1"/>
  <c r="G333" i="5"/>
  <c r="H333" i="5" s="1"/>
  <c r="G334" i="5"/>
  <c r="H334" i="5" s="1"/>
  <c r="G335" i="5"/>
  <c r="H335" i="5" s="1"/>
  <c r="G336" i="5"/>
  <c r="H336" i="5" s="1"/>
  <c r="G337" i="5"/>
  <c r="H337" i="5" s="1"/>
  <c r="G338" i="5"/>
  <c r="H338" i="5" s="1"/>
  <c r="G339" i="5"/>
  <c r="G340" i="5"/>
  <c r="H340" i="5" s="1"/>
  <c r="G341" i="5"/>
  <c r="G342" i="5"/>
  <c r="H342" i="5" s="1"/>
  <c r="G343" i="5"/>
  <c r="H343" i="5" s="1"/>
  <c r="G344" i="5"/>
  <c r="H344" i="5" s="1"/>
  <c r="G345" i="5"/>
  <c r="H345" i="5" s="1"/>
  <c r="G346" i="5"/>
  <c r="H346" i="5" s="1"/>
  <c r="G347" i="5"/>
  <c r="H347" i="5" s="1"/>
  <c r="G348" i="5"/>
  <c r="H348" i="5" s="1"/>
  <c r="G349" i="5"/>
  <c r="H349" i="5" s="1"/>
  <c r="G350" i="5"/>
  <c r="H350" i="5" s="1"/>
  <c r="G351" i="5"/>
  <c r="G352" i="5"/>
  <c r="H352" i="5" s="1"/>
  <c r="G353" i="5"/>
  <c r="G354" i="5"/>
  <c r="H354" i="5" s="1"/>
  <c r="G355" i="5"/>
  <c r="H355" i="5" s="1"/>
  <c r="G356" i="5"/>
  <c r="H356" i="5" s="1"/>
  <c r="G357" i="5"/>
  <c r="H357" i="5" s="1"/>
  <c r="G358" i="5"/>
  <c r="H358" i="5" s="1"/>
  <c r="G359" i="5"/>
  <c r="H359" i="5" s="1"/>
  <c r="G360" i="5"/>
  <c r="H360" i="5" s="1"/>
  <c r="G361" i="5"/>
  <c r="H361" i="5" s="1"/>
  <c r="G362" i="5"/>
  <c r="H362" i="5" s="1"/>
  <c r="G363" i="5"/>
  <c r="G364" i="5"/>
  <c r="H364" i="5" s="1"/>
  <c r="G365" i="5"/>
  <c r="G366" i="5"/>
  <c r="H366" i="5" s="1"/>
  <c r="G367" i="5"/>
  <c r="H367" i="5" s="1"/>
  <c r="G368" i="5"/>
  <c r="H368" i="5" s="1"/>
  <c r="G369" i="5"/>
  <c r="H369" i="5" s="1"/>
  <c r="G370" i="5"/>
  <c r="H370" i="5" s="1"/>
  <c r="G371" i="5"/>
  <c r="H371" i="5" s="1"/>
  <c r="G372" i="5"/>
  <c r="H372" i="5" s="1"/>
  <c r="G373" i="5"/>
  <c r="H373" i="5" s="1"/>
  <c r="G374" i="5"/>
  <c r="H374" i="5" s="1"/>
  <c r="G375" i="5"/>
  <c r="G376" i="5"/>
  <c r="H376" i="5" s="1"/>
  <c r="G377" i="5"/>
  <c r="G378" i="5"/>
  <c r="H378" i="5" s="1"/>
  <c r="G379" i="5"/>
  <c r="H379" i="5" s="1"/>
  <c r="G380" i="5"/>
  <c r="H380" i="5" s="1"/>
  <c r="G381" i="5"/>
  <c r="H381" i="5" s="1"/>
  <c r="G382" i="5"/>
  <c r="H382" i="5" s="1"/>
  <c r="G383" i="5"/>
  <c r="H383" i="5" s="1"/>
  <c r="G384" i="5"/>
  <c r="H384" i="5" s="1"/>
  <c r="G385" i="5"/>
  <c r="H385" i="5" s="1"/>
  <c r="G386" i="5"/>
  <c r="H386" i="5" s="1"/>
  <c r="G387" i="5"/>
  <c r="G388" i="5"/>
  <c r="H388" i="5" s="1"/>
  <c r="G389" i="5"/>
  <c r="G390" i="5"/>
  <c r="H390" i="5" s="1"/>
  <c r="G391" i="5"/>
  <c r="H391" i="5" s="1"/>
  <c r="G392" i="5"/>
  <c r="H392" i="5" s="1"/>
  <c r="G393" i="5"/>
  <c r="H393" i="5" s="1"/>
  <c r="G394" i="5"/>
  <c r="H394" i="5" s="1"/>
  <c r="G395" i="5"/>
  <c r="H395" i="5" s="1"/>
  <c r="G396" i="5"/>
  <c r="H396" i="5" s="1"/>
  <c r="G397" i="5"/>
  <c r="H397" i="5" s="1"/>
  <c r="G398" i="5"/>
  <c r="H398" i="5" s="1"/>
  <c r="G399" i="5"/>
  <c r="G400" i="5"/>
  <c r="H400" i="5" s="1"/>
  <c r="G401" i="5"/>
  <c r="G402" i="5"/>
  <c r="H402" i="5" s="1"/>
  <c r="G403" i="5"/>
  <c r="H403" i="5" s="1"/>
  <c r="G404" i="5"/>
  <c r="H404" i="5" s="1"/>
  <c r="G405" i="5"/>
  <c r="H405" i="5" s="1"/>
  <c r="G406" i="5"/>
  <c r="H406" i="5" s="1"/>
  <c r="G407" i="5"/>
  <c r="H407" i="5" s="1"/>
  <c r="G408" i="5"/>
  <c r="H408" i="5" s="1"/>
  <c r="G409" i="5"/>
  <c r="H409" i="5" s="1"/>
  <c r="G410" i="5"/>
  <c r="H410" i="5" s="1"/>
  <c r="G411" i="5"/>
  <c r="G412" i="5"/>
  <c r="H412" i="5" s="1"/>
  <c r="G413" i="5"/>
  <c r="G414" i="5"/>
  <c r="H414" i="5" s="1"/>
  <c r="G415" i="5"/>
  <c r="H415" i="5" s="1"/>
  <c r="G416" i="5"/>
  <c r="H416" i="5" s="1"/>
  <c r="G417" i="5"/>
  <c r="H417" i="5" s="1"/>
  <c r="G418" i="5"/>
  <c r="H418" i="5" s="1"/>
  <c r="G419" i="5"/>
  <c r="H419" i="5" s="1"/>
  <c r="G420" i="5"/>
  <c r="H420" i="5" s="1"/>
  <c r="G421" i="5"/>
  <c r="H421" i="5" s="1"/>
  <c r="G422" i="5"/>
  <c r="H422" i="5" s="1"/>
  <c r="G423" i="5"/>
  <c r="G424" i="5"/>
  <c r="H424" i="5" s="1"/>
  <c r="G425" i="5"/>
  <c r="G426" i="5"/>
  <c r="H426" i="5" s="1"/>
  <c r="G427" i="5"/>
  <c r="H427" i="5" s="1"/>
  <c r="G428" i="5"/>
  <c r="H428" i="5" s="1"/>
  <c r="G429" i="5"/>
  <c r="H429" i="5" s="1"/>
  <c r="G430" i="5"/>
  <c r="H430" i="5" s="1"/>
  <c r="G431" i="5"/>
  <c r="H431" i="5" s="1"/>
  <c r="G432" i="5"/>
  <c r="H432" i="5" s="1"/>
  <c r="G433" i="5"/>
  <c r="H433" i="5" s="1"/>
  <c r="G434" i="5"/>
  <c r="H434" i="5" s="1"/>
  <c r="G435" i="5"/>
  <c r="G436" i="5"/>
  <c r="H436" i="5" s="1"/>
  <c r="G437" i="5"/>
  <c r="G438" i="5"/>
  <c r="H438" i="5" s="1"/>
  <c r="G439" i="5"/>
  <c r="H439" i="5" s="1"/>
  <c r="G440" i="5"/>
  <c r="H440" i="5" s="1"/>
  <c r="G441" i="5"/>
  <c r="H441" i="5" s="1"/>
  <c r="G442" i="5"/>
  <c r="H442" i="5" s="1"/>
  <c r="G443" i="5"/>
  <c r="H443" i="5" s="1"/>
  <c r="G444" i="5"/>
  <c r="H444" i="5" s="1"/>
  <c r="G445" i="5"/>
  <c r="H445" i="5" s="1"/>
  <c r="G446" i="5"/>
  <c r="H446" i="5" s="1"/>
  <c r="G447" i="5"/>
  <c r="G448" i="5"/>
  <c r="H448" i="5" s="1"/>
  <c r="G449" i="5"/>
  <c r="G450" i="5"/>
  <c r="H450" i="5" s="1"/>
  <c r="G451" i="5"/>
  <c r="H451" i="5" s="1"/>
  <c r="G452" i="5"/>
  <c r="H452" i="5" s="1"/>
  <c r="G453" i="5"/>
  <c r="H453" i="5" s="1"/>
  <c r="G454" i="5"/>
  <c r="H454" i="5" s="1"/>
  <c r="G455" i="5"/>
  <c r="H455" i="5" s="1"/>
  <c r="G456" i="5"/>
  <c r="H456" i="5" s="1"/>
  <c r="G457" i="5"/>
  <c r="H457" i="5" s="1"/>
  <c r="G458" i="5"/>
  <c r="H458" i="5" s="1"/>
  <c r="G459" i="5"/>
  <c r="G460" i="5"/>
  <c r="H460" i="5" s="1"/>
  <c r="G461" i="5"/>
  <c r="G462" i="5"/>
  <c r="H462" i="5" s="1"/>
  <c r="G463" i="5"/>
  <c r="H463" i="5" s="1"/>
  <c r="G464" i="5"/>
  <c r="H464" i="5" s="1"/>
  <c r="G465" i="5"/>
  <c r="H465" i="5" s="1"/>
  <c r="G466" i="5"/>
  <c r="H466" i="5" s="1"/>
  <c r="G467" i="5"/>
  <c r="H467" i="5" s="1"/>
  <c r="G468" i="5"/>
  <c r="H468" i="5" s="1"/>
  <c r="G469" i="5"/>
  <c r="H469" i="5" s="1"/>
  <c r="G470" i="5"/>
  <c r="H470" i="5" s="1"/>
  <c r="G471" i="5"/>
  <c r="G472" i="5"/>
  <c r="H472" i="5" s="1"/>
  <c r="G473" i="5"/>
  <c r="G474" i="5"/>
  <c r="H474" i="5" s="1"/>
  <c r="G475" i="5"/>
  <c r="H475" i="5" s="1"/>
  <c r="G476" i="5"/>
  <c r="H476" i="5" s="1"/>
  <c r="G477" i="5"/>
  <c r="H477" i="5" s="1"/>
  <c r="G478" i="5"/>
  <c r="H478" i="5" s="1"/>
  <c r="G479" i="5"/>
  <c r="H479" i="5" s="1"/>
  <c r="G480" i="5"/>
  <c r="H480" i="5" s="1"/>
  <c r="G481" i="5"/>
  <c r="H481" i="5" s="1"/>
  <c r="G482" i="5"/>
  <c r="H482" i="5" s="1"/>
  <c r="G483" i="5"/>
  <c r="G484" i="5"/>
  <c r="H484" i="5" s="1"/>
  <c r="G485" i="5"/>
  <c r="G486" i="5"/>
  <c r="H486" i="5" s="1"/>
  <c r="G487" i="5"/>
  <c r="H487" i="5" s="1"/>
  <c r="G488" i="5"/>
  <c r="H488" i="5" s="1"/>
  <c r="G489" i="5"/>
  <c r="H489" i="5" s="1"/>
  <c r="G490" i="5"/>
  <c r="H490" i="5" s="1"/>
  <c r="G491" i="5"/>
  <c r="H491" i="5" s="1"/>
  <c r="G492" i="5"/>
  <c r="H492" i="5" s="1"/>
  <c r="G493" i="5"/>
  <c r="H493" i="5" s="1"/>
  <c r="G494" i="5"/>
  <c r="H494" i="5" s="1"/>
  <c r="G495" i="5"/>
  <c r="G496" i="5"/>
  <c r="H496" i="5" s="1"/>
  <c r="G497" i="5"/>
  <c r="G498" i="5"/>
  <c r="H498" i="5" s="1"/>
  <c r="G499" i="5"/>
  <c r="H499" i="5" s="1"/>
  <c r="G500" i="5"/>
  <c r="H500" i="5" s="1"/>
  <c r="G501" i="5"/>
  <c r="H501" i="5" s="1"/>
  <c r="G502" i="5"/>
  <c r="H502" i="5" s="1"/>
  <c r="G503" i="5"/>
  <c r="H503" i="5" s="1"/>
  <c r="G504" i="5"/>
  <c r="H504" i="5" s="1"/>
  <c r="G505" i="5"/>
  <c r="H505" i="5" s="1"/>
  <c r="G506" i="5"/>
  <c r="H506" i="5" s="1"/>
  <c r="G507" i="5"/>
  <c r="G508" i="5"/>
  <c r="H508" i="5" s="1"/>
  <c r="G509" i="5"/>
  <c r="G510" i="5"/>
  <c r="H510" i="5" s="1"/>
  <c r="G511" i="5"/>
  <c r="H511" i="5" s="1"/>
  <c r="G512" i="5"/>
  <c r="H512" i="5" s="1"/>
  <c r="G513" i="5"/>
  <c r="H513" i="5" s="1"/>
  <c r="G514" i="5"/>
  <c r="H514" i="5" s="1"/>
  <c r="G515" i="5"/>
  <c r="H515" i="5" s="1"/>
  <c r="G516" i="5"/>
  <c r="H516" i="5" s="1"/>
  <c r="G517" i="5"/>
  <c r="H517" i="5" s="1"/>
  <c r="G518" i="5"/>
  <c r="H518" i="5" s="1"/>
  <c r="G519" i="5"/>
  <c r="G520" i="5"/>
  <c r="H520" i="5" s="1"/>
  <c r="G521" i="5"/>
  <c r="G522" i="5"/>
  <c r="H522" i="5" s="1"/>
  <c r="G523" i="5"/>
  <c r="H523" i="5" s="1"/>
  <c r="G524" i="5"/>
  <c r="H524" i="5" s="1"/>
  <c r="G525" i="5"/>
  <c r="H525" i="5" s="1"/>
  <c r="G526" i="5"/>
  <c r="H526" i="5" s="1"/>
  <c r="G527" i="5"/>
  <c r="H527" i="5" s="1"/>
  <c r="G528" i="5"/>
  <c r="H528" i="5" s="1"/>
  <c r="G529" i="5"/>
  <c r="H529" i="5" s="1"/>
  <c r="G530" i="5"/>
  <c r="H530" i="5" s="1"/>
  <c r="G531" i="5"/>
  <c r="G532" i="5"/>
  <c r="H532" i="5" s="1"/>
  <c r="G533" i="5"/>
  <c r="G534" i="5"/>
  <c r="H534" i="5" s="1"/>
  <c r="G535" i="5"/>
  <c r="H535" i="5" s="1"/>
  <c r="G536" i="5"/>
  <c r="H536" i="5" s="1"/>
  <c r="G537" i="5"/>
  <c r="H537" i="5" s="1"/>
  <c r="G538" i="5"/>
  <c r="H538" i="5" s="1"/>
  <c r="G539" i="5"/>
  <c r="H539" i="5" s="1"/>
  <c r="G540" i="5"/>
  <c r="H540" i="5" s="1"/>
  <c r="G541" i="5"/>
  <c r="H541" i="5" s="1"/>
  <c r="G542" i="5"/>
  <c r="H542" i="5" s="1"/>
  <c r="G543" i="5"/>
  <c r="G544" i="5"/>
  <c r="H544" i="5" s="1"/>
  <c r="G545" i="5"/>
  <c r="G546" i="5"/>
  <c r="H546" i="5" s="1"/>
  <c r="G547" i="5"/>
  <c r="H547" i="5" s="1"/>
  <c r="G548" i="5"/>
  <c r="H548" i="5" s="1"/>
  <c r="G549" i="5"/>
  <c r="H549" i="5" s="1"/>
  <c r="G550" i="5"/>
  <c r="H550" i="5" s="1"/>
  <c r="G551" i="5"/>
  <c r="H551" i="5" s="1"/>
  <c r="G552" i="5"/>
  <c r="H552" i="5" s="1"/>
  <c r="G553" i="5"/>
  <c r="H553" i="5" s="1"/>
  <c r="G554" i="5"/>
  <c r="H554" i="5" s="1"/>
  <c r="G555" i="5"/>
  <c r="G556" i="5"/>
  <c r="H556" i="5" s="1"/>
  <c r="G557" i="5"/>
  <c r="G558" i="5"/>
  <c r="H558" i="5" s="1"/>
  <c r="G559" i="5"/>
  <c r="H559" i="5" s="1"/>
  <c r="G560" i="5"/>
  <c r="H560" i="5" s="1"/>
  <c r="G561" i="5"/>
  <c r="H561" i="5" s="1"/>
  <c r="G562" i="5"/>
  <c r="H562" i="5" s="1"/>
  <c r="G563" i="5"/>
  <c r="H563" i="5" s="1"/>
  <c r="G564" i="5"/>
  <c r="H564" i="5" s="1"/>
  <c r="G565" i="5"/>
  <c r="H565" i="5" s="1"/>
  <c r="G566" i="5"/>
  <c r="H566" i="5" s="1"/>
  <c r="G567" i="5"/>
  <c r="G568" i="5"/>
  <c r="H568" i="5" s="1"/>
  <c r="G569" i="5"/>
  <c r="G570" i="5"/>
  <c r="H570" i="5" s="1"/>
  <c r="G571" i="5"/>
  <c r="H571" i="5" s="1"/>
  <c r="G572" i="5"/>
  <c r="H572" i="5" s="1"/>
  <c r="G573" i="5"/>
  <c r="H573" i="5" s="1"/>
  <c r="G574" i="5"/>
  <c r="H574" i="5" s="1"/>
  <c r="G575" i="5"/>
  <c r="H575" i="5" s="1"/>
  <c r="G576" i="5"/>
  <c r="H576" i="5" s="1"/>
  <c r="G577" i="5"/>
  <c r="H577" i="5" s="1"/>
  <c r="G578" i="5"/>
  <c r="H578" i="5" s="1"/>
  <c r="G579" i="5"/>
  <c r="G580" i="5"/>
  <c r="H580" i="5" s="1"/>
  <c r="G581" i="5"/>
  <c r="G582" i="5"/>
  <c r="H582" i="5" s="1"/>
  <c r="G583" i="5"/>
  <c r="H583" i="5" s="1"/>
  <c r="G584" i="5"/>
  <c r="H584" i="5" s="1"/>
  <c r="G585" i="5"/>
  <c r="H585" i="5" s="1"/>
  <c r="G586" i="5"/>
  <c r="H586" i="5" s="1"/>
  <c r="G587" i="5"/>
  <c r="H587" i="5" s="1"/>
  <c r="G588" i="5"/>
  <c r="H588" i="5" s="1"/>
  <c r="G589" i="5"/>
  <c r="H589" i="5" s="1"/>
  <c r="G590" i="5"/>
  <c r="H590" i="5" s="1"/>
  <c r="G591" i="5"/>
  <c r="G592" i="5"/>
  <c r="H592" i="5" s="1"/>
  <c r="G593" i="5"/>
  <c r="G594" i="5"/>
  <c r="H594" i="5" s="1"/>
  <c r="G595" i="5"/>
  <c r="H595" i="5" s="1"/>
  <c r="G596" i="5"/>
  <c r="H596" i="5" s="1"/>
  <c r="G597" i="5"/>
  <c r="H597" i="5" s="1"/>
  <c r="G598" i="5"/>
  <c r="H598" i="5" s="1"/>
  <c r="G599" i="5"/>
  <c r="H599" i="5" s="1"/>
  <c r="G600" i="5"/>
  <c r="H600" i="5" s="1"/>
  <c r="G601" i="5"/>
  <c r="H601" i="5" s="1"/>
  <c r="G602" i="5"/>
  <c r="H602" i="5" s="1"/>
  <c r="G603" i="5"/>
  <c r="G604" i="5"/>
  <c r="H604" i="5" s="1"/>
  <c r="G605" i="5"/>
  <c r="G606" i="5"/>
  <c r="H606" i="5" s="1"/>
  <c r="G607" i="5"/>
  <c r="H607" i="5" s="1"/>
  <c r="G608" i="5"/>
  <c r="H608" i="5" s="1"/>
  <c r="G609" i="5"/>
  <c r="H609" i="5" s="1"/>
  <c r="G610" i="5"/>
  <c r="H610" i="5" s="1"/>
  <c r="G611" i="5"/>
  <c r="H611" i="5" s="1"/>
  <c r="G612" i="5"/>
  <c r="H612" i="5" s="1"/>
  <c r="G613" i="5"/>
  <c r="H613" i="5" s="1"/>
  <c r="G614" i="5"/>
  <c r="H614" i="5" s="1"/>
  <c r="G615" i="5"/>
  <c r="G616" i="5"/>
  <c r="H616" i="5" s="1"/>
  <c r="G617" i="5"/>
  <c r="G618" i="5"/>
  <c r="H618" i="5" s="1"/>
  <c r="G619" i="5"/>
  <c r="H619" i="5" s="1"/>
  <c r="G620" i="5"/>
  <c r="H620" i="5" s="1"/>
  <c r="G621" i="5"/>
  <c r="H621" i="5" s="1"/>
  <c r="G622" i="5"/>
  <c r="H622" i="5" s="1"/>
  <c r="G623" i="5"/>
  <c r="H623" i="5" s="1"/>
  <c r="G624" i="5"/>
  <c r="H624" i="5" s="1"/>
  <c r="G625" i="5"/>
  <c r="H625" i="5" s="1"/>
  <c r="G626" i="5"/>
  <c r="H626" i="5" s="1"/>
  <c r="G627" i="5"/>
  <c r="G628" i="5"/>
  <c r="H628" i="5" s="1"/>
  <c r="G629" i="5"/>
  <c r="G630" i="5"/>
  <c r="H630" i="5" s="1"/>
  <c r="G631" i="5"/>
  <c r="H631" i="5" s="1"/>
  <c r="G632" i="5"/>
  <c r="H632" i="5" s="1"/>
  <c r="G633" i="5"/>
  <c r="H633" i="5" s="1"/>
  <c r="G634" i="5"/>
  <c r="H634" i="5" s="1"/>
  <c r="G635" i="5"/>
  <c r="H635" i="5" s="1"/>
  <c r="G636" i="5"/>
  <c r="H636" i="5" s="1"/>
  <c r="G637" i="5"/>
  <c r="H637" i="5" s="1"/>
  <c r="G638" i="5"/>
  <c r="H638" i="5" s="1"/>
  <c r="G639" i="5"/>
  <c r="G640" i="5"/>
  <c r="H640" i="5" s="1"/>
  <c r="G641" i="5"/>
  <c r="G642" i="5"/>
  <c r="H642" i="5" s="1"/>
  <c r="G643" i="5"/>
  <c r="H643" i="5" s="1"/>
  <c r="G644" i="5"/>
  <c r="H644" i="5" s="1"/>
  <c r="G645" i="5"/>
  <c r="H645" i="5" s="1"/>
  <c r="G646" i="5"/>
  <c r="H646" i="5" s="1"/>
  <c r="G647" i="5"/>
  <c r="H647" i="5" s="1"/>
  <c r="G648" i="5"/>
  <c r="H648" i="5" s="1"/>
  <c r="G649" i="5"/>
  <c r="H649" i="5" s="1"/>
  <c r="G650" i="5"/>
  <c r="H650" i="5" s="1"/>
  <c r="G651" i="5"/>
  <c r="G652" i="5"/>
  <c r="H652" i="5" s="1"/>
  <c r="G653" i="5"/>
  <c r="G654" i="5"/>
  <c r="H654" i="5" s="1"/>
  <c r="G655" i="5"/>
  <c r="H655" i="5" s="1"/>
  <c r="G656" i="5"/>
  <c r="H656" i="5" s="1"/>
  <c r="G657" i="5"/>
  <c r="H657" i="5" s="1"/>
  <c r="G658" i="5"/>
  <c r="H658" i="5" s="1"/>
  <c r="G659" i="5"/>
  <c r="H659" i="5" s="1"/>
  <c r="G660" i="5"/>
  <c r="H660" i="5" s="1"/>
  <c r="G661" i="5"/>
  <c r="H661" i="5" s="1"/>
  <c r="G662" i="5"/>
  <c r="H662" i="5" s="1"/>
  <c r="G663" i="5"/>
  <c r="G664" i="5"/>
  <c r="H664" i="5" s="1"/>
  <c r="G665" i="5"/>
  <c r="G666" i="5"/>
  <c r="H666" i="5" s="1"/>
  <c r="G667" i="5"/>
  <c r="H667" i="5" s="1"/>
  <c r="G668" i="5"/>
  <c r="H668" i="5" s="1"/>
  <c r="G669" i="5"/>
  <c r="H669" i="5" s="1"/>
  <c r="G670" i="5"/>
  <c r="H670" i="5" s="1"/>
  <c r="G671" i="5"/>
  <c r="H671" i="5" s="1"/>
  <c r="G672" i="5"/>
  <c r="H672" i="5" s="1"/>
  <c r="G673" i="5"/>
  <c r="H673" i="5" s="1"/>
  <c r="G674" i="5"/>
  <c r="H674" i="5" s="1"/>
  <c r="G675" i="5"/>
  <c r="G676" i="5"/>
  <c r="H676" i="5" s="1"/>
  <c r="G677" i="5"/>
  <c r="G678" i="5"/>
  <c r="H678" i="5" s="1"/>
  <c r="G679" i="5"/>
  <c r="H679" i="5" s="1"/>
  <c r="G680" i="5"/>
  <c r="H680" i="5" s="1"/>
  <c r="G681" i="5"/>
  <c r="H681" i="5" s="1"/>
  <c r="G682" i="5"/>
  <c r="H682" i="5" s="1"/>
  <c r="G683" i="5"/>
  <c r="H683" i="5" s="1"/>
  <c r="G684" i="5"/>
  <c r="H684" i="5" s="1"/>
  <c r="G685" i="5"/>
  <c r="H685" i="5" s="1"/>
  <c r="G686" i="5"/>
  <c r="H686" i="5" s="1"/>
  <c r="G687" i="5"/>
  <c r="G688" i="5"/>
  <c r="H688" i="5" s="1"/>
  <c r="G689" i="5"/>
  <c r="G690" i="5"/>
  <c r="H690" i="5" s="1"/>
  <c r="G691" i="5"/>
  <c r="H691" i="5" s="1"/>
  <c r="G692" i="5"/>
  <c r="H692" i="5" s="1"/>
  <c r="G693" i="5"/>
  <c r="H693" i="5" s="1"/>
  <c r="G694" i="5"/>
  <c r="H694" i="5" s="1"/>
  <c r="G695" i="5"/>
  <c r="H695" i="5" s="1"/>
  <c r="G696" i="5"/>
  <c r="H696" i="5" s="1"/>
  <c r="G697" i="5"/>
  <c r="H697" i="5" s="1"/>
  <c r="G698" i="5"/>
  <c r="H698" i="5" s="1"/>
  <c r="G699" i="5"/>
  <c r="G700" i="5"/>
  <c r="H700" i="5" s="1"/>
  <c r="G701" i="5"/>
  <c r="G702" i="5"/>
  <c r="H702" i="5" s="1"/>
  <c r="G703" i="5"/>
  <c r="H703" i="5" s="1"/>
  <c r="G3" i="5"/>
  <c r="H3" i="5" s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N30" i="5"/>
  <c r="N29" i="5"/>
  <c r="E33" i="7" l="1"/>
  <c r="E16" i="7"/>
  <c r="E4" i="7"/>
  <c r="B6" i="4" l="1"/>
  <c r="F19" i="6" l="1"/>
  <c r="D19" i="6"/>
  <c r="B13" i="10" l="1"/>
  <c r="D4" i="10"/>
  <c r="D5" i="10"/>
  <c r="D6" i="10"/>
  <c r="C4" i="10"/>
  <c r="C5" i="10"/>
  <c r="C6" i="10"/>
  <c r="C7" i="10"/>
  <c r="D7" i="10" s="1"/>
  <c r="C3" i="10"/>
  <c r="B12" i="9"/>
  <c r="D4" i="9"/>
  <c r="E4" i="9" s="1"/>
  <c r="D5" i="9"/>
  <c r="E5" i="9" s="1"/>
  <c r="D6" i="9"/>
  <c r="E6" i="9" s="1"/>
  <c r="D3" i="9"/>
  <c r="E3" i="9" s="1"/>
  <c r="C4" i="9"/>
  <c r="C5" i="9"/>
  <c r="C6" i="9"/>
  <c r="C3" i="9"/>
  <c r="D11" i="8"/>
  <c r="B13" i="8" s="1"/>
  <c r="B11" i="8"/>
  <c r="H33" i="7"/>
  <c r="F33" i="7"/>
  <c r="E24" i="7"/>
  <c r="E21" i="7" s="1"/>
  <c r="E20" i="7"/>
  <c r="G31" i="7"/>
  <c r="G32" i="7" s="1"/>
  <c r="E11" i="7"/>
  <c r="G14" i="7"/>
  <c r="G15" i="7" s="1"/>
  <c r="E7" i="7"/>
  <c r="E8" i="7" s="1"/>
  <c r="E3" i="7"/>
  <c r="H16" i="7"/>
  <c r="F16" i="7"/>
  <c r="F21" i="6"/>
  <c r="D23" i="6"/>
  <c r="D22" i="6"/>
  <c r="C8" i="10" l="1"/>
  <c r="B11" i="10" s="1"/>
  <c r="F6" i="9"/>
  <c r="F5" i="9"/>
  <c r="D3" i="10"/>
  <c r="D8" i="10" s="1"/>
  <c r="B10" i="10" s="1"/>
  <c r="E5" i="10" s="1"/>
  <c r="D24" i="6"/>
  <c r="E26" i="6" s="1"/>
  <c r="F4" i="9"/>
  <c r="E7" i="9"/>
  <c r="B10" i="9" s="1"/>
  <c r="F3" i="9"/>
  <c r="C26" i="6"/>
  <c r="E6" i="10" l="1"/>
  <c r="E7" i="10"/>
  <c r="E3" i="10"/>
  <c r="E4" i="10"/>
  <c r="F7" i="9"/>
  <c r="B9" i="9" s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3" i="5"/>
  <c r="G3" i="9" l="1"/>
  <c r="G5" i="9"/>
  <c r="G6" i="9"/>
  <c r="G4" i="9"/>
  <c r="E8" i="10"/>
  <c r="B15" i="10" s="1"/>
  <c r="B5" i="4"/>
  <c r="B2" i="4"/>
  <c r="D2" i="4"/>
  <c r="B3" i="4"/>
  <c r="D5" i="4" s="1"/>
  <c r="D3" i="4"/>
  <c r="D6" i="4" s="1"/>
  <c r="D101" i="3"/>
  <c r="E101" i="3" s="1"/>
  <c r="C101" i="3"/>
  <c r="D100" i="3"/>
  <c r="E100" i="3" s="1"/>
  <c r="C100" i="3"/>
  <c r="D99" i="3"/>
  <c r="E99" i="3" s="1"/>
  <c r="C99" i="3"/>
  <c r="D98" i="3"/>
  <c r="E98" i="3" s="1"/>
  <c r="C98" i="3"/>
  <c r="D97" i="3"/>
  <c r="E97" i="3" s="1"/>
  <c r="C97" i="3"/>
  <c r="D96" i="3"/>
  <c r="E96" i="3" s="1"/>
  <c r="C96" i="3"/>
  <c r="D95" i="3"/>
  <c r="E95" i="3" s="1"/>
  <c r="C95" i="3"/>
  <c r="D94" i="3"/>
  <c r="E94" i="3" s="1"/>
  <c r="C94" i="3"/>
  <c r="D93" i="3"/>
  <c r="E93" i="3" s="1"/>
  <c r="C93" i="3"/>
  <c r="D92" i="3"/>
  <c r="E92" i="3" s="1"/>
  <c r="C92" i="3"/>
  <c r="D91" i="3"/>
  <c r="E91" i="3" s="1"/>
  <c r="C91" i="3"/>
  <c r="D90" i="3"/>
  <c r="E90" i="3" s="1"/>
  <c r="C90" i="3"/>
  <c r="D89" i="3"/>
  <c r="E89" i="3" s="1"/>
  <c r="C89" i="3"/>
  <c r="D88" i="3"/>
  <c r="E88" i="3" s="1"/>
  <c r="C88" i="3"/>
  <c r="D87" i="3"/>
  <c r="E87" i="3" s="1"/>
  <c r="C87" i="3"/>
  <c r="D86" i="3"/>
  <c r="E86" i="3" s="1"/>
  <c r="C86" i="3"/>
  <c r="D85" i="3"/>
  <c r="E85" i="3" s="1"/>
  <c r="C85" i="3"/>
  <c r="D84" i="3"/>
  <c r="E84" i="3" s="1"/>
  <c r="C84" i="3"/>
  <c r="D83" i="3"/>
  <c r="E83" i="3" s="1"/>
  <c r="C83" i="3"/>
  <c r="D82" i="3"/>
  <c r="E82" i="3" s="1"/>
  <c r="C82" i="3"/>
  <c r="D81" i="3"/>
  <c r="E81" i="3" s="1"/>
  <c r="C81" i="3"/>
  <c r="D80" i="3"/>
  <c r="E80" i="3" s="1"/>
  <c r="C80" i="3"/>
  <c r="D79" i="3"/>
  <c r="E79" i="3" s="1"/>
  <c r="C79" i="3"/>
  <c r="D78" i="3"/>
  <c r="E78" i="3" s="1"/>
  <c r="C78" i="3"/>
  <c r="D77" i="3"/>
  <c r="E77" i="3" s="1"/>
  <c r="C77" i="3"/>
  <c r="D76" i="3"/>
  <c r="E76" i="3" s="1"/>
  <c r="C76" i="3"/>
  <c r="D75" i="3"/>
  <c r="E75" i="3" s="1"/>
  <c r="C75" i="3"/>
  <c r="D74" i="3"/>
  <c r="E74" i="3" s="1"/>
  <c r="C74" i="3"/>
  <c r="D73" i="3"/>
  <c r="E73" i="3" s="1"/>
  <c r="C73" i="3"/>
  <c r="D72" i="3"/>
  <c r="E72" i="3" s="1"/>
  <c r="C72" i="3"/>
  <c r="D71" i="3"/>
  <c r="E71" i="3" s="1"/>
  <c r="C71" i="3"/>
  <c r="D70" i="3"/>
  <c r="E70" i="3" s="1"/>
  <c r="C70" i="3"/>
  <c r="D69" i="3"/>
  <c r="E69" i="3" s="1"/>
  <c r="C69" i="3"/>
  <c r="D68" i="3"/>
  <c r="E68" i="3" s="1"/>
  <c r="C68" i="3"/>
  <c r="D67" i="3"/>
  <c r="E67" i="3" s="1"/>
  <c r="C67" i="3"/>
  <c r="D66" i="3"/>
  <c r="E66" i="3" s="1"/>
  <c r="C66" i="3"/>
  <c r="D65" i="3"/>
  <c r="E65" i="3" s="1"/>
  <c r="C65" i="3"/>
  <c r="D64" i="3"/>
  <c r="E64" i="3" s="1"/>
  <c r="C64" i="3"/>
  <c r="D63" i="3"/>
  <c r="E63" i="3" s="1"/>
  <c r="C63" i="3"/>
  <c r="D62" i="3"/>
  <c r="E62" i="3" s="1"/>
  <c r="C62" i="3"/>
  <c r="D61" i="3"/>
  <c r="E61" i="3" s="1"/>
  <c r="C61" i="3"/>
  <c r="D60" i="3"/>
  <c r="E60" i="3" s="1"/>
  <c r="C60" i="3"/>
  <c r="D59" i="3"/>
  <c r="E59" i="3" s="1"/>
  <c r="C59" i="3"/>
  <c r="D58" i="3"/>
  <c r="E58" i="3" s="1"/>
  <c r="C58" i="3"/>
  <c r="D57" i="3"/>
  <c r="E57" i="3" s="1"/>
  <c r="C57" i="3"/>
  <c r="D56" i="3"/>
  <c r="E56" i="3" s="1"/>
  <c r="C56" i="3"/>
  <c r="D55" i="3"/>
  <c r="E55" i="3" s="1"/>
  <c r="C55" i="3"/>
  <c r="D54" i="3"/>
  <c r="E54" i="3" s="1"/>
  <c r="C54" i="3"/>
  <c r="D53" i="3"/>
  <c r="E53" i="3" s="1"/>
  <c r="C53" i="3"/>
  <c r="D52" i="3"/>
  <c r="E52" i="3" s="1"/>
  <c r="C52" i="3"/>
  <c r="D51" i="3"/>
  <c r="E51" i="3" s="1"/>
  <c r="C51" i="3"/>
  <c r="D50" i="3"/>
  <c r="E50" i="3" s="1"/>
  <c r="C50" i="3"/>
  <c r="D49" i="3"/>
  <c r="E49" i="3" s="1"/>
  <c r="C49" i="3"/>
  <c r="D48" i="3"/>
  <c r="E48" i="3" s="1"/>
  <c r="C48" i="3"/>
  <c r="D47" i="3"/>
  <c r="E47" i="3" s="1"/>
  <c r="C47" i="3"/>
  <c r="D46" i="3"/>
  <c r="E46" i="3" s="1"/>
  <c r="C46" i="3"/>
  <c r="D45" i="3"/>
  <c r="E45" i="3" s="1"/>
  <c r="C45" i="3"/>
  <c r="D44" i="3"/>
  <c r="E44" i="3" s="1"/>
  <c r="C44" i="3"/>
  <c r="D43" i="3"/>
  <c r="E43" i="3" s="1"/>
  <c r="C43" i="3"/>
  <c r="D42" i="3"/>
  <c r="E42" i="3" s="1"/>
  <c r="C42" i="3"/>
  <c r="D41" i="3"/>
  <c r="E41" i="3" s="1"/>
  <c r="C41" i="3"/>
  <c r="D40" i="3"/>
  <c r="E40" i="3" s="1"/>
  <c r="C40" i="3"/>
  <c r="D39" i="3"/>
  <c r="E39" i="3" s="1"/>
  <c r="C39" i="3"/>
  <c r="D38" i="3"/>
  <c r="E38" i="3" s="1"/>
  <c r="C38" i="3"/>
  <c r="D37" i="3"/>
  <c r="E37" i="3" s="1"/>
  <c r="C37" i="3"/>
  <c r="D36" i="3"/>
  <c r="E36" i="3" s="1"/>
  <c r="C36" i="3"/>
  <c r="D35" i="3"/>
  <c r="E35" i="3" s="1"/>
  <c r="C35" i="3"/>
  <c r="D34" i="3"/>
  <c r="E34" i="3" s="1"/>
  <c r="C34" i="3"/>
  <c r="D33" i="3"/>
  <c r="E33" i="3" s="1"/>
  <c r="C33" i="3"/>
  <c r="D32" i="3"/>
  <c r="E32" i="3" s="1"/>
  <c r="C32" i="3"/>
  <c r="D31" i="3"/>
  <c r="E31" i="3" s="1"/>
  <c r="C31" i="3"/>
  <c r="D30" i="3"/>
  <c r="E30" i="3" s="1"/>
  <c r="C30" i="3"/>
  <c r="D29" i="3"/>
  <c r="E29" i="3" s="1"/>
  <c r="C29" i="3"/>
  <c r="D28" i="3"/>
  <c r="E28" i="3" s="1"/>
  <c r="C28" i="3"/>
  <c r="D27" i="3"/>
  <c r="E27" i="3" s="1"/>
  <c r="C27" i="3"/>
  <c r="E26" i="3"/>
  <c r="D26" i="3"/>
  <c r="C26" i="3"/>
  <c r="D25" i="3"/>
  <c r="E25" i="3" s="1"/>
  <c r="C25" i="3"/>
  <c r="D24" i="3"/>
  <c r="E24" i="3" s="1"/>
  <c r="C24" i="3"/>
  <c r="D23" i="3"/>
  <c r="E23" i="3" s="1"/>
  <c r="C23" i="3"/>
  <c r="D22" i="3"/>
  <c r="E22" i="3" s="1"/>
  <c r="C22" i="3"/>
  <c r="D21" i="3"/>
  <c r="E21" i="3" s="1"/>
  <c r="C21" i="3"/>
  <c r="D20" i="3"/>
  <c r="E20" i="3" s="1"/>
  <c r="C20" i="3"/>
  <c r="D19" i="3"/>
  <c r="E19" i="3" s="1"/>
  <c r="C19" i="3"/>
  <c r="D18" i="3"/>
  <c r="E18" i="3" s="1"/>
  <c r="C18" i="3"/>
  <c r="D17" i="3"/>
  <c r="E17" i="3" s="1"/>
  <c r="C17" i="3"/>
  <c r="D16" i="3"/>
  <c r="E16" i="3" s="1"/>
  <c r="C16" i="3"/>
  <c r="E15" i="3"/>
  <c r="D15" i="3"/>
  <c r="C15" i="3"/>
  <c r="E14" i="3"/>
  <c r="D14" i="3"/>
  <c r="C14" i="3"/>
  <c r="D13" i="3"/>
  <c r="E13" i="3" s="1"/>
  <c r="C13" i="3"/>
  <c r="D12" i="3"/>
  <c r="E12" i="3" s="1"/>
  <c r="C12" i="3"/>
  <c r="E11" i="3"/>
  <c r="D11" i="3"/>
  <c r="C11" i="3"/>
  <c r="D10" i="3"/>
  <c r="E10" i="3" s="1"/>
  <c r="C10" i="3"/>
  <c r="D9" i="3"/>
  <c r="E9" i="3" s="1"/>
  <c r="C9" i="3"/>
  <c r="D8" i="3"/>
  <c r="E8" i="3" s="1"/>
  <c r="C8" i="3"/>
  <c r="D7" i="3"/>
  <c r="E7" i="3" s="1"/>
  <c r="C7" i="3"/>
  <c r="D6" i="3"/>
  <c r="E6" i="3" s="1"/>
  <c r="C6" i="3"/>
  <c r="D5" i="3"/>
  <c r="E5" i="3" s="1"/>
  <c r="C5" i="3"/>
  <c r="D4" i="3"/>
  <c r="E4" i="3" s="1"/>
  <c r="C4" i="3"/>
  <c r="D3" i="3"/>
  <c r="E3" i="3" s="1"/>
  <c r="C3" i="3"/>
  <c r="C2" i="3"/>
  <c r="G7" i="9" l="1"/>
  <c r="E4" i="2"/>
  <c r="E3" i="2"/>
  <c r="E2" i="2"/>
  <c r="E1" i="2"/>
  <c r="F3" i="1"/>
  <c r="F2" i="1"/>
  <c r="F1" i="1"/>
  <c r="B856" i="2" l="1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5" i="2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6" i="1"/>
</calcChain>
</file>

<file path=xl/sharedStrings.xml><?xml version="1.0" encoding="utf-8"?>
<sst xmlns="http://schemas.openxmlformats.org/spreadsheetml/2006/main" count="201" uniqueCount="122">
  <si>
    <t>mu=</t>
  </si>
  <si>
    <t>sigma=</t>
  </si>
  <si>
    <t>x</t>
  </si>
  <si>
    <t>PG</t>
  </si>
  <si>
    <r>
      <t>P(x</t>
    </r>
    <r>
      <rPr>
        <sz val="11"/>
        <color theme="1"/>
        <rFont val="Symbol"/>
        <family val="1"/>
        <charset val="2"/>
      </rPr>
      <t>³</t>
    </r>
    <r>
      <rPr>
        <sz val="11"/>
        <color theme="1"/>
        <rFont val="Calibri"/>
        <family val="2"/>
      </rPr>
      <t>20)=</t>
    </r>
  </si>
  <si>
    <t>a)</t>
  </si>
  <si>
    <t>b)</t>
  </si>
  <si>
    <r>
      <t>P(x</t>
    </r>
    <r>
      <rPr>
        <sz val="11"/>
        <color theme="1"/>
        <rFont val="Calibri"/>
        <family val="2"/>
      </rPr>
      <t>≤40)=</t>
    </r>
  </si>
  <si>
    <t>c)</t>
  </si>
  <si>
    <r>
      <t>P(21</t>
    </r>
    <r>
      <rPr>
        <sz val="11"/>
        <color theme="1"/>
        <rFont val="Calibri"/>
        <family val="2"/>
      </rPr>
      <t>≤x≤30)</t>
    </r>
  </si>
  <si>
    <r>
      <t>1) P(x</t>
    </r>
    <r>
      <rPr>
        <sz val="11"/>
        <color theme="1"/>
        <rFont val="Symbol"/>
        <family val="1"/>
        <charset val="2"/>
      </rPr>
      <t>³85)</t>
    </r>
  </si>
  <si>
    <r>
      <t>2) P(x</t>
    </r>
    <r>
      <rPr>
        <sz val="11"/>
        <color theme="1"/>
        <rFont val="Calibri"/>
        <family val="2"/>
      </rPr>
      <t>≤50)</t>
    </r>
  </si>
  <si>
    <t>P(x)</t>
  </si>
  <si>
    <r>
      <t>3) P(60</t>
    </r>
    <r>
      <rPr>
        <sz val="11"/>
        <color theme="1"/>
        <rFont val="Calibri"/>
        <family val="2"/>
      </rPr>
      <t>≤x≤85)</t>
    </r>
  </si>
  <si>
    <t>4) x P=0.2</t>
  </si>
  <si>
    <t>N</t>
  </si>
  <si>
    <t>xm</t>
  </si>
  <si>
    <t>sx</t>
  </si>
  <si>
    <t>sxm</t>
  </si>
  <si>
    <r>
      <t>z(</t>
    </r>
    <r>
      <rPr>
        <sz val="11"/>
        <color theme="1"/>
        <rFont val="Calibri"/>
        <family val="2"/>
      </rPr>
      <t>α/2)</t>
    </r>
  </si>
  <si>
    <r>
      <t>z(1-</t>
    </r>
    <r>
      <rPr>
        <sz val="11"/>
        <color theme="1"/>
        <rFont val="Calibri"/>
        <family val="2"/>
      </rPr>
      <t>α/2)</t>
    </r>
  </si>
  <si>
    <t>α=</t>
  </si>
  <si>
    <t>CI (95%)=</t>
  </si>
  <si>
    <t>xm=</t>
  </si>
  <si>
    <t>σ=</t>
  </si>
  <si>
    <t>±</t>
  </si>
  <si>
    <t>t</t>
  </si>
  <si>
    <t>P(4)</t>
  </si>
  <si>
    <t>P(9)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</si>
  <si>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</si>
  <si>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</si>
  <si>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</si>
  <si>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</si>
  <si>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</si>
  <si>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</si>
  <si>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</si>
  <si>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</si>
  <si>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</si>
  <si>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</si>
  <si>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</si>
  <si>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</si>
  <si>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</si>
  <si>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</si>
  <si>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</si>
  <si>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z(0.025)</t>
  </si>
  <si>
    <t>z(1-0.025)</t>
  </si>
  <si>
    <t>IC</t>
  </si>
  <si>
    <t>σ xm=</t>
  </si>
  <si>
    <t>σx=</t>
  </si>
  <si>
    <r>
      <t xml:space="preserve">IC =               </t>
    </r>
    <r>
      <rPr>
        <sz val="11"/>
        <color theme="1"/>
        <rFont val="Calibri"/>
        <family val="2"/>
      </rPr>
      <t>±</t>
    </r>
  </si>
  <si>
    <t xml:space="preserve">   &lt;xm&lt;</t>
  </si>
  <si>
    <t>a) 95%</t>
  </si>
  <si>
    <t>b) 99%</t>
  </si>
  <si>
    <t>Confidence Level(99.0%)</t>
  </si>
  <si>
    <t>t(0.05",4)</t>
  </si>
  <si>
    <t>Calculation using Excel functions</t>
  </si>
  <si>
    <t>t(0.01",4)</t>
  </si>
  <si>
    <t>Sample#</t>
  </si>
  <si>
    <r>
      <t>N</t>
    </r>
    <r>
      <rPr>
        <vertAlign val="subscript"/>
        <sz val="12"/>
        <color theme="1"/>
        <rFont val="Times New Roman"/>
        <family val="1"/>
      </rPr>
      <t>i</t>
    </r>
  </si>
  <si>
    <t>N=</t>
  </si>
  <si>
    <t>sum(xi-xm)^2</t>
  </si>
  <si>
    <t>sum=</t>
  </si>
  <si>
    <t>s pooled</t>
  </si>
  <si>
    <t>ti</t>
  </si>
  <si>
    <t>xi</t>
  </si>
  <si>
    <t>ri</t>
  </si>
  <si>
    <t xml:space="preserve">si </t>
  </si>
  <si>
    <t>wi</t>
  </si>
  <si>
    <t>wi xi</t>
  </si>
  <si>
    <t>wi ri</t>
  </si>
  <si>
    <t>s xm=</t>
  </si>
  <si>
    <t>wi(xi-xm)^2</t>
  </si>
  <si>
    <t>sum</t>
  </si>
  <si>
    <t>rm=</t>
  </si>
  <si>
    <t>s rm=</t>
  </si>
  <si>
    <r>
      <t>x</t>
    </r>
    <r>
      <rPr>
        <vertAlign val="subscript"/>
        <sz val="12"/>
        <color theme="1"/>
        <rFont val="Times New Roman"/>
        <family val="1"/>
      </rPr>
      <t>i</t>
    </r>
  </si>
  <si>
    <t>=chisq exp</t>
  </si>
  <si>
    <t>Chi(0.05,4)</t>
  </si>
  <si>
    <t>sxm corr=</t>
  </si>
  <si>
    <r>
      <rPr>
        <sz val="11"/>
        <color theme="1"/>
        <rFont val="Calibri"/>
        <family val="2"/>
      </rPr>
      <t>χ2</t>
    </r>
    <r>
      <rPr>
        <sz val="11"/>
        <color theme="1"/>
        <rFont val="Calibri"/>
        <family val="2"/>
        <scheme val="minor"/>
      </rPr>
      <t>(0.05,3)</t>
    </r>
  </si>
  <si>
    <t>CI (99%)=</t>
  </si>
  <si>
    <t>t*s xm</t>
  </si>
  <si>
    <t>Int P(4)</t>
  </si>
  <si>
    <t>int P(9)</t>
  </si>
  <si>
    <t>Tdist RT(4)</t>
  </si>
  <si>
    <t>1-Tdist(4)</t>
  </si>
  <si>
    <t>probab</t>
  </si>
  <si>
    <t>zcr=</t>
  </si>
  <si>
    <t>p=</t>
  </si>
  <si>
    <r>
      <t>p&gt;</t>
    </r>
    <r>
      <rPr>
        <sz val="11"/>
        <color theme="1"/>
        <rFont val="Symbol"/>
        <family val="1"/>
        <charset val="2"/>
      </rPr>
      <t>a</t>
    </r>
  </si>
  <si>
    <t>keep H0</t>
  </si>
  <si>
    <t>zexp&lt;zcr</t>
  </si>
  <si>
    <t>H0</t>
  </si>
  <si>
    <t>H1</t>
  </si>
  <si>
    <t>t exp</t>
  </si>
  <si>
    <t>Keep H0</t>
  </si>
  <si>
    <t>texp &lt; tcr</t>
  </si>
  <si>
    <t>Two-tailed test</t>
  </si>
  <si>
    <t>One tailed test</t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</si>
  <si>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</rPr>
      <t>=</t>
    </r>
  </si>
  <si>
    <r>
      <t xml:space="preserve">xm = </t>
    </r>
    <r>
      <rPr>
        <sz val="11"/>
        <color theme="1"/>
        <rFont val="Symbol"/>
        <family val="1"/>
        <charset val="2"/>
      </rPr>
      <t>m</t>
    </r>
  </si>
  <si>
    <r>
      <t xml:space="preserve">xm </t>
    </r>
    <r>
      <rPr>
        <sz val="11"/>
        <color theme="1"/>
        <rFont val="Symbol"/>
        <family val="1"/>
        <charset val="2"/>
      </rPr>
      <t>¹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m</t>
    </r>
  </si>
  <si>
    <r>
      <t xml:space="preserve">xm &gt; </t>
    </r>
    <r>
      <rPr>
        <sz val="11"/>
        <color theme="1"/>
        <rFont val="Symbol"/>
        <family val="1"/>
        <charset val="2"/>
      </rPr>
      <t>m</t>
    </r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</si>
  <si>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</rPr>
      <t>=0.05</t>
    </r>
  </si>
  <si>
    <t>tcr(0.05,2)</t>
  </si>
  <si>
    <t>texp=</t>
  </si>
  <si>
    <r>
      <t xml:space="preserve">xm exp = </t>
    </r>
    <r>
      <rPr>
        <sz val="11"/>
        <color theme="1"/>
        <rFont val="Symbol"/>
        <family val="1"/>
        <charset val="2"/>
      </rPr>
      <t>m</t>
    </r>
  </si>
  <si>
    <r>
      <t xml:space="preserve">xm exp &gt; </t>
    </r>
    <r>
      <rPr>
        <sz val="11"/>
        <color theme="1"/>
        <rFont val="Symbol"/>
        <family val="1"/>
        <charset val="2"/>
      </rPr>
      <t>m</t>
    </r>
  </si>
  <si>
    <t>zexp=</t>
  </si>
  <si>
    <t>Left one-tailed test</t>
  </si>
  <si>
    <t>Right one-tailed test</t>
  </si>
  <si>
    <r>
      <t xml:space="preserve">xm exp &lt; </t>
    </r>
    <r>
      <rPr>
        <sz val="11"/>
        <color theme="1"/>
        <rFont val="Symbol"/>
        <family val="1"/>
        <charset val="2"/>
      </rPr>
      <t>m</t>
    </r>
  </si>
  <si>
    <t>zexp&gt;zcr</t>
  </si>
  <si>
    <t>alpha=</t>
  </si>
  <si>
    <t>df=</t>
  </si>
  <si>
    <r>
      <t>t</t>
    </r>
    <r>
      <rPr>
        <sz val="12"/>
        <color theme="1"/>
        <rFont val="Times New Roman"/>
        <family val="1"/>
      </rPr>
      <t>(0.05”,4)</t>
    </r>
    <r>
      <rPr>
        <i/>
        <sz val="12"/>
        <color theme="1"/>
        <rFont val="Times New Roman"/>
        <family val="1"/>
      </rPr>
      <t>=</t>
    </r>
  </si>
  <si>
    <r>
      <t>t</t>
    </r>
    <r>
      <rPr>
        <sz val="12"/>
        <color theme="1"/>
        <rFont val="Times New Roman"/>
        <family val="1"/>
      </rPr>
      <t>(0.05',4)</t>
    </r>
    <r>
      <rPr>
        <i/>
        <sz val="12"/>
        <color theme="1"/>
        <rFont val="Times New Roman"/>
        <family val="1"/>
      </rPr>
      <t>=</t>
    </r>
  </si>
  <si>
    <t>T.INV.2T(0.05,3)</t>
  </si>
  <si>
    <t>TINV(0.05,3)</t>
  </si>
  <si>
    <t>old Exce3l function</t>
  </si>
  <si>
    <t>2T, df=4</t>
  </si>
  <si>
    <t>wi(ri-rm)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</si>
</sst>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808080"/>
      </left>
      <right style="medium">
        <color rgb="FF808080"/>
      </right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165" fontId="1" fillId="0" borderId="1" xfId="0" applyNumberFormat="1" applyFont="1" applyFill="1" applyBorder="1" applyAlignment="1"/>
    <xf numFmtId="165" fontId="1" fillId="0" borderId="0" xfId="0" applyNumberFormat="1" applyFont="1" applyFill="1" applyBorder="1" applyAlignment="1"/>
    <xf numFmtId="2" fontId="0" fillId="0" borderId="0" xfId="0" applyNumberFormat="1"/>
    <xf numFmtId="165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0" fillId="0" borderId="0" xfId="0" applyNumberFormat="1"/>
    <xf numFmtId="2" fontId="0" fillId="0" borderId="0" xfId="0" applyNumberFormat="1" applyFill="1" applyBorder="1" applyAlignment="1"/>
    <xf numFmtId="2" fontId="1" fillId="0" borderId="1" xfId="0" applyNumberFormat="1" applyFont="1" applyFill="1" applyBorder="1" applyAlignment="1"/>
    <xf numFmtId="2" fontId="1" fillId="0" borderId="0" xfId="0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166" fontId="1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" fontId="1" fillId="0" borderId="0" xfId="0" applyNumberFormat="1" applyFont="1"/>
    <xf numFmtId="0" fontId="0" fillId="0" borderId="0" xfId="0" quotePrefix="1"/>
    <xf numFmtId="0" fontId="7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/>
    <xf numFmtId="0" fontId="6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1.2'!$A$5:$A$1105</c:f>
              <c:numCache>
                <c:formatCode>General</c:formatCode>
                <c:ptCount val="1101"/>
                <c:pt idx="0">
                  <c:v>10</c:v>
                </c:pt>
                <c:pt idx="1">
                  <c:v>10.1</c:v>
                </c:pt>
                <c:pt idx="2">
                  <c:v>10.199999999999999</c:v>
                </c:pt>
                <c:pt idx="3">
                  <c:v>10.3</c:v>
                </c:pt>
                <c:pt idx="4">
                  <c:v>10.4</c:v>
                </c:pt>
                <c:pt idx="5">
                  <c:v>10.5</c:v>
                </c:pt>
                <c:pt idx="6">
                  <c:v>10.6</c:v>
                </c:pt>
                <c:pt idx="7">
                  <c:v>10.7</c:v>
                </c:pt>
                <c:pt idx="8">
                  <c:v>10.8</c:v>
                </c:pt>
                <c:pt idx="9">
                  <c:v>10.9</c:v>
                </c:pt>
                <c:pt idx="10">
                  <c:v>11</c:v>
                </c:pt>
                <c:pt idx="11">
                  <c:v>11.1</c:v>
                </c:pt>
                <c:pt idx="12">
                  <c:v>11.2</c:v>
                </c:pt>
                <c:pt idx="13">
                  <c:v>11.3</c:v>
                </c:pt>
                <c:pt idx="14">
                  <c:v>11.4</c:v>
                </c:pt>
                <c:pt idx="15">
                  <c:v>11.5</c:v>
                </c:pt>
                <c:pt idx="16">
                  <c:v>11.6</c:v>
                </c:pt>
                <c:pt idx="17">
                  <c:v>11.7</c:v>
                </c:pt>
                <c:pt idx="18">
                  <c:v>11.8</c:v>
                </c:pt>
                <c:pt idx="19">
                  <c:v>11.9</c:v>
                </c:pt>
                <c:pt idx="20">
                  <c:v>12</c:v>
                </c:pt>
                <c:pt idx="21">
                  <c:v>12.1</c:v>
                </c:pt>
                <c:pt idx="22">
                  <c:v>12.2</c:v>
                </c:pt>
                <c:pt idx="23">
                  <c:v>12.3</c:v>
                </c:pt>
                <c:pt idx="24">
                  <c:v>12.4</c:v>
                </c:pt>
                <c:pt idx="25">
                  <c:v>12.5</c:v>
                </c:pt>
                <c:pt idx="26">
                  <c:v>12.6</c:v>
                </c:pt>
                <c:pt idx="27">
                  <c:v>12.7</c:v>
                </c:pt>
                <c:pt idx="28">
                  <c:v>12.8</c:v>
                </c:pt>
                <c:pt idx="29">
                  <c:v>12.9</c:v>
                </c:pt>
                <c:pt idx="30">
                  <c:v>13</c:v>
                </c:pt>
                <c:pt idx="31">
                  <c:v>13.1</c:v>
                </c:pt>
                <c:pt idx="32">
                  <c:v>13.2</c:v>
                </c:pt>
                <c:pt idx="33">
                  <c:v>13.3</c:v>
                </c:pt>
                <c:pt idx="34">
                  <c:v>13.4</c:v>
                </c:pt>
                <c:pt idx="35">
                  <c:v>13.5</c:v>
                </c:pt>
                <c:pt idx="36">
                  <c:v>13.6</c:v>
                </c:pt>
                <c:pt idx="37">
                  <c:v>13.7</c:v>
                </c:pt>
                <c:pt idx="38">
                  <c:v>13.8</c:v>
                </c:pt>
                <c:pt idx="39">
                  <c:v>13.9</c:v>
                </c:pt>
                <c:pt idx="40">
                  <c:v>14</c:v>
                </c:pt>
                <c:pt idx="41">
                  <c:v>14.100000000000001</c:v>
                </c:pt>
                <c:pt idx="42">
                  <c:v>14.2</c:v>
                </c:pt>
                <c:pt idx="43">
                  <c:v>14.3</c:v>
                </c:pt>
                <c:pt idx="44">
                  <c:v>14.4</c:v>
                </c:pt>
                <c:pt idx="45">
                  <c:v>14.5</c:v>
                </c:pt>
                <c:pt idx="46">
                  <c:v>14.600000000000001</c:v>
                </c:pt>
                <c:pt idx="47">
                  <c:v>14.7</c:v>
                </c:pt>
                <c:pt idx="48">
                  <c:v>14.8</c:v>
                </c:pt>
                <c:pt idx="49">
                  <c:v>14.9</c:v>
                </c:pt>
                <c:pt idx="50">
                  <c:v>15</c:v>
                </c:pt>
                <c:pt idx="51">
                  <c:v>15.100000000000001</c:v>
                </c:pt>
                <c:pt idx="52">
                  <c:v>15.2</c:v>
                </c:pt>
                <c:pt idx="53">
                  <c:v>15.3</c:v>
                </c:pt>
                <c:pt idx="54">
                  <c:v>15.4</c:v>
                </c:pt>
                <c:pt idx="55">
                  <c:v>15.5</c:v>
                </c:pt>
                <c:pt idx="56">
                  <c:v>15.600000000000001</c:v>
                </c:pt>
                <c:pt idx="57">
                  <c:v>15.7</c:v>
                </c:pt>
                <c:pt idx="58">
                  <c:v>15.8</c:v>
                </c:pt>
                <c:pt idx="59">
                  <c:v>15.9</c:v>
                </c:pt>
                <c:pt idx="60">
                  <c:v>16</c:v>
                </c:pt>
                <c:pt idx="61">
                  <c:v>16.100000000000001</c:v>
                </c:pt>
                <c:pt idx="62">
                  <c:v>16.2</c:v>
                </c:pt>
                <c:pt idx="63">
                  <c:v>16.3</c:v>
                </c:pt>
                <c:pt idx="64">
                  <c:v>16.399999999999999</c:v>
                </c:pt>
                <c:pt idx="65">
                  <c:v>16.5</c:v>
                </c:pt>
                <c:pt idx="66">
                  <c:v>16.600000000000001</c:v>
                </c:pt>
                <c:pt idx="67">
                  <c:v>16.7</c:v>
                </c:pt>
                <c:pt idx="68">
                  <c:v>16.8</c:v>
                </c:pt>
                <c:pt idx="69">
                  <c:v>16.899999999999999</c:v>
                </c:pt>
                <c:pt idx="70">
                  <c:v>17</c:v>
                </c:pt>
                <c:pt idx="71">
                  <c:v>17.100000000000001</c:v>
                </c:pt>
                <c:pt idx="72">
                  <c:v>17.2</c:v>
                </c:pt>
                <c:pt idx="73">
                  <c:v>17.3</c:v>
                </c:pt>
                <c:pt idx="74">
                  <c:v>17.399999999999999</c:v>
                </c:pt>
                <c:pt idx="75">
                  <c:v>17.5</c:v>
                </c:pt>
                <c:pt idx="76">
                  <c:v>17.600000000000001</c:v>
                </c:pt>
                <c:pt idx="77">
                  <c:v>17.7</c:v>
                </c:pt>
                <c:pt idx="78">
                  <c:v>17.8</c:v>
                </c:pt>
                <c:pt idx="79">
                  <c:v>17.899999999999999</c:v>
                </c:pt>
                <c:pt idx="80">
                  <c:v>18</c:v>
                </c:pt>
                <c:pt idx="81">
                  <c:v>18.100000000000001</c:v>
                </c:pt>
                <c:pt idx="82">
                  <c:v>18.200000000000003</c:v>
                </c:pt>
                <c:pt idx="83">
                  <c:v>18.3</c:v>
                </c:pt>
                <c:pt idx="84">
                  <c:v>18.399999999999999</c:v>
                </c:pt>
                <c:pt idx="85">
                  <c:v>18.5</c:v>
                </c:pt>
                <c:pt idx="86">
                  <c:v>18.600000000000001</c:v>
                </c:pt>
                <c:pt idx="87">
                  <c:v>18.700000000000003</c:v>
                </c:pt>
                <c:pt idx="88">
                  <c:v>18.8</c:v>
                </c:pt>
                <c:pt idx="89">
                  <c:v>18.899999999999999</c:v>
                </c:pt>
                <c:pt idx="90">
                  <c:v>19</c:v>
                </c:pt>
                <c:pt idx="91">
                  <c:v>19.100000000000001</c:v>
                </c:pt>
                <c:pt idx="92">
                  <c:v>19.200000000000003</c:v>
                </c:pt>
                <c:pt idx="93">
                  <c:v>19.3</c:v>
                </c:pt>
                <c:pt idx="94">
                  <c:v>19.399999999999999</c:v>
                </c:pt>
                <c:pt idx="95">
                  <c:v>19.5</c:v>
                </c:pt>
                <c:pt idx="96">
                  <c:v>19.600000000000001</c:v>
                </c:pt>
                <c:pt idx="97">
                  <c:v>19.700000000000003</c:v>
                </c:pt>
                <c:pt idx="98">
                  <c:v>19.8</c:v>
                </c:pt>
                <c:pt idx="99">
                  <c:v>19.899999999999999</c:v>
                </c:pt>
                <c:pt idx="100">
                  <c:v>20</c:v>
                </c:pt>
                <c:pt idx="101">
                  <c:v>20.100000000000001</c:v>
                </c:pt>
                <c:pt idx="102">
                  <c:v>20.200000000000003</c:v>
                </c:pt>
                <c:pt idx="103">
                  <c:v>20.3</c:v>
                </c:pt>
                <c:pt idx="104">
                  <c:v>20.399999999999999</c:v>
                </c:pt>
                <c:pt idx="105">
                  <c:v>20.5</c:v>
                </c:pt>
                <c:pt idx="106">
                  <c:v>20.6</c:v>
                </c:pt>
                <c:pt idx="107">
                  <c:v>20.700000000000003</c:v>
                </c:pt>
                <c:pt idx="108">
                  <c:v>20.8</c:v>
                </c:pt>
                <c:pt idx="109">
                  <c:v>20.9</c:v>
                </c:pt>
                <c:pt idx="110">
                  <c:v>21</c:v>
                </c:pt>
                <c:pt idx="111">
                  <c:v>21.1</c:v>
                </c:pt>
                <c:pt idx="112">
                  <c:v>21.200000000000003</c:v>
                </c:pt>
                <c:pt idx="113">
                  <c:v>21.3</c:v>
                </c:pt>
                <c:pt idx="114">
                  <c:v>21.4</c:v>
                </c:pt>
                <c:pt idx="115">
                  <c:v>21.5</c:v>
                </c:pt>
                <c:pt idx="116">
                  <c:v>21.6</c:v>
                </c:pt>
                <c:pt idx="117">
                  <c:v>21.700000000000003</c:v>
                </c:pt>
                <c:pt idx="118">
                  <c:v>21.8</c:v>
                </c:pt>
                <c:pt idx="119">
                  <c:v>21.9</c:v>
                </c:pt>
                <c:pt idx="120">
                  <c:v>22</c:v>
                </c:pt>
                <c:pt idx="121">
                  <c:v>22.1</c:v>
                </c:pt>
                <c:pt idx="122">
                  <c:v>22.200000000000003</c:v>
                </c:pt>
                <c:pt idx="123">
                  <c:v>22.3</c:v>
                </c:pt>
                <c:pt idx="124">
                  <c:v>22.4</c:v>
                </c:pt>
                <c:pt idx="125">
                  <c:v>22.5</c:v>
                </c:pt>
                <c:pt idx="126">
                  <c:v>22.6</c:v>
                </c:pt>
                <c:pt idx="127">
                  <c:v>22.700000000000003</c:v>
                </c:pt>
                <c:pt idx="128">
                  <c:v>22.8</c:v>
                </c:pt>
                <c:pt idx="129">
                  <c:v>22.9</c:v>
                </c:pt>
                <c:pt idx="130">
                  <c:v>23</c:v>
                </c:pt>
                <c:pt idx="131">
                  <c:v>23.1</c:v>
                </c:pt>
                <c:pt idx="132">
                  <c:v>23.200000000000003</c:v>
                </c:pt>
                <c:pt idx="133">
                  <c:v>23.3</c:v>
                </c:pt>
                <c:pt idx="134">
                  <c:v>23.4</c:v>
                </c:pt>
                <c:pt idx="135">
                  <c:v>23.5</c:v>
                </c:pt>
                <c:pt idx="136">
                  <c:v>23.6</c:v>
                </c:pt>
                <c:pt idx="137">
                  <c:v>23.700000000000003</c:v>
                </c:pt>
                <c:pt idx="138">
                  <c:v>23.8</c:v>
                </c:pt>
                <c:pt idx="139">
                  <c:v>23.9</c:v>
                </c:pt>
                <c:pt idx="140">
                  <c:v>24</c:v>
                </c:pt>
                <c:pt idx="141">
                  <c:v>24.1</c:v>
                </c:pt>
                <c:pt idx="142">
                  <c:v>24.200000000000003</c:v>
                </c:pt>
                <c:pt idx="143">
                  <c:v>24.3</c:v>
                </c:pt>
                <c:pt idx="144">
                  <c:v>24.4</c:v>
                </c:pt>
                <c:pt idx="145">
                  <c:v>24.5</c:v>
                </c:pt>
                <c:pt idx="146">
                  <c:v>24.6</c:v>
                </c:pt>
                <c:pt idx="147">
                  <c:v>24.700000000000003</c:v>
                </c:pt>
                <c:pt idx="148">
                  <c:v>24.8</c:v>
                </c:pt>
                <c:pt idx="149">
                  <c:v>24.9</c:v>
                </c:pt>
                <c:pt idx="150">
                  <c:v>25</c:v>
                </c:pt>
                <c:pt idx="151">
                  <c:v>25.1</c:v>
                </c:pt>
                <c:pt idx="152">
                  <c:v>25.200000000000003</c:v>
                </c:pt>
                <c:pt idx="153">
                  <c:v>25.3</c:v>
                </c:pt>
                <c:pt idx="154">
                  <c:v>25.4</c:v>
                </c:pt>
                <c:pt idx="155">
                  <c:v>25.5</c:v>
                </c:pt>
                <c:pt idx="156">
                  <c:v>25.6</c:v>
                </c:pt>
                <c:pt idx="157">
                  <c:v>25.700000000000003</c:v>
                </c:pt>
                <c:pt idx="158">
                  <c:v>25.8</c:v>
                </c:pt>
                <c:pt idx="159">
                  <c:v>25.9</c:v>
                </c:pt>
                <c:pt idx="160">
                  <c:v>26</c:v>
                </c:pt>
                <c:pt idx="161">
                  <c:v>26.1</c:v>
                </c:pt>
                <c:pt idx="162">
                  <c:v>26.2</c:v>
                </c:pt>
                <c:pt idx="163">
                  <c:v>26.3</c:v>
                </c:pt>
                <c:pt idx="164">
                  <c:v>26.400000000000002</c:v>
                </c:pt>
                <c:pt idx="165">
                  <c:v>26.5</c:v>
                </c:pt>
                <c:pt idx="166">
                  <c:v>26.6</c:v>
                </c:pt>
                <c:pt idx="167">
                  <c:v>26.7</c:v>
                </c:pt>
                <c:pt idx="168">
                  <c:v>26.8</c:v>
                </c:pt>
                <c:pt idx="169">
                  <c:v>26.900000000000002</c:v>
                </c:pt>
                <c:pt idx="170">
                  <c:v>27</c:v>
                </c:pt>
                <c:pt idx="171">
                  <c:v>27.1</c:v>
                </c:pt>
                <c:pt idx="172">
                  <c:v>27.2</c:v>
                </c:pt>
                <c:pt idx="173">
                  <c:v>27.3</c:v>
                </c:pt>
                <c:pt idx="174">
                  <c:v>27.400000000000002</c:v>
                </c:pt>
                <c:pt idx="175">
                  <c:v>27.5</c:v>
                </c:pt>
                <c:pt idx="176">
                  <c:v>27.6</c:v>
                </c:pt>
                <c:pt idx="177">
                  <c:v>27.7</c:v>
                </c:pt>
                <c:pt idx="178">
                  <c:v>27.8</c:v>
                </c:pt>
                <c:pt idx="179">
                  <c:v>27.900000000000002</c:v>
                </c:pt>
                <c:pt idx="180">
                  <c:v>28</c:v>
                </c:pt>
                <c:pt idx="181">
                  <c:v>28.1</c:v>
                </c:pt>
                <c:pt idx="182">
                  <c:v>28.2</c:v>
                </c:pt>
                <c:pt idx="183">
                  <c:v>28.3</c:v>
                </c:pt>
                <c:pt idx="184">
                  <c:v>28.400000000000002</c:v>
                </c:pt>
                <c:pt idx="185">
                  <c:v>28.5</c:v>
                </c:pt>
                <c:pt idx="186">
                  <c:v>28.6</c:v>
                </c:pt>
                <c:pt idx="187">
                  <c:v>28.7</c:v>
                </c:pt>
                <c:pt idx="188">
                  <c:v>28.8</c:v>
                </c:pt>
                <c:pt idx="189">
                  <c:v>28.900000000000002</c:v>
                </c:pt>
                <c:pt idx="190">
                  <c:v>29</c:v>
                </c:pt>
                <c:pt idx="191">
                  <c:v>29.1</c:v>
                </c:pt>
                <c:pt idx="192">
                  <c:v>29.200000000000003</c:v>
                </c:pt>
                <c:pt idx="193">
                  <c:v>29.3</c:v>
                </c:pt>
                <c:pt idx="194">
                  <c:v>29.400000000000002</c:v>
                </c:pt>
                <c:pt idx="195">
                  <c:v>29.5</c:v>
                </c:pt>
                <c:pt idx="196">
                  <c:v>29.6</c:v>
                </c:pt>
                <c:pt idx="197">
                  <c:v>29.700000000000003</c:v>
                </c:pt>
                <c:pt idx="198">
                  <c:v>29.8</c:v>
                </c:pt>
                <c:pt idx="199">
                  <c:v>29.900000000000002</c:v>
                </c:pt>
                <c:pt idx="200">
                  <c:v>30</c:v>
                </c:pt>
                <c:pt idx="201">
                  <c:v>30.1</c:v>
                </c:pt>
                <c:pt idx="202">
                  <c:v>30.200000000000003</c:v>
                </c:pt>
                <c:pt idx="203">
                  <c:v>30.3</c:v>
                </c:pt>
                <c:pt idx="204">
                  <c:v>30.400000000000002</c:v>
                </c:pt>
                <c:pt idx="205">
                  <c:v>30.5</c:v>
                </c:pt>
                <c:pt idx="206">
                  <c:v>30.6</c:v>
                </c:pt>
                <c:pt idx="207">
                  <c:v>30.700000000000003</c:v>
                </c:pt>
                <c:pt idx="208">
                  <c:v>30.8</c:v>
                </c:pt>
                <c:pt idx="209">
                  <c:v>30.900000000000002</c:v>
                </c:pt>
                <c:pt idx="210">
                  <c:v>31</c:v>
                </c:pt>
                <c:pt idx="211">
                  <c:v>31.1</c:v>
                </c:pt>
                <c:pt idx="212">
                  <c:v>31.200000000000003</c:v>
                </c:pt>
                <c:pt idx="213">
                  <c:v>31.3</c:v>
                </c:pt>
                <c:pt idx="214">
                  <c:v>31.400000000000002</c:v>
                </c:pt>
                <c:pt idx="215">
                  <c:v>31.5</c:v>
                </c:pt>
                <c:pt idx="216">
                  <c:v>31.6</c:v>
                </c:pt>
                <c:pt idx="217">
                  <c:v>31.700000000000003</c:v>
                </c:pt>
                <c:pt idx="218">
                  <c:v>31.8</c:v>
                </c:pt>
                <c:pt idx="219">
                  <c:v>31.900000000000002</c:v>
                </c:pt>
                <c:pt idx="220">
                  <c:v>32</c:v>
                </c:pt>
                <c:pt idx="221">
                  <c:v>32.1</c:v>
                </c:pt>
                <c:pt idx="222">
                  <c:v>32.200000000000003</c:v>
                </c:pt>
                <c:pt idx="223">
                  <c:v>32.299999999999997</c:v>
                </c:pt>
                <c:pt idx="224">
                  <c:v>32.400000000000006</c:v>
                </c:pt>
                <c:pt idx="225">
                  <c:v>32.5</c:v>
                </c:pt>
                <c:pt idx="226">
                  <c:v>32.6</c:v>
                </c:pt>
                <c:pt idx="227">
                  <c:v>32.700000000000003</c:v>
                </c:pt>
                <c:pt idx="228">
                  <c:v>32.799999999999997</c:v>
                </c:pt>
                <c:pt idx="229">
                  <c:v>32.900000000000006</c:v>
                </c:pt>
                <c:pt idx="230">
                  <c:v>33</c:v>
                </c:pt>
                <c:pt idx="231">
                  <c:v>33.1</c:v>
                </c:pt>
                <c:pt idx="232">
                  <c:v>33.200000000000003</c:v>
                </c:pt>
                <c:pt idx="233">
                  <c:v>33.299999999999997</c:v>
                </c:pt>
                <c:pt idx="234">
                  <c:v>33.400000000000006</c:v>
                </c:pt>
                <c:pt idx="235">
                  <c:v>33.5</c:v>
                </c:pt>
                <c:pt idx="236">
                  <c:v>33.6</c:v>
                </c:pt>
                <c:pt idx="237">
                  <c:v>33.700000000000003</c:v>
                </c:pt>
                <c:pt idx="238">
                  <c:v>33.799999999999997</c:v>
                </c:pt>
                <c:pt idx="239">
                  <c:v>33.900000000000006</c:v>
                </c:pt>
                <c:pt idx="240">
                  <c:v>34</c:v>
                </c:pt>
                <c:pt idx="241">
                  <c:v>34.1</c:v>
                </c:pt>
                <c:pt idx="242">
                  <c:v>34.200000000000003</c:v>
                </c:pt>
                <c:pt idx="243">
                  <c:v>34.299999999999997</c:v>
                </c:pt>
                <c:pt idx="244">
                  <c:v>34.400000000000006</c:v>
                </c:pt>
                <c:pt idx="245">
                  <c:v>34.5</c:v>
                </c:pt>
                <c:pt idx="246">
                  <c:v>34.6</c:v>
                </c:pt>
                <c:pt idx="247">
                  <c:v>34.700000000000003</c:v>
                </c:pt>
                <c:pt idx="248">
                  <c:v>34.799999999999997</c:v>
                </c:pt>
                <c:pt idx="249">
                  <c:v>34.900000000000006</c:v>
                </c:pt>
                <c:pt idx="250">
                  <c:v>35</c:v>
                </c:pt>
                <c:pt idx="251">
                  <c:v>35.1</c:v>
                </c:pt>
                <c:pt idx="252">
                  <c:v>35.200000000000003</c:v>
                </c:pt>
                <c:pt idx="253">
                  <c:v>35.299999999999997</c:v>
                </c:pt>
                <c:pt idx="254">
                  <c:v>35.400000000000006</c:v>
                </c:pt>
                <c:pt idx="255">
                  <c:v>35.5</c:v>
                </c:pt>
                <c:pt idx="256">
                  <c:v>35.6</c:v>
                </c:pt>
                <c:pt idx="257">
                  <c:v>35.700000000000003</c:v>
                </c:pt>
                <c:pt idx="258">
                  <c:v>35.799999999999997</c:v>
                </c:pt>
                <c:pt idx="259">
                  <c:v>35.900000000000006</c:v>
                </c:pt>
                <c:pt idx="260">
                  <c:v>36</c:v>
                </c:pt>
                <c:pt idx="261">
                  <c:v>36.1</c:v>
                </c:pt>
                <c:pt idx="262">
                  <c:v>36.200000000000003</c:v>
                </c:pt>
                <c:pt idx="263">
                  <c:v>36.299999999999997</c:v>
                </c:pt>
                <c:pt idx="264">
                  <c:v>36.400000000000006</c:v>
                </c:pt>
                <c:pt idx="265">
                  <c:v>36.5</c:v>
                </c:pt>
                <c:pt idx="266">
                  <c:v>36.6</c:v>
                </c:pt>
                <c:pt idx="267">
                  <c:v>36.700000000000003</c:v>
                </c:pt>
                <c:pt idx="268">
                  <c:v>36.799999999999997</c:v>
                </c:pt>
                <c:pt idx="269">
                  <c:v>36.900000000000006</c:v>
                </c:pt>
                <c:pt idx="270">
                  <c:v>37</c:v>
                </c:pt>
                <c:pt idx="271">
                  <c:v>37.1</c:v>
                </c:pt>
                <c:pt idx="272">
                  <c:v>37.200000000000003</c:v>
                </c:pt>
                <c:pt idx="273">
                  <c:v>37.299999999999997</c:v>
                </c:pt>
                <c:pt idx="274">
                  <c:v>37.400000000000006</c:v>
                </c:pt>
                <c:pt idx="275">
                  <c:v>37.5</c:v>
                </c:pt>
                <c:pt idx="276">
                  <c:v>37.6</c:v>
                </c:pt>
                <c:pt idx="277">
                  <c:v>37.700000000000003</c:v>
                </c:pt>
                <c:pt idx="278">
                  <c:v>37.799999999999997</c:v>
                </c:pt>
                <c:pt idx="279">
                  <c:v>37.900000000000006</c:v>
                </c:pt>
                <c:pt idx="280">
                  <c:v>38</c:v>
                </c:pt>
                <c:pt idx="281">
                  <c:v>38.1</c:v>
                </c:pt>
                <c:pt idx="282">
                  <c:v>38.200000000000003</c:v>
                </c:pt>
                <c:pt idx="283">
                  <c:v>38.299999999999997</c:v>
                </c:pt>
                <c:pt idx="284">
                  <c:v>38.400000000000006</c:v>
                </c:pt>
                <c:pt idx="285">
                  <c:v>38.5</c:v>
                </c:pt>
                <c:pt idx="286">
                  <c:v>38.6</c:v>
                </c:pt>
                <c:pt idx="287">
                  <c:v>38.700000000000003</c:v>
                </c:pt>
                <c:pt idx="288">
                  <c:v>38.799999999999997</c:v>
                </c:pt>
                <c:pt idx="289">
                  <c:v>38.900000000000006</c:v>
                </c:pt>
                <c:pt idx="290">
                  <c:v>39</c:v>
                </c:pt>
                <c:pt idx="291">
                  <c:v>39.1</c:v>
                </c:pt>
                <c:pt idx="292">
                  <c:v>39.200000000000003</c:v>
                </c:pt>
                <c:pt idx="293">
                  <c:v>39.299999999999997</c:v>
                </c:pt>
                <c:pt idx="294">
                  <c:v>39.400000000000006</c:v>
                </c:pt>
                <c:pt idx="295">
                  <c:v>39.5</c:v>
                </c:pt>
                <c:pt idx="296">
                  <c:v>39.6</c:v>
                </c:pt>
                <c:pt idx="297">
                  <c:v>39.700000000000003</c:v>
                </c:pt>
                <c:pt idx="298">
                  <c:v>39.799999999999997</c:v>
                </c:pt>
                <c:pt idx="299">
                  <c:v>39.900000000000006</c:v>
                </c:pt>
                <c:pt idx="300">
                  <c:v>40</c:v>
                </c:pt>
                <c:pt idx="301">
                  <c:v>40.1</c:v>
                </c:pt>
                <c:pt idx="302">
                  <c:v>40.200000000000003</c:v>
                </c:pt>
                <c:pt idx="303">
                  <c:v>40.299999999999997</c:v>
                </c:pt>
                <c:pt idx="304">
                  <c:v>40.400000000000006</c:v>
                </c:pt>
                <c:pt idx="305">
                  <c:v>40.5</c:v>
                </c:pt>
                <c:pt idx="306">
                  <c:v>40.6</c:v>
                </c:pt>
                <c:pt idx="307">
                  <c:v>40.700000000000003</c:v>
                </c:pt>
                <c:pt idx="308">
                  <c:v>40.799999999999997</c:v>
                </c:pt>
                <c:pt idx="309">
                  <c:v>40.900000000000006</c:v>
                </c:pt>
                <c:pt idx="310">
                  <c:v>41</c:v>
                </c:pt>
                <c:pt idx="311">
                  <c:v>41.1</c:v>
                </c:pt>
                <c:pt idx="312">
                  <c:v>41.2</c:v>
                </c:pt>
                <c:pt idx="313">
                  <c:v>41.3</c:v>
                </c:pt>
                <c:pt idx="314">
                  <c:v>41.400000000000006</c:v>
                </c:pt>
                <c:pt idx="315">
                  <c:v>41.5</c:v>
                </c:pt>
                <c:pt idx="316">
                  <c:v>41.6</c:v>
                </c:pt>
                <c:pt idx="317">
                  <c:v>41.7</c:v>
                </c:pt>
                <c:pt idx="318">
                  <c:v>41.8</c:v>
                </c:pt>
                <c:pt idx="319">
                  <c:v>41.900000000000006</c:v>
                </c:pt>
                <c:pt idx="320">
                  <c:v>42</c:v>
                </c:pt>
                <c:pt idx="321">
                  <c:v>42.1</c:v>
                </c:pt>
                <c:pt idx="322">
                  <c:v>42.2</c:v>
                </c:pt>
                <c:pt idx="323">
                  <c:v>42.300000000000004</c:v>
                </c:pt>
                <c:pt idx="324">
                  <c:v>42.4</c:v>
                </c:pt>
                <c:pt idx="325">
                  <c:v>42.5</c:v>
                </c:pt>
                <c:pt idx="326">
                  <c:v>42.6</c:v>
                </c:pt>
                <c:pt idx="327">
                  <c:v>42.7</c:v>
                </c:pt>
                <c:pt idx="328">
                  <c:v>42.800000000000004</c:v>
                </c:pt>
                <c:pt idx="329">
                  <c:v>42.9</c:v>
                </c:pt>
                <c:pt idx="330">
                  <c:v>43</c:v>
                </c:pt>
                <c:pt idx="331">
                  <c:v>43.1</c:v>
                </c:pt>
                <c:pt idx="332">
                  <c:v>43.2</c:v>
                </c:pt>
                <c:pt idx="333">
                  <c:v>43.300000000000004</c:v>
                </c:pt>
                <c:pt idx="334">
                  <c:v>43.4</c:v>
                </c:pt>
                <c:pt idx="335">
                  <c:v>43.5</c:v>
                </c:pt>
                <c:pt idx="336">
                  <c:v>43.6</c:v>
                </c:pt>
                <c:pt idx="337">
                  <c:v>43.7</c:v>
                </c:pt>
                <c:pt idx="338">
                  <c:v>43.800000000000004</c:v>
                </c:pt>
                <c:pt idx="339">
                  <c:v>43.9</c:v>
                </c:pt>
                <c:pt idx="340">
                  <c:v>44</c:v>
                </c:pt>
                <c:pt idx="341">
                  <c:v>44.1</c:v>
                </c:pt>
                <c:pt idx="342">
                  <c:v>44.2</c:v>
                </c:pt>
                <c:pt idx="343">
                  <c:v>44.300000000000004</c:v>
                </c:pt>
                <c:pt idx="344">
                  <c:v>44.4</c:v>
                </c:pt>
                <c:pt idx="345">
                  <c:v>44.5</c:v>
                </c:pt>
                <c:pt idx="346">
                  <c:v>44.6</c:v>
                </c:pt>
                <c:pt idx="347">
                  <c:v>44.7</c:v>
                </c:pt>
                <c:pt idx="348">
                  <c:v>44.800000000000004</c:v>
                </c:pt>
                <c:pt idx="349">
                  <c:v>44.9</c:v>
                </c:pt>
                <c:pt idx="350">
                  <c:v>45</c:v>
                </c:pt>
                <c:pt idx="351">
                  <c:v>45.1</c:v>
                </c:pt>
                <c:pt idx="352">
                  <c:v>45.2</c:v>
                </c:pt>
                <c:pt idx="353">
                  <c:v>45.300000000000004</c:v>
                </c:pt>
                <c:pt idx="354">
                  <c:v>45.4</c:v>
                </c:pt>
                <c:pt idx="355">
                  <c:v>45.5</c:v>
                </c:pt>
                <c:pt idx="356">
                  <c:v>45.6</c:v>
                </c:pt>
                <c:pt idx="357">
                  <c:v>45.7</c:v>
                </c:pt>
                <c:pt idx="358">
                  <c:v>45.800000000000004</c:v>
                </c:pt>
                <c:pt idx="359">
                  <c:v>45.9</c:v>
                </c:pt>
                <c:pt idx="360">
                  <c:v>46</c:v>
                </c:pt>
                <c:pt idx="361">
                  <c:v>46.1</c:v>
                </c:pt>
                <c:pt idx="362">
                  <c:v>46.2</c:v>
                </c:pt>
                <c:pt idx="363">
                  <c:v>46.300000000000004</c:v>
                </c:pt>
                <c:pt idx="364">
                  <c:v>46.4</c:v>
                </c:pt>
                <c:pt idx="365">
                  <c:v>46.5</c:v>
                </c:pt>
                <c:pt idx="366">
                  <c:v>46.6</c:v>
                </c:pt>
                <c:pt idx="367">
                  <c:v>46.7</c:v>
                </c:pt>
                <c:pt idx="368">
                  <c:v>46.800000000000004</c:v>
                </c:pt>
                <c:pt idx="369">
                  <c:v>46.9</c:v>
                </c:pt>
                <c:pt idx="370">
                  <c:v>47</c:v>
                </c:pt>
                <c:pt idx="371">
                  <c:v>47.1</c:v>
                </c:pt>
                <c:pt idx="372">
                  <c:v>47.2</c:v>
                </c:pt>
                <c:pt idx="373">
                  <c:v>47.300000000000004</c:v>
                </c:pt>
                <c:pt idx="374">
                  <c:v>47.4</c:v>
                </c:pt>
                <c:pt idx="375">
                  <c:v>47.5</c:v>
                </c:pt>
                <c:pt idx="376">
                  <c:v>47.6</c:v>
                </c:pt>
                <c:pt idx="377">
                  <c:v>47.7</c:v>
                </c:pt>
                <c:pt idx="378">
                  <c:v>47.800000000000004</c:v>
                </c:pt>
                <c:pt idx="379">
                  <c:v>47.9</c:v>
                </c:pt>
                <c:pt idx="380">
                  <c:v>48</c:v>
                </c:pt>
                <c:pt idx="381">
                  <c:v>48.1</c:v>
                </c:pt>
                <c:pt idx="382">
                  <c:v>48.2</c:v>
                </c:pt>
                <c:pt idx="383">
                  <c:v>48.300000000000004</c:v>
                </c:pt>
                <c:pt idx="384">
                  <c:v>48.400000000000006</c:v>
                </c:pt>
                <c:pt idx="385">
                  <c:v>48.5</c:v>
                </c:pt>
                <c:pt idx="386">
                  <c:v>48.6</c:v>
                </c:pt>
                <c:pt idx="387">
                  <c:v>48.7</c:v>
                </c:pt>
                <c:pt idx="388">
                  <c:v>48.800000000000004</c:v>
                </c:pt>
                <c:pt idx="389">
                  <c:v>48.900000000000006</c:v>
                </c:pt>
                <c:pt idx="390">
                  <c:v>49</c:v>
                </c:pt>
                <c:pt idx="391">
                  <c:v>49.1</c:v>
                </c:pt>
                <c:pt idx="392">
                  <c:v>49.2</c:v>
                </c:pt>
                <c:pt idx="393">
                  <c:v>49.300000000000004</c:v>
                </c:pt>
                <c:pt idx="394">
                  <c:v>49.400000000000006</c:v>
                </c:pt>
                <c:pt idx="395">
                  <c:v>49.5</c:v>
                </c:pt>
                <c:pt idx="396">
                  <c:v>49.6</c:v>
                </c:pt>
                <c:pt idx="397">
                  <c:v>49.7</c:v>
                </c:pt>
                <c:pt idx="398">
                  <c:v>49.800000000000004</c:v>
                </c:pt>
                <c:pt idx="399">
                  <c:v>49.900000000000006</c:v>
                </c:pt>
                <c:pt idx="400">
                  <c:v>50</c:v>
                </c:pt>
                <c:pt idx="401">
                  <c:v>50.1</c:v>
                </c:pt>
                <c:pt idx="402">
                  <c:v>50.2</c:v>
                </c:pt>
                <c:pt idx="403">
                  <c:v>50.300000000000004</c:v>
                </c:pt>
                <c:pt idx="404">
                  <c:v>50.400000000000006</c:v>
                </c:pt>
                <c:pt idx="405">
                  <c:v>50.5</c:v>
                </c:pt>
                <c:pt idx="406">
                  <c:v>50.6</c:v>
                </c:pt>
                <c:pt idx="407">
                  <c:v>50.7</c:v>
                </c:pt>
                <c:pt idx="408">
                  <c:v>50.800000000000004</c:v>
                </c:pt>
                <c:pt idx="409">
                  <c:v>50.900000000000006</c:v>
                </c:pt>
                <c:pt idx="410">
                  <c:v>51</c:v>
                </c:pt>
                <c:pt idx="411">
                  <c:v>51.1</c:v>
                </c:pt>
                <c:pt idx="412">
                  <c:v>51.2</c:v>
                </c:pt>
                <c:pt idx="413">
                  <c:v>51.300000000000004</c:v>
                </c:pt>
                <c:pt idx="414">
                  <c:v>51.400000000000006</c:v>
                </c:pt>
                <c:pt idx="415">
                  <c:v>51.5</c:v>
                </c:pt>
                <c:pt idx="416">
                  <c:v>51.6</c:v>
                </c:pt>
                <c:pt idx="417">
                  <c:v>51.7</c:v>
                </c:pt>
                <c:pt idx="418">
                  <c:v>51.800000000000004</c:v>
                </c:pt>
                <c:pt idx="419">
                  <c:v>51.900000000000006</c:v>
                </c:pt>
                <c:pt idx="420">
                  <c:v>52</c:v>
                </c:pt>
                <c:pt idx="421">
                  <c:v>52.1</c:v>
                </c:pt>
                <c:pt idx="422">
                  <c:v>52.2</c:v>
                </c:pt>
                <c:pt idx="423">
                  <c:v>52.300000000000004</c:v>
                </c:pt>
                <c:pt idx="424">
                  <c:v>52.400000000000006</c:v>
                </c:pt>
                <c:pt idx="425">
                  <c:v>52.5</c:v>
                </c:pt>
                <c:pt idx="426">
                  <c:v>52.6</c:v>
                </c:pt>
                <c:pt idx="427">
                  <c:v>52.7</c:v>
                </c:pt>
                <c:pt idx="428">
                  <c:v>52.800000000000004</c:v>
                </c:pt>
                <c:pt idx="429">
                  <c:v>52.900000000000006</c:v>
                </c:pt>
                <c:pt idx="430">
                  <c:v>53</c:v>
                </c:pt>
                <c:pt idx="431">
                  <c:v>53.1</c:v>
                </c:pt>
                <c:pt idx="432">
                  <c:v>53.2</c:v>
                </c:pt>
                <c:pt idx="433">
                  <c:v>53.300000000000004</c:v>
                </c:pt>
                <c:pt idx="434">
                  <c:v>53.400000000000006</c:v>
                </c:pt>
                <c:pt idx="435">
                  <c:v>53.5</c:v>
                </c:pt>
                <c:pt idx="436">
                  <c:v>53.6</c:v>
                </c:pt>
                <c:pt idx="437">
                  <c:v>53.7</c:v>
                </c:pt>
                <c:pt idx="438">
                  <c:v>53.800000000000004</c:v>
                </c:pt>
                <c:pt idx="439">
                  <c:v>53.900000000000006</c:v>
                </c:pt>
                <c:pt idx="440">
                  <c:v>54</c:v>
                </c:pt>
                <c:pt idx="441">
                  <c:v>54.1</c:v>
                </c:pt>
                <c:pt idx="442">
                  <c:v>54.2</c:v>
                </c:pt>
                <c:pt idx="443">
                  <c:v>54.300000000000004</c:v>
                </c:pt>
                <c:pt idx="444">
                  <c:v>54.400000000000006</c:v>
                </c:pt>
                <c:pt idx="445">
                  <c:v>54.5</c:v>
                </c:pt>
                <c:pt idx="446">
                  <c:v>54.6</c:v>
                </c:pt>
                <c:pt idx="447">
                  <c:v>54.7</c:v>
                </c:pt>
                <c:pt idx="448">
                  <c:v>54.800000000000004</c:v>
                </c:pt>
                <c:pt idx="449">
                  <c:v>54.900000000000006</c:v>
                </c:pt>
                <c:pt idx="450">
                  <c:v>55</c:v>
                </c:pt>
                <c:pt idx="451">
                  <c:v>55.1</c:v>
                </c:pt>
                <c:pt idx="452">
                  <c:v>55.2</c:v>
                </c:pt>
                <c:pt idx="453">
                  <c:v>55.300000000000004</c:v>
                </c:pt>
                <c:pt idx="454">
                  <c:v>55.400000000000006</c:v>
                </c:pt>
                <c:pt idx="455">
                  <c:v>55.5</c:v>
                </c:pt>
                <c:pt idx="456">
                  <c:v>55.6</c:v>
                </c:pt>
                <c:pt idx="457">
                  <c:v>55.7</c:v>
                </c:pt>
                <c:pt idx="458">
                  <c:v>55.800000000000004</c:v>
                </c:pt>
                <c:pt idx="459">
                  <c:v>55.900000000000006</c:v>
                </c:pt>
                <c:pt idx="460">
                  <c:v>56</c:v>
                </c:pt>
                <c:pt idx="461">
                  <c:v>56.1</c:v>
                </c:pt>
                <c:pt idx="462">
                  <c:v>56.2</c:v>
                </c:pt>
                <c:pt idx="463">
                  <c:v>56.300000000000004</c:v>
                </c:pt>
                <c:pt idx="464">
                  <c:v>56.400000000000006</c:v>
                </c:pt>
                <c:pt idx="465">
                  <c:v>56.5</c:v>
                </c:pt>
                <c:pt idx="466">
                  <c:v>56.6</c:v>
                </c:pt>
                <c:pt idx="467">
                  <c:v>56.7</c:v>
                </c:pt>
                <c:pt idx="468">
                  <c:v>56.800000000000004</c:v>
                </c:pt>
                <c:pt idx="469">
                  <c:v>56.900000000000006</c:v>
                </c:pt>
                <c:pt idx="470">
                  <c:v>57</c:v>
                </c:pt>
                <c:pt idx="471">
                  <c:v>57.1</c:v>
                </c:pt>
                <c:pt idx="472">
                  <c:v>57.2</c:v>
                </c:pt>
                <c:pt idx="473">
                  <c:v>57.300000000000004</c:v>
                </c:pt>
                <c:pt idx="474">
                  <c:v>57.400000000000006</c:v>
                </c:pt>
                <c:pt idx="475">
                  <c:v>57.5</c:v>
                </c:pt>
                <c:pt idx="476">
                  <c:v>57.6</c:v>
                </c:pt>
                <c:pt idx="477">
                  <c:v>57.7</c:v>
                </c:pt>
                <c:pt idx="478">
                  <c:v>57.800000000000004</c:v>
                </c:pt>
                <c:pt idx="479">
                  <c:v>57.900000000000006</c:v>
                </c:pt>
                <c:pt idx="480">
                  <c:v>58</c:v>
                </c:pt>
                <c:pt idx="481">
                  <c:v>58.1</c:v>
                </c:pt>
                <c:pt idx="482">
                  <c:v>58.2</c:v>
                </c:pt>
                <c:pt idx="483">
                  <c:v>58.300000000000004</c:v>
                </c:pt>
                <c:pt idx="484">
                  <c:v>58.400000000000006</c:v>
                </c:pt>
                <c:pt idx="485">
                  <c:v>58.5</c:v>
                </c:pt>
                <c:pt idx="486">
                  <c:v>58.6</c:v>
                </c:pt>
                <c:pt idx="487">
                  <c:v>58.7</c:v>
                </c:pt>
                <c:pt idx="488">
                  <c:v>58.800000000000004</c:v>
                </c:pt>
                <c:pt idx="489">
                  <c:v>58.900000000000006</c:v>
                </c:pt>
                <c:pt idx="490">
                  <c:v>59</c:v>
                </c:pt>
                <c:pt idx="491">
                  <c:v>59.1</c:v>
                </c:pt>
                <c:pt idx="492">
                  <c:v>59.2</c:v>
                </c:pt>
                <c:pt idx="493">
                  <c:v>59.300000000000004</c:v>
                </c:pt>
                <c:pt idx="494">
                  <c:v>59.400000000000006</c:v>
                </c:pt>
                <c:pt idx="495">
                  <c:v>59.5</c:v>
                </c:pt>
                <c:pt idx="496">
                  <c:v>59.6</c:v>
                </c:pt>
                <c:pt idx="497">
                  <c:v>59.7</c:v>
                </c:pt>
                <c:pt idx="498">
                  <c:v>59.800000000000004</c:v>
                </c:pt>
                <c:pt idx="499">
                  <c:v>59.900000000000006</c:v>
                </c:pt>
                <c:pt idx="500">
                  <c:v>60</c:v>
                </c:pt>
                <c:pt idx="501">
                  <c:v>60.1</c:v>
                </c:pt>
                <c:pt idx="502">
                  <c:v>60.2</c:v>
                </c:pt>
                <c:pt idx="503">
                  <c:v>60.300000000000004</c:v>
                </c:pt>
                <c:pt idx="504">
                  <c:v>60.400000000000006</c:v>
                </c:pt>
                <c:pt idx="505">
                  <c:v>60.5</c:v>
                </c:pt>
                <c:pt idx="506">
                  <c:v>60.6</c:v>
                </c:pt>
                <c:pt idx="507">
                  <c:v>60.7</c:v>
                </c:pt>
                <c:pt idx="508">
                  <c:v>60.800000000000004</c:v>
                </c:pt>
                <c:pt idx="509">
                  <c:v>60.900000000000006</c:v>
                </c:pt>
                <c:pt idx="510">
                  <c:v>61</c:v>
                </c:pt>
                <c:pt idx="511">
                  <c:v>61.1</c:v>
                </c:pt>
                <c:pt idx="512">
                  <c:v>61.2</c:v>
                </c:pt>
                <c:pt idx="513">
                  <c:v>61.300000000000004</c:v>
                </c:pt>
                <c:pt idx="514">
                  <c:v>61.400000000000006</c:v>
                </c:pt>
                <c:pt idx="515">
                  <c:v>61.5</c:v>
                </c:pt>
                <c:pt idx="516">
                  <c:v>61.6</c:v>
                </c:pt>
                <c:pt idx="517">
                  <c:v>61.7</c:v>
                </c:pt>
                <c:pt idx="518">
                  <c:v>61.800000000000004</c:v>
                </c:pt>
                <c:pt idx="519">
                  <c:v>61.900000000000006</c:v>
                </c:pt>
                <c:pt idx="520">
                  <c:v>62</c:v>
                </c:pt>
                <c:pt idx="521">
                  <c:v>62.1</c:v>
                </c:pt>
                <c:pt idx="522">
                  <c:v>62.2</c:v>
                </c:pt>
                <c:pt idx="523">
                  <c:v>62.300000000000004</c:v>
                </c:pt>
                <c:pt idx="524">
                  <c:v>62.400000000000006</c:v>
                </c:pt>
                <c:pt idx="525">
                  <c:v>62.5</c:v>
                </c:pt>
                <c:pt idx="526">
                  <c:v>62.6</c:v>
                </c:pt>
                <c:pt idx="527">
                  <c:v>62.7</c:v>
                </c:pt>
                <c:pt idx="528">
                  <c:v>62.800000000000004</c:v>
                </c:pt>
                <c:pt idx="529">
                  <c:v>62.900000000000006</c:v>
                </c:pt>
                <c:pt idx="530">
                  <c:v>63</c:v>
                </c:pt>
                <c:pt idx="531">
                  <c:v>63.1</c:v>
                </c:pt>
                <c:pt idx="532">
                  <c:v>63.2</c:v>
                </c:pt>
                <c:pt idx="533">
                  <c:v>63.300000000000004</c:v>
                </c:pt>
                <c:pt idx="534">
                  <c:v>63.400000000000006</c:v>
                </c:pt>
                <c:pt idx="535">
                  <c:v>63.5</c:v>
                </c:pt>
                <c:pt idx="536">
                  <c:v>63.6</c:v>
                </c:pt>
                <c:pt idx="537">
                  <c:v>63.7</c:v>
                </c:pt>
                <c:pt idx="538">
                  <c:v>63.800000000000004</c:v>
                </c:pt>
                <c:pt idx="539">
                  <c:v>63.900000000000006</c:v>
                </c:pt>
                <c:pt idx="540">
                  <c:v>64</c:v>
                </c:pt>
                <c:pt idx="541">
                  <c:v>64.099999999999994</c:v>
                </c:pt>
                <c:pt idx="542">
                  <c:v>64.2</c:v>
                </c:pt>
                <c:pt idx="543">
                  <c:v>64.300000000000011</c:v>
                </c:pt>
                <c:pt idx="544">
                  <c:v>64.400000000000006</c:v>
                </c:pt>
                <c:pt idx="545">
                  <c:v>64.5</c:v>
                </c:pt>
                <c:pt idx="546">
                  <c:v>64.599999999999994</c:v>
                </c:pt>
                <c:pt idx="547">
                  <c:v>64.7</c:v>
                </c:pt>
                <c:pt idx="548">
                  <c:v>64.800000000000011</c:v>
                </c:pt>
                <c:pt idx="549">
                  <c:v>64.900000000000006</c:v>
                </c:pt>
                <c:pt idx="550">
                  <c:v>65</c:v>
                </c:pt>
                <c:pt idx="551">
                  <c:v>65.099999999999994</c:v>
                </c:pt>
                <c:pt idx="552">
                  <c:v>65.2</c:v>
                </c:pt>
                <c:pt idx="553">
                  <c:v>65.300000000000011</c:v>
                </c:pt>
                <c:pt idx="554">
                  <c:v>65.400000000000006</c:v>
                </c:pt>
                <c:pt idx="555">
                  <c:v>65.5</c:v>
                </c:pt>
                <c:pt idx="556">
                  <c:v>65.599999999999994</c:v>
                </c:pt>
                <c:pt idx="557">
                  <c:v>65.7</c:v>
                </c:pt>
                <c:pt idx="558">
                  <c:v>65.800000000000011</c:v>
                </c:pt>
                <c:pt idx="559">
                  <c:v>65.900000000000006</c:v>
                </c:pt>
                <c:pt idx="560">
                  <c:v>66</c:v>
                </c:pt>
                <c:pt idx="561">
                  <c:v>66.099999999999994</c:v>
                </c:pt>
                <c:pt idx="562">
                  <c:v>66.2</c:v>
                </c:pt>
                <c:pt idx="563">
                  <c:v>66.300000000000011</c:v>
                </c:pt>
                <c:pt idx="564">
                  <c:v>66.400000000000006</c:v>
                </c:pt>
                <c:pt idx="565">
                  <c:v>66.5</c:v>
                </c:pt>
                <c:pt idx="566">
                  <c:v>66.599999999999994</c:v>
                </c:pt>
                <c:pt idx="567">
                  <c:v>66.7</c:v>
                </c:pt>
                <c:pt idx="568">
                  <c:v>66.800000000000011</c:v>
                </c:pt>
                <c:pt idx="569">
                  <c:v>66.900000000000006</c:v>
                </c:pt>
                <c:pt idx="570">
                  <c:v>67</c:v>
                </c:pt>
                <c:pt idx="571">
                  <c:v>67.099999999999994</c:v>
                </c:pt>
                <c:pt idx="572">
                  <c:v>67.2</c:v>
                </c:pt>
                <c:pt idx="573">
                  <c:v>67.300000000000011</c:v>
                </c:pt>
                <c:pt idx="574">
                  <c:v>67.400000000000006</c:v>
                </c:pt>
                <c:pt idx="575">
                  <c:v>67.5</c:v>
                </c:pt>
                <c:pt idx="576">
                  <c:v>67.599999999999994</c:v>
                </c:pt>
                <c:pt idx="577">
                  <c:v>67.7</c:v>
                </c:pt>
                <c:pt idx="578">
                  <c:v>67.800000000000011</c:v>
                </c:pt>
                <c:pt idx="579">
                  <c:v>67.900000000000006</c:v>
                </c:pt>
                <c:pt idx="580">
                  <c:v>68</c:v>
                </c:pt>
                <c:pt idx="581">
                  <c:v>68.099999999999994</c:v>
                </c:pt>
                <c:pt idx="582">
                  <c:v>68.2</c:v>
                </c:pt>
                <c:pt idx="583">
                  <c:v>68.300000000000011</c:v>
                </c:pt>
                <c:pt idx="584">
                  <c:v>68.400000000000006</c:v>
                </c:pt>
                <c:pt idx="585">
                  <c:v>68.5</c:v>
                </c:pt>
                <c:pt idx="586">
                  <c:v>68.599999999999994</c:v>
                </c:pt>
                <c:pt idx="587">
                  <c:v>68.7</c:v>
                </c:pt>
                <c:pt idx="588">
                  <c:v>68.800000000000011</c:v>
                </c:pt>
                <c:pt idx="589">
                  <c:v>68.900000000000006</c:v>
                </c:pt>
                <c:pt idx="590">
                  <c:v>69</c:v>
                </c:pt>
                <c:pt idx="591">
                  <c:v>69.099999999999994</c:v>
                </c:pt>
                <c:pt idx="592">
                  <c:v>69.2</c:v>
                </c:pt>
                <c:pt idx="593">
                  <c:v>69.300000000000011</c:v>
                </c:pt>
                <c:pt idx="594">
                  <c:v>69.400000000000006</c:v>
                </c:pt>
                <c:pt idx="595">
                  <c:v>69.5</c:v>
                </c:pt>
                <c:pt idx="596">
                  <c:v>69.599999999999994</c:v>
                </c:pt>
                <c:pt idx="597">
                  <c:v>69.7</c:v>
                </c:pt>
                <c:pt idx="598">
                  <c:v>69.800000000000011</c:v>
                </c:pt>
                <c:pt idx="599">
                  <c:v>69.900000000000006</c:v>
                </c:pt>
                <c:pt idx="600">
                  <c:v>70</c:v>
                </c:pt>
                <c:pt idx="601">
                  <c:v>70.099999999999994</c:v>
                </c:pt>
                <c:pt idx="602">
                  <c:v>70.2</c:v>
                </c:pt>
                <c:pt idx="603">
                  <c:v>70.300000000000011</c:v>
                </c:pt>
                <c:pt idx="604">
                  <c:v>70.400000000000006</c:v>
                </c:pt>
                <c:pt idx="605">
                  <c:v>70.5</c:v>
                </c:pt>
                <c:pt idx="606">
                  <c:v>70.599999999999994</c:v>
                </c:pt>
                <c:pt idx="607">
                  <c:v>70.7</c:v>
                </c:pt>
                <c:pt idx="608">
                  <c:v>70.800000000000011</c:v>
                </c:pt>
                <c:pt idx="609">
                  <c:v>70.900000000000006</c:v>
                </c:pt>
                <c:pt idx="610">
                  <c:v>71</c:v>
                </c:pt>
                <c:pt idx="611">
                  <c:v>71.099999999999994</c:v>
                </c:pt>
                <c:pt idx="612">
                  <c:v>71.2</c:v>
                </c:pt>
                <c:pt idx="613">
                  <c:v>71.300000000000011</c:v>
                </c:pt>
                <c:pt idx="614">
                  <c:v>71.400000000000006</c:v>
                </c:pt>
                <c:pt idx="615">
                  <c:v>71.5</c:v>
                </c:pt>
                <c:pt idx="616">
                  <c:v>71.599999999999994</c:v>
                </c:pt>
                <c:pt idx="617">
                  <c:v>71.7</c:v>
                </c:pt>
                <c:pt idx="618">
                  <c:v>71.800000000000011</c:v>
                </c:pt>
                <c:pt idx="619">
                  <c:v>71.900000000000006</c:v>
                </c:pt>
                <c:pt idx="620">
                  <c:v>72</c:v>
                </c:pt>
                <c:pt idx="621">
                  <c:v>72.099999999999994</c:v>
                </c:pt>
                <c:pt idx="622">
                  <c:v>72.2</c:v>
                </c:pt>
                <c:pt idx="623">
                  <c:v>72.300000000000011</c:v>
                </c:pt>
                <c:pt idx="624">
                  <c:v>72.400000000000006</c:v>
                </c:pt>
                <c:pt idx="625">
                  <c:v>72.5</c:v>
                </c:pt>
                <c:pt idx="626">
                  <c:v>72.599999999999994</c:v>
                </c:pt>
                <c:pt idx="627">
                  <c:v>72.7</c:v>
                </c:pt>
                <c:pt idx="628">
                  <c:v>72.800000000000011</c:v>
                </c:pt>
                <c:pt idx="629">
                  <c:v>72.900000000000006</c:v>
                </c:pt>
                <c:pt idx="630">
                  <c:v>73</c:v>
                </c:pt>
                <c:pt idx="631">
                  <c:v>73.099999999999994</c:v>
                </c:pt>
                <c:pt idx="632">
                  <c:v>73.2</c:v>
                </c:pt>
                <c:pt idx="633">
                  <c:v>73.300000000000011</c:v>
                </c:pt>
                <c:pt idx="634">
                  <c:v>73.400000000000006</c:v>
                </c:pt>
                <c:pt idx="635">
                  <c:v>73.5</c:v>
                </c:pt>
                <c:pt idx="636">
                  <c:v>73.599999999999994</c:v>
                </c:pt>
                <c:pt idx="637">
                  <c:v>73.7</c:v>
                </c:pt>
                <c:pt idx="638">
                  <c:v>73.800000000000011</c:v>
                </c:pt>
                <c:pt idx="639">
                  <c:v>73.900000000000006</c:v>
                </c:pt>
                <c:pt idx="640">
                  <c:v>74</c:v>
                </c:pt>
                <c:pt idx="641">
                  <c:v>74.100000000000009</c:v>
                </c:pt>
                <c:pt idx="642">
                  <c:v>74.2</c:v>
                </c:pt>
                <c:pt idx="643">
                  <c:v>74.3</c:v>
                </c:pt>
                <c:pt idx="644">
                  <c:v>74.400000000000006</c:v>
                </c:pt>
                <c:pt idx="645">
                  <c:v>74.5</c:v>
                </c:pt>
                <c:pt idx="646">
                  <c:v>74.600000000000009</c:v>
                </c:pt>
                <c:pt idx="647">
                  <c:v>74.7</c:v>
                </c:pt>
                <c:pt idx="648">
                  <c:v>74.8</c:v>
                </c:pt>
                <c:pt idx="649">
                  <c:v>74.900000000000006</c:v>
                </c:pt>
                <c:pt idx="650">
                  <c:v>75</c:v>
                </c:pt>
                <c:pt idx="651">
                  <c:v>75.100000000000009</c:v>
                </c:pt>
                <c:pt idx="652">
                  <c:v>75.2</c:v>
                </c:pt>
                <c:pt idx="653">
                  <c:v>75.3</c:v>
                </c:pt>
                <c:pt idx="654">
                  <c:v>75.400000000000006</c:v>
                </c:pt>
                <c:pt idx="655">
                  <c:v>75.5</c:v>
                </c:pt>
                <c:pt idx="656">
                  <c:v>75.600000000000009</c:v>
                </c:pt>
                <c:pt idx="657">
                  <c:v>75.7</c:v>
                </c:pt>
                <c:pt idx="658">
                  <c:v>75.8</c:v>
                </c:pt>
                <c:pt idx="659">
                  <c:v>75.900000000000006</c:v>
                </c:pt>
                <c:pt idx="660">
                  <c:v>76</c:v>
                </c:pt>
                <c:pt idx="661">
                  <c:v>76.100000000000009</c:v>
                </c:pt>
                <c:pt idx="662">
                  <c:v>76.2</c:v>
                </c:pt>
                <c:pt idx="663">
                  <c:v>76.3</c:v>
                </c:pt>
                <c:pt idx="664">
                  <c:v>76.400000000000006</c:v>
                </c:pt>
                <c:pt idx="665">
                  <c:v>76.5</c:v>
                </c:pt>
                <c:pt idx="666">
                  <c:v>76.600000000000009</c:v>
                </c:pt>
                <c:pt idx="667">
                  <c:v>76.7</c:v>
                </c:pt>
                <c:pt idx="668">
                  <c:v>76.8</c:v>
                </c:pt>
                <c:pt idx="669">
                  <c:v>76.900000000000006</c:v>
                </c:pt>
                <c:pt idx="670">
                  <c:v>77</c:v>
                </c:pt>
                <c:pt idx="671">
                  <c:v>77.100000000000009</c:v>
                </c:pt>
                <c:pt idx="672">
                  <c:v>77.2</c:v>
                </c:pt>
                <c:pt idx="673">
                  <c:v>77.3</c:v>
                </c:pt>
                <c:pt idx="674">
                  <c:v>77.400000000000006</c:v>
                </c:pt>
                <c:pt idx="675">
                  <c:v>77.5</c:v>
                </c:pt>
                <c:pt idx="676">
                  <c:v>77.600000000000009</c:v>
                </c:pt>
                <c:pt idx="677">
                  <c:v>77.7</c:v>
                </c:pt>
                <c:pt idx="678">
                  <c:v>77.8</c:v>
                </c:pt>
                <c:pt idx="679">
                  <c:v>77.900000000000006</c:v>
                </c:pt>
                <c:pt idx="680">
                  <c:v>78</c:v>
                </c:pt>
                <c:pt idx="681">
                  <c:v>78.100000000000009</c:v>
                </c:pt>
                <c:pt idx="682">
                  <c:v>78.2</c:v>
                </c:pt>
                <c:pt idx="683">
                  <c:v>78.3</c:v>
                </c:pt>
                <c:pt idx="684">
                  <c:v>78.400000000000006</c:v>
                </c:pt>
                <c:pt idx="685">
                  <c:v>78.5</c:v>
                </c:pt>
                <c:pt idx="686">
                  <c:v>78.600000000000009</c:v>
                </c:pt>
                <c:pt idx="687">
                  <c:v>78.7</c:v>
                </c:pt>
                <c:pt idx="688">
                  <c:v>78.8</c:v>
                </c:pt>
                <c:pt idx="689">
                  <c:v>78.900000000000006</c:v>
                </c:pt>
                <c:pt idx="690">
                  <c:v>79</c:v>
                </c:pt>
                <c:pt idx="691">
                  <c:v>79.100000000000009</c:v>
                </c:pt>
                <c:pt idx="692">
                  <c:v>79.2</c:v>
                </c:pt>
                <c:pt idx="693">
                  <c:v>79.3</c:v>
                </c:pt>
                <c:pt idx="694">
                  <c:v>79.400000000000006</c:v>
                </c:pt>
                <c:pt idx="695">
                  <c:v>79.5</c:v>
                </c:pt>
                <c:pt idx="696">
                  <c:v>79.600000000000009</c:v>
                </c:pt>
                <c:pt idx="697">
                  <c:v>79.7</c:v>
                </c:pt>
                <c:pt idx="698">
                  <c:v>79.8</c:v>
                </c:pt>
                <c:pt idx="699">
                  <c:v>79.900000000000006</c:v>
                </c:pt>
                <c:pt idx="700">
                  <c:v>80</c:v>
                </c:pt>
                <c:pt idx="701">
                  <c:v>80.100000000000009</c:v>
                </c:pt>
                <c:pt idx="702">
                  <c:v>80.2</c:v>
                </c:pt>
                <c:pt idx="703">
                  <c:v>80.3</c:v>
                </c:pt>
                <c:pt idx="704">
                  <c:v>80.400000000000006</c:v>
                </c:pt>
                <c:pt idx="705">
                  <c:v>80.5</c:v>
                </c:pt>
                <c:pt idx="706">
                  <c:v>80.600000000000009</c:v>
                </c:pt>
                <c:pt idx="707">
                  <c:v>80.7</c:v>
                </c:pt>
                <c:pt idx="708">
                  <c:v>80.8</c:v>
                </c:pt>
                <c:pt idx="709">
                  <c:v>80.900000000000006</c:v>
                </c:pt>
                <c:pt idx="710">
                  <c:v>81</c:v>
                </c:pt>
                <c:pt idx="711">
                  <c:v>81.100000000000009</c:v>
                </c:pt>
                <c:pt idx="712">
                  <c:v>81.2</c:v>
                </c:pt>
                <c:pt idx="713">
                  <c:v>81.3</c:v>
                </c:pt>
                <c:pt idx="714">
                  <c:v>81.400000000000006</c:v>
                </c:pt>
                <c:pt idx="715">
                  <c:v>81.5</c:v>
                </c:pt>
                <c:pt idx="716">
                  <c:v>81.600000000000009</c:v>
                </c:pt>
                <c:pt idx="717">
                  <c:v>81.7</c:v>
                </c:pt>
                <c:pt idx="718">
                  <c:v>81.8</c:v>
                </c:pt>
                <c:pt idx="719">
                  <c:v>81.900000000000006</c:v>
                </c:pt>
                <c:pt idx="720">
                  <c:v>82</c:v>
                </c:pt>
                <c:pt idx="721">
                  <c:v>82.100000000000009</c:v>
                </c:pt>
                <c:pt idx="722">
                  <c:v>82.2</c:v>
                </c:pt>
                <c:pt idx="723">
                  <c:v>82.3</c:v>
                </c:pt>
                <c:pt idx="724">
                  <c:v>82.4</c:v>
                </c:pt>
                <c:pt idx="725">
                  <c:v>82.5</c:v>
                </c:pt>
                <c:pt idx="726">
                  <c:v>82.600000000000009</c:v>
                </c:pt>
                <c:pt idx="727">
                  <c:v>82.7</c:v>
                </c:pt>
                <c:pt idx="728">
                  <c:v>82.8</c:v>
                </c:pt>
                <c:pt idx="729">
                  <c:v>82.9</c:v>
                </c:pt>
                <c:pt idx="730">
                  <c:v>83</c:v>
                </c:pt>
                <c:pt idx="731">
                  <c:v>83.100000000000009</c:v>
                </c:pt>
                <c:pt idx="732">
                  <c:v>83.2</c:v>
                </c:pt>
                <c:pt idx="733">
                  <c:v>83.3</c:v>
                </c:pt>
                <c:pt idx="734">
                  <c:v>83.4</c:v>
                </c:pt>
                <c:pt idx="735">
                  <c:v>83.5</c:v>
                </c:pt>
                <c:pt idx="736">
                  <c:v>83.600000000000009</c:v>
                </c:pt>
                <c:pt idx="737">
                  <c:v>83.7</c:v>
                </c:pt>
                <c:pt idx="738">
                  <c:v>83.8</c:v>
                </c:pt>
                <c:pt idx="739">
                  <c:v>83.9</c:v>
                </c:pt>
                <c:pt idx="740">
                  <c:v>84</c:v>
                </c:pt>
                <c:pt idx="741">
                  <c:v>84.100000000000009</c:v>
                </c:pt>
                <c:pt idx="742">
                  <c:v>84.2</c:v>
                </c:pt>
                <c:pt idx="743">
                  <c:v>84.3</c:v>
                </c:pt>
                <c:pt idx="744">
                  <c:v>84.4</c:v>
                </c:pt>
                <c:pt idx="745">
                  <c:v>84.5</c:v>
                </c:pt>
                <c:pt idx="746">
                  <c:v>84.600000000000009</c:v>
                </c:pt>
                <c:pt idx="747">
                  <c:v>84.7</c:v>
                </c:pt>
                <c:pt idx="748">
                  <c:v>84.8</c:v>
                </c:pt>
                <c:pt idx="749">
                  <c:v>84.9</c:v>
                </c:pt>
                <c:pt idx="750">
                  <c:v>85</c:v>
                </c:pt>
                <c:pt idx="751">
                  <c:v>85.100000000000009</c:v>
                </c:pt>
                <c:pt idx="752">
                  <c:v>85.2</c:v>
                </c:pt>
                <c:pt idx="753">
                  <c:v>85.3</c:v>
                </c:pt>
                <c:pt idx="754">
                  <c:v>85.4</c:v>
                </c:pt>
                <c:pt idx="755">
                  <c:v>85.5</c:v>
                </c:pt>
                <c:pt idx="756">
                  <c:v>85.600000000000009</c:v>
                </c:pt>
                <c:pt idx="757">
                  <c:v>85.7</c:v>
                </c:pt>
                <c:pt idx="758">
                  <c:v>85.8</c:v>
                </c:pt>
                <c:pt idx="759">
                  <c:v>85.9</c:v>
                </c:pt>
                <c:pt idx="760">
                  <c:v>86</c:v>
                </c:pt>
                <c:pt idx="761">
                  <c:v>86.100000000000009</c:v>
                </c:pt>
                <c:pt idx="762">
                  <c:v>86.2</c:v>
                </c:pt>
                <c:pt idx="763">
                  <c:v>86.3</c:v>
                </c:pt>
                <c:pt idx="764">
                  <c:v>86.4</c:v>
                </c:pt>
                <c:pt idx="765">
                  <c:v>86.5</c:v>
                </c:pt>
                <c:pt idx="766">
                  <c:v>86.600000000000009</c:v>
                </c:pt>
                <c:pt idx="767">
                  <c:v>86.7</c:v>
                </c:pt>
                <c:pt idx="768">
                  <c:v>86.800000000000011</c:v>
                </c:pt>
                <c:pt idx="769">
                  <c:v>86.9</c:v>
                </c:pt>
                <c:pt idx="770">
                  <c:v>87</c:v>
                </c:pt>
                <c:pt idx="771">
                  <c:v>87.100000000000009</c:v>
                </c:pt>
                <c:pt idx="772">
                  <c:v>87.2</c:v>
                </c:pt>
                <c:pt idx="773">
                  <c:v>87.300000000000011</c:v>
                </c:pt>
                <c:pt idx="774">
                  <c:v>87.4</c:v>
                </c:pt>
                <c:pt idx="775">
                  <c:v>87.5</c:v>
                </c:pt>
                <c:pt idx="776">
                  <c:v>87.600000000000009</c:v>
                </c:pt>
                <c:pt idx="777">
                  <c:v>87.7</c:v>
                </c:pt>
                <c:pt idx="778">
                  <c:v>87.800000000000011</c:v>
                </c:pt>
                <c:pt idx="779">
                  <c:v>87.9</c:v>
                </c:pt>
                <c:pt idx="780">
                  <c:v>88</c:v>
                </c:pt>
                <c:pt idx="781">
                  <c:v>88.100000000000009</c:v>
                </c:pt>
                <c:pt idx="782">
                  <c:v>88.2</c:v>
                </c:pt>
                <c:pt idx="783">
                  <c:v>88.300000000000011</c:v>
                </c:pt>
                <c:pt idx="784">
                  <c:v>88.4</c:v>
                </c:pt>
                <c:pt idx="785">
                  <c:v>88.5</c:v>
                </c:pt>
                <c:pt idx="786">
                  <c:v>88.600000000000009</c:v>
                </c:pt>
                <c:pt idx="787">
                  <c:v>88.7</c:v>
                </c:pt>
                <c:pt idx="788">
                  <c:v>88.800000000000011</c:v>
                </c:pt>
                <c:pt idx="789">
                  <c:v>88.9</c:v>
                </c:pt>
                <c:pt idx="790">
                  <c:v>89</c:v>
                </c:pt>
                <c:pt idx="791">
                  <c:v>89.100000000000009</c:v>
                </c:pt>
                <c:pt idx="792">
                  <c:v>89.2</c:v>
                </c:pt>
                <c:pt idx="793">
                  <c:v>89.300000000000011</c:v>
                </c:pt>
                <c:pt idx="794">
                  <c:v>89.4</c:v>
                </c:pt>
                <c:pt idx="795">
                  <c:v>89.5</c:v>
                </c:pt>
                <c:pt idx="796">
                  <c:v>89.600000000000009</c:v>
                </c:pt>
                <c:pt idx="797">
                  <c:v>89.7</c:v>
                </c:pt>
                <c:pt idx="798">
                  <c:v>89.800000000000011</c:v>
                </c:pt>
                <c:pt idx="799">
                  <c:v>89.9</c:v>
                </c:pt>
                <c:pt idx="800">
                  <c:v>90</c:v>
                </c:pt>
                <c:pt idx="801">
                  <c:v>90.100000000000009</c:v>
                </c:pt>
                <c:pt idx="802">
                  <c:v>90.2</c:v>
                </c:pt>
                <c:pt idx="803">
                  <c:v>90.300000000000011</c:v>
                </c:pt>
                <c:pt idx="804">
                  <c:v>90.4</c:v>
                </c:pt>
                <c:pt idx="805">
                  <c:v>90.5</c:v>
                </c:pt>
                <c:pt idx="806">
                  <c:v>90.600000000000009</c:v>
                </c:pt>
                <c:pt idx="807">
                  <c:v>90.7</c:v>
                </c:pt>
                <c:pt idx="808">
                  <c:v>90.800000000000011</c:v>
                </c:pt>
                <c:pt idx="809">
                  <c:v>90.9</c:v>
                </c:pt>
                <c:pt idx="810">
                  <c:v>91</c:v>
                </c:pt>
                <c:pt idx="811">
                  <c:v>91.100000000000009</c:v>
                </c:pt>
                <c:pt idx="812">
                  <c:v>91.2</c:v>
                </c:pt>
                <c:pt idx="813">
                  <c:v>91.300000000000011</c:v>
                </c:pt>
                <c:pt idx="814">
                  <c:v>91.4</c:v>
                </c:pt>
                <c:pt idx="815">
                  <c:v>91.5</c:v>
                </c:pt>
                <c:pt idx="816">
                  <c:v>91.600000000000009</c:v>
                </c:pt>
                <c:pt idx="817">
                  <c:v>91.7</c:v>
                </c:pt>
                <c:pt idx="818">
                  <c:v>91.800000000000011</c:v>
                </c:pt>
                <c:pt idx="819">
                  <c:v>91.9</c:v>
                </c:pt>
                <c:pt idx="820">
                  <c:v>92</c:v>
                </c:pt>
                <c:pt idx="821">
                  <c:v>92.100000000000009</c:v>
                </c:pt>
                <c:pt idx="822">
                  <c:v>92.2</c:v>
                </c:pt>
                <c:pt idx="823">
                  <c:v>92.300000000000011</c:v>
                </c:pt>
                <c:pt idx="824">
                  <c:v>92.4</c:v>
                </c:pt>
                <c:pt idx="825">
                  <c:v>92.5</c:v>
                </c:pt>
                <c:pt idx="826">
                  <c:v>92.600000000000009</c:v>
                </c:pt>
                <c:pt idx="827">
                  <c:v>92.7</c:v>
                </c:pt>
                <c:pt idx="828">
                  <c:v>92.800000000000011</c:v>
                </c:pt>
                <c:pt idx="829">
                  <c:v>92.9</c:v>
                </c:pt>
                <c:pt idx="830">
                  <c:v>93</c:v>
                </c:pt>
                <c:pt idx="831">
                  <c:v>93.100000000000009</c:v>
                </c:pt>
                <c:pt idx="832">
                  <c:v>93.2</c:v>
                </c:pt>
                <c:pt idx="833">
                  <c:v>93.300000000000011</c:v>
                </c:pt>
                <c:pt idx="834">
                  <c:v>93.4</c:v>
                </c:pt>
                <c:pt idx="835">
                  <c:v>93.5</c:v>
                </c:pt>
                <c:pt idx="836">
                  <c:v>93.600000000000009</c:v>
                </c:pt>
                <c:pt idx="837">
                  <c:v>93.7</c:v>
                </c:pt>
                <c:pt idx="838">
                  <c:v>93.800000000000011</c:v>
                </c:pt>
                <c:pt idx="839">
                  <c:v>93.9</c:v>
                </c:pt>
                <c:pt idx="840">
                  <c:v>94</c:v>
                </c:pt>
                <c:pt idx="841">
                  <c:v>94.100000000000009</c:v>
                </c:pt>
                <c:pt idx="842">
                  <c:v>94.2</c:v>
                </c:pt>
                <c:pt idx="843">
                  <c:v>94.300000000000011</c:v>
                </c:pt>
                <c:pt idx="844">
                  <c:v>94.4</c:v>
                </c:pt>
                <c:pt idx="845">
                  <c:v>94.5</c:v>
                </c:pt>
                <c:pt idx="846">
                  <c:v>94.600000000000009</c:v>
                </c:pt>
                <c:pt idx="847">
                  <c:v>94.7</c:v>
                </c:pt>
                <c:pt idx="848">
                  <c:v>94.800000000000011</c:v>
                </c:pt>
                <c:pt idx="849">
                  <c:v>94.9</c:v>
                </c:pt>
                <c:pt idx="850">
                  <c:v>95</c:v>
                </c:pt>
                <c:pt idx="851">
                  <c:v>95.100000000000009</c:v>
                </c:pt>
                <c:pt idx="852">
                  <c:v>95.2</c:v>
                </c:pt>
                <c:pt idx="853">
                  <c:v>95.300000000000011</c:v>
                </c:pt>
                <c:pt idx="854">
                  <c:v>95.4</c:v>
                </c:pt>
                <c:pt idx="855">
                  <c:v>95.5</c:v>
                </c:pt>
                <c:pt idx="856">
                  <c:v>95.600000000000009</c:v>
                </c:pt>
                <c:pt idx="857">
                  <c:v>95.7</c:v>
                </c:pt>
                <c:pt idx="858">
                  <c:v>95.800000000000011</c:v>
                </c:pt>
                <c:pt idx="859">
                  <c:v>95.9</c:v>
                </c:pt>
                <c:pt idx="860">
                  <c:v>96</c:v>
                </c:pt>
                <c:pt idx="861">
                  <c:v>96.100000000000009</c:v>
                </c:pt>
                <c:pt idx="862">
                  <c:v>96.2</c:v>
                </c:pt>
                <c:pt idx="863">
                  <c:v>96.300000000000011</c:v>
                </c:pt>
                <c:pt idx="864">
                  <c:v>96.4</c:v>
                </c:pt>
                <c:pt idx="865">
                  <c:v>96.5</c:v>
                </c:pt>
                <c:pt idx="866">
                  <c:v>96.600000000000009</c:v>
                </c:pt>
                <c:pt idx="867">
                  <c:v>96.7</c:v>
                </c:pt>
                <c:pt idx="868">
                  <c:v>96.800000000000011</c:v>
                </c:pt>
                <c:pt idx="869">
                  <c:v>96.9</c:v>
                </c:pt>
                <c:pt idx="870">
                  <c:v>97</c:v>
                </c:pt>
                <c:pt idx="871">
                  <c:v>97.100000000000009</c:v>
                </c:pt>
                <c:pt idx="872">
                  <c:v>97.2</c:v>
                </c:pt>
                <c:pt idx="873">
                  <c:v>97.300000000000011</c:v>
                </c:pt>
                <c:pt idx="874">
                  <c:v>97.4</c:v>
                </c:pt>
                <c:pt idx="875">
                  <c:v>97.5</c:v>
                </c:pt>
                <c:pt idx="876">
                  <c:v>97.600000000000009</c:v>
                </c:pt>
                <c:pt idx="877">
                  <c:v>97.7</c:v>
                </c:pt>
                <c:pt idx="878">
                  <c:v>97.800000000000011</c:v>
                </c:pt>
                <c:pt idx="879">
                  <c:v>97.9</c:v>
                </c:pt>
                <c:pt idx="880">
                  <c:v>98</c:v>
                </c:pt>
                <c:pt idx="881">
                  <c:v>98.100000000000009</c:v>
                </c:pt>
                <c:pt idx="882">
                  <c:v>98.2</c:v>
                </c:pt>
                <c:pt idx="883">
                  <c:v>98.300000000000011</c:v>
                </c:pt>
                <c:pt idx="884">
                  <c:v>98.4</c:v>
                </c:pt>
                <c:pt idx="885">
                  <c:v>98.5</c:v>
                </c:pt>
                <c:pt idx="886">
                  <c:v>98.600000000000009</c:v>
                </c:pt>
                <c:pt idx="887">
                  <c:v>98.7</c:v>
                </c:pt>
                <c:pt idx="888">
                  <c:v>98.800000000000011</c:v>
                </c:pt>
                <c:pt idx="889">
                  <c:v>98.9</c:v>
                </c:pt>
                <c:pt idx="890">
                  <c:v>99</c:v>
                </c:pt>
                <c:pt idx="891">
                  <c:v>99.100000000000009</c:v>
                </c:pt>
                <c:pt idx="892">
                  <c:v>99.2</c:v>
                </c:pt>
                <c:pt idx="893">
                  <c:v>99.300000000000011</c:v>
                </c:pt>
                <c:pt idx="894">
                  <c:v>99.4</c:v>
                </c:pt>
                <c:pt idx="895">
                  <c:v>99.5</c:v>
                </c:pt>
                <c:pt idx="896">
                  <c:v>99.600000000000009</c:v>
                </c:pt>
                <c:pt idx="897">
                  <c:v>99.7</c:v>
                </c:pt>
                <c:pt idx="898">
                  <c:v>99.800000000000011</c:v>
                </c:pt>
                <c:pt idx="899">
                  <c:v>99.9</c:v>
                </c:pt>
                <c:pt idx="900">
                  <c:v>100</c:v>
                </c:pt>
                <c:pt idx="901">
                  <c:v>100.10000000000001</c:v>
                </c:pt>
                <c:pt idx="902">
                  <c:v>100.2</c:v>
                </c:pt>
                <c:pt idx="903">
                  <c:v>100.30000000000001</c:v>
                </c:pt>
                <c:pt idx="904">
                  <c:v>100.4</c:v>
                </c:pt>
                <c:pt idx="905">
                  <c:v>100.5</c:v>
                </c:pt>
                <c:pt idx="906">
                  <c:v>100.60000000000001</c:v>
                </c:pt>
                <c:pt idx="907">
                  <c:v>100.7</c:v>
                </c:pt>
                <c:pt idx="908">
                  <c:v>100.80000000000001</c:v>
                </c:pt>
                <c:pt idx="909">
                  <c:v>100.9</c:v>
                </c:pt>
                <c:pt idx="910">
                  <c:v>101</c:v>
                </c:pt>
                <c:pt idx="911">
                  <c:v>101.10000000000001</c:v>
                </c:pt>
                <c:pt idx="912">
                  <c:v>101.2</c:v>
                </c:pt>
                <c:pt idx="913">
                  <c:v>101.30000000000001</c:v>
                </c:pt>
                <c:pt idx="914">
                  <c:v>101.4</c:v>
                </c:pt>
                <c:pt idx="915">
                  <c:v>101.5</c:v>
                </c:pt>
                <c:pt idx="916">
                  <c:v>101.60000000000001</c:v>
                </c:pt>
                <c:pt idx="917">
                  <c:v>101.7</c:v>
                </c:pt>
                <c:pt idx="918">
                  <c:v>101.80000000000001</c:v>
                </c:pt>
                <c:pt idx="919">
                  <c:v>101.9</c:v>
                </c:pt>
                <c:pt idx="920">
                  <c:v>102</c:v>
                </c:pt>
                <c:pt idx="921">
                  <c:v>102.10000000000001</c:v>
                </c:pt>
                <c:pt idx="922">
                  <c:v>102.2</c:v>
                </c:pt>
                <c:pt idx="923">
                  <c:v>102.30000000000001</c:v>
                </c:pt>
                <c:pt idx="924">
                  <c:v>102.4</c:v>
                </c:pt>
                <c:pt idx="925">
                  <c:v>102.5</c:v>
                </c:pt>
                <c:pt idx="926">
                  <c:v>102.60000000000001</c:v>
                </c:pt>
                <c:pt idx="927">
                  <c:v>102.7</c:v>
                </c:pt>
                <c:pt idx="928">
                  <c:v>102.80000000000001</c:v>
                </c:pt>
                <c:pt idx="929">
                  <c:v>102.9</c:v>
                </c:pt>
                <c:pt idx="930">
                  <c:v>103</c:v>
                </c:pt>
                <c:pt idx="931">
                  <c:v>103.10000000000001</c:v>
                </c:pt>
                <c:pt idx="932">
                  <c:v>103.2</c:v>
                </c:pt>
                <c:pt idx="933">
                  <c:v>103.30000000000001</c:v>
                </c:pt>
                <c:pt idx="934">
                  <c:v>103.4</c:v>
                </c:pt>
                <c:pt idx="935">
                  <c:v>103.5</c:v>
                </c:pt>
                <c:pt idx="936">
                  <c:v>103.60000000000001</c:v>
                </c:pt>
                <c:pt idx="937">
                  <c:v>103.7</c:v>
                </c:pt>
                <c:pt idx="938">
                  <c:v>103.80000000000001</c:v>
                </c:pt>
                <c:pt idx="939">
                  <c:v>103.9</c:v>
                </c:pt>
                <c:pt idx="940">
                  <c:v>104</c:v>
                </c:pt>
                <c:pt idx="941">
                  <c:v>104.10000000000001</c:v>
                </c:pt>
                <c:pt idx="942">
                  <c:v>104.2</c:v>
                </c:pt>
                <c:pt idx="943">
                  <c:v>104.30000000000001</c:v>
                </c:pt>
                <c:pt idx="944">
                  <c:v>104.4</c:v>
                </c:pt>
                <c:pt idx="945">
                  <c:v>104.5</c:v>
                </c:pt>
                <c:pt idx="946">
                  <c:v>104.60000000000001</c:v>
                </c:pt>
                <c:pt idx="947">
                  <c:v>104.7</c:v>
                </c:pt>
                <c:pt idx="948">
                  <c:v>104.80000000000001</c:v>
                </c:pt>
                <c:pt idx="949">
                  <c:v>104.9</c:v>
                </c:pt>
                <c:pt idx="950">
                  <c:v>105</c:v>
                </c:pt>
                <c:pt idx="951">
                  <c:v>105.10000000000001</c:v>
                </c:pt>
                <c:pt idx="952">
                  <c:v>105.2</c:v>
                </c:pt>
                <c:pt idx="953">
                  <c:v>105.30000000000001</c:v>
                </c:pt>
                <c:pt idx="954">
                  <c:v>105.4</c:v>
                </c:pt>
                <c:pt idx="955">
                  <c:v>105.5</c:v>
                </c:pt>
                <c:pt idx="956">
                  <c:v>105.60000000000001</c:v>
                </c:pt>
                <c:pt idx="957">
                  <c:v>105.7</c:v>
                </c:pt>
                <c:pt idx="958">
                  <c:v>105.80000000000001</c:v>
                </c:pt>
                <c:pt idx="959">
                  <c:v>105.9</c:v>
                </c:pt>
                <c:pt idx="960">
                  <c:v>106</c:v>
                </c:pt>
                <c:pt idx="961">
                  <c:v>106.10000000000001</c:v>
                </c:pt>
                <c:pt idx="962">
                  <c:v>106.2</c:v>
                </c:pt>
                <c:pt idx="963">
                  <c:v>106.30000000000001</c:v>
                </c:pt>
                <c:pt idx="964">
                  <c:v>106.4</c:v>
                </c:pt>
                <c:pt idx="965">
                  <c:v>106.5</c:v>
                </c:pt>
                <c:pt idx="966">
                  <c:v>106.60000000000001</c:v>
                </c:pt>
                <c:pt idx="967">
                  <c:v>106.7</c:v>
                </c:pt>
                <c:pt idx="968">
                  <c:v>106.80000000000001</c:v>
                </c:pt>
                <c:pt idx="969">
                  <c:v>106.9</c:v>
                </c:pt>
                <c:pt idx="970">
                  <c:v>107</c:v>
                </c:pt>
                <c:pt idx="971">
                  <c:v>107.10000000000001</c:v>
                </c:pt>
                <c:pt idx="972">
                  <c:v>107.2</c:v>
                </c:pt>
                <c:pt idx="973">
                  <c:v>107.30000000000001</c:v>
                </c:pt>
                <c:pt idx="974">
                  <c:v>107.4</c:v>
                </c:pt>
                <c:pt idx="975">
                  <c:v>107.5</c:v>
                </c:pt>
                <c:pt idx="976">
                  <c:v>107.60000000000001</c:v>
                </c:pt>
                <c:pt idx="977">
                  <c:v>107.7</c:v>
                </c:pt>
                <c:pt idx="978">
                  <c:v>107.80000000000001</c:v>
                </c:pt>
                <c:pt idx="979">
                  <c:v>107.9</c:v>
                </c:pt>
                <c:pt idx="980">
                  <c:v>108</c:v>
                </c:pt>
                <c:pt idx="981">
                  <c:v>108.10000000000001</c:v>
                </c:pt>
                <c:pt idx="982">
                  <c:v>108.2</c:v>
                </c:pt>
                <c:pt idx="983">
                  <c:v>108.30000000000001</c:v>
                </c:pt>
                <c:pt idx="984">
                  <c:v>108.4</c:v>
                </c:pt>
                <c:pt idx="985">
                  <c:v>108.5</c:v>
                </c:pt>
                <c:pt idx="986">
                  <c:v>108.60000000000001</c:v>
                </c:pt>
                <c:pt idx="987">
                  <c:v>108.7</c:v>
                </c:pt>
                <c:pt idx="988">
                  <c:v>108.80000000000001</c:v>
                </c:pt>
                <c:pt idx="989">
                  <c:v>108.9</c:v>
                </c:pt>
                <c:pt idx="990">
                  <c:v>109</c:v>
                </c:pt>
                <c:pt idx="991">
                  <c:v>109.10000000000001</c:v>
                </c:pt>
                <c:pt idx="992">
                  <c:v>109.2</c:v>
                </c:pt>
                <c:pt idx="993">
                  <c:v>109.30000000000001</c:v>
                </c:pt>
                <c:pt idx="994">
                  <c:v>109.4</c:v>
                </c:pt>
                <c:pt idx="995">
                  <c:v>109.5</c:v>
                </c:pt>
                <c:pt idx="996">
                  <c:v>109.60000000000001</c:v>
                </c:pt>
                <c:pt idx="997">
                  <c:v>109.7</c:v>
                </c:pt>
                <c:pt idx="998">
                  <c:v>109.80000000000001</c:v>
                </c:pt>
                <c:pt idx="999">
                  <c:v>109.9</c:v>
                </c:pt>
                <c:pt idx="1000">
                  <c:v>110</c:v>
                </c:pt>
                <c:pt idx="1001">
                  <c:v>110.10000000000001</c:v>
                </c:pt>
                <c:pt idx="1002">
                  <c:v>110.2</c:v>
                </c:pt>
                <c:pt idx="1003">
                  <c:v>110.30000000000001</c:v>
                </c:pt>
                <c:pt idx="1004">
                  <c:v>110.4</c:v>
                </c:pt>
                <c:pt idx="1005">
                  <c:v>110.5</c:v>
                </c:pt>
                <c:pt idx="1006">
                  <c:v>110.60000000000001</c:v>
                </c:pt>
                <c:pt idx="1007">
                  <c:v>110.7</c:v>
                </c:pt>
                <c:pt idx="1008">
                  <c:v>110.80000000000001</c:v>
                </c:pt>
                <c:pt idx="1009">
                  <c:v>110.9</c:v>
                </c:pt>
                <c:pt idx="1010">
                  <c:v>111</c:v>
                </c:pt>
                <c:pt idx="1011">
                  <c:v>111.10000000000001</c:v>
                </c:pt>
                <c:pt idx="1012">
                  <c:v>111.2</c:v>
                </c:pt>
                <c:pt idx="1013">
                  <c:v>111.30000000000001</c:v>
                </c:pt>
                <c:pt idx="1014">
                  <c:v>111.4</c:v>
                </c:pt>
                <c:pt idx="1015">
                  <c:v>111.5</c:v>
                </c:pt>
                <c:pt idx="1016">
                  <c:v>111.60000000000001</c:v>
                </c:pt>
                <c:pt idx="1017">
                  <c:v>111.7</c:v>
                </c:pt>
                <c:pt idx="1018">
                  <c:v>111.80000000000001</c:v>
                </c:pt>
                <c:pt idx="1019">
                  <c:v>111.9</c:v>
                </c:pt>
                <c:pt idx="1020">
                  <c:v>112</c:v>
                </c:pt>
                <c:pt idx="1021">
                  <c:v>112.10000000000001</c:v>
                </c:pt>
                <c:pt idx="1022">
                  <c:v>112.2</c:v>
                </c:pt>
                <c:pt idx="1023">
                  <c:v>112.30000000000001</c:v>
                </c:pt>
                <c:pt idx="1024">
                  <c:v>112.4</c:v>
                </c:pt>
                <c:pt idx="1025">
                  <c:v>112.5</c:v>
                </c:pt>
                <c:pt idx="1026">
                  <c:v>112.60000000000001</c:v>
                </c:pt>
                <c:pt idx="1027">
                  <c:v>112.7</c:v>
                </c:pt>
                <c:pt idx="1028">
                  <c:v>112.80000000000001</c:v>
                </c:pt>
                <c:pt idx="1029">
                  <c:v>112.9</c:v>
                </c:pt>
                <c:pt idx="1030">
                  <c:v>113</c:v>
                </c:pt>
                <c:pt idx="1031">
                  <c:v>113.10000000000001</c:v>
                </c:pt>
                <c:pt idx="1032">
                  <c:v>113.2</c:v>
                </c:pt>
                <c:pt idx="1033">
                  <c:v>113.30000000000001</c:v>
                </c:pt>
                <c:pt idx="1034">
                  <c:v>113.4</c:v>
                </c:pt>
                <c:pt idx="1035">
                  <c:v>113.5</c:v>
                </c:pt>
                <c:pt idx="1036">
                  <c:v>113.60000000000001</c:v>
                </c:pt>
                <c:pt idx="1037">
                  <c:v>113.7</c:v>
                </c:pt>
                <c:pt idx="1038">
                  <c:v>113.80000000000001</c:v>
                </c:pt>
                <c:pt idx="1039">
                  <c:v>113.9</c:v>
                </c:pt>
                <c:pt idx="1040">
                  <c:v>114</c:v>
                </c:pt>
                <c:pt idx="1041">
                  <c:v>114.10000000000001</c:v>
                </c:pt>
                <c:pt idx="1042">
                  <c:v>114.2</c:v>
                </c:pt>
                <c:pt idx="1043">
                  <c:v>114.30000000000001</c:v>
                </c:pt>
                <c:pt idx="1044">
                  <c:v>114.4</c:v>
                </c:pt>
                <c:pt idx="1045">
                  <c:v>114.5</c:v>
                </c:pt>
                <c:pt idx="1046">
                  <c:v>114.60000000000001</c:v>
                </c:pt>
                <c:pt idx="1047">
                  <c:v>114.7</c:v>
                </c:pt>
                <c:pt idx="1048">
                  <c:v>114.80000000000001</c:v>
                </c:pt>
                <c:pt idx="1049">
                  <c:v>114.9</c:v>
                </c:pt>
                <c:pt idx="1050">
                  <c:v>115</c:v>
                </c:pt>
                <c:pt idx="1051">
                  <c:v>115.10000000000001</c:v>
                </c:pt>
                <c:pt idx="1052">
                  <c:v>115.2</c:v>
                </c:pt>
                <c:pt idx="1053">
                  <c:v>115.30000000000001</c:v>
                </c:pt>
                <c:pt idx="1054">
                  <c:v>115.4</c:v>
                </c:pt>
                <c:pt idx="1055">
                  <c:v>115.5</c:v>
                </c:pt>
                <c:pt idx="1056">
                  <c:v>115.60000000000001</c:v>
                </c:pt>
                <c:pt idx="1057">
                  <c:v>115.7</c:v>
                </c:pt>
                <c:pt idx="1058">
                  <c:v>115.80000000000001</c:v>
                </c:pt>
                <c:pt idx="1059">
                  <c:v>115.9</c:v>
                </c:pt>
                <c:pt idx="1060">
                  <c:v>116</c:v>
                </c:pt>
                <c:pt idx="1061">
                  <c:v>116.10000000000001</c:v>
                </c:pt>
                <c:pt idx="1062">
                  <c:v>116.2</c:v>
                </c:pt>
                <c:pt idx="1063">
                  <c:v>116.30000000000001</c:v>
                </c:pt>
                <c:pt idx="1064">
                  <c:v>116.4</c:v>
                </c:pt>
                <c:pt idx="1065">
                  <c:v>116.5</c:v>
                </c:pt>
                <c:pt idx="1066">
                  <c:v>116.60000000000001</c:v>
                </c:pt>
                <c:pt idx="1067">
                  <c:v>116.7</c:v>
                </c:pt>
                <c:pt idx="1068">
                  <c:v>116.80000000000001</c:v>
                </c:pt>
                <c:pt idx="1069">
                  <c:v>116.9</c:v>
                </c:pt>
                <c:pt idx="1070">
                  <c:v>117</c:v>
                </c:pt>
                <c:pt idx="1071">
                  <c:v>117.10000000000001</c:v>
                </c:pt>
                <c:pt idx="1072">
                  <c:v>117.2</c:v>
                </c:pt>
                <c:pt idx="1073">
                  <c:v>117.30000000000001</c:v>
                </c:pt>
                <c:pt idx="1074">
                  <c:v>117.4</c:v>
                </c:pt>
                <c:pt idx="1075">
                  <c:v>117.5</c:v>
                </c:pt>
                <c:pt idx="1076">
                  <c:v>117.60000000000001</c:v>
                </c:pt>
                <c:pt idx="1077">
                  <c:v>117.7</c:v>
                </c:pt>
                <c:pt idx="1078">
                  <c:v>117.80000000000001</c:v>
                </c:pt>
                <c:pt idx="1079">
                  <c:v>117.9</c:v>
                </c:pt>
                <c:pt idx="1080">
                  <c:v>118</c:v>
                </c:pt>
                <c:pt idx="1081">
                  <c:v>118.10000000000001</c:v>
                </c:pt>
                <c:pt idx="1082">
                  <c:v>118.2</c:v>
                </c:pt>
                <c:pt idx="1083">
                  <c:v>118.30000000000001</c:v>
                </c:pt>
                <c:pt idx="1084">
                  <c:v>118.4</c:v>
                </c:pt>
                <c:pt idx="1085">
                  <c:v>118.5</c:v>
                </c:pt>
                <c:pt idx="1086">
                  <c:v>118.60000000000001</c:v>
                </c:pt>
                <c:pt idx="1087">
                  <c:v>118.7</c:v>
                </c:pt>
                <c:pt idx="1088">
                  <c:v>118.80000000000001</c:v>
                </c:pt>
                <c:pt idx="1089">
                  <c:v>118.9</c:v>
                </c:pt>
                <c:pt idx="1090">
                  <c:v>119</c:v>
                </c:pt>
                <c:pt idx="1091">
                  <c:v>119.10000000000001</c:v>
                </c:pt>
                <c:pt idx="1092">
                  <c:v>119.2</c:v>
                </c:pt>
                <c:pt idx="1093">
                  <c:v>119.30000000000001</c:v>
                </c:pt>
                <c:pt idx="1094">
                  <c:v>119.4</c:v>
                </c:pt>
                <c:pt idx="1095">
                  <c:v>119.5</c:v>
                </c:pt>
                <c:pt idx="1096">
                  <c:v>119.60000000000001</c:v>
                </c:pt>
                <c:pt idx="1097">
                  <c:v>119.7</c:v>
                </c:pt>
                <c:pt idx="1098">
                  <c:v>119.80000000000001</c:v>
                </c:pt>
                <c:pt idx="1099">
                  <c:v>119.9</c:v>
                </c:pt>
                <c:pt idx="1100">
                  <c:v>120</c:v>
                </c:pt>
              </c:numCache>
            </c:numRef>
          </c:xVal>
          <c:yVal>
            <c:numRef>
              <c:f>'Ex. 1.2'!$B$5:$B$1105</c:f>
              <c:numCache>
                <c:formatCode>General</c:formatCode>
                <c:ptCount val="1101"/>
                <c:pt idx="0">
                  <c:v>3.2018043441388044E-5</c:v>
                </c:pt>
                <c:pt idx="1">
                  <c:v>3.2809621922192934E-5</c:v>
                </c:pt>
                <c:pt idx="2">
                  <c:v>3.361927628533656E-5</c:v>
                </c:pt>
                <c:pt idx="3">
                  <c:v>3.444737973994262E-5</c:v>
                </c:pt>
                <c:pt idx="4">
                  <c:v>3.5294312206328984E-5</c:v>
                </c:pt>
                <c:pt idx="5">
                  <c:v>3.6160460412946544E-5</c:v>
                </c:pt>
                <c:pt idx="6">
                  <c:v>3.7046217994172136E-5</c:v>
                </c:pt>
                <c:pt idx="7">
                  <c:v>3.7951985588950205E-5</c:v>
                </c:pt>
                <c:pt idx="8">
                  <c:v>3.8878170940277344E-5</c:v>
                </c:pt>
                <c:pt idx="9">
                  <c:v>3.9825188995523874E-5</c:v>
                </c:pt>
                <c:pt idx="10">
                  <c:v>4.0793462007584798E-5</c:v>
                </c:pt>
                <c:pt idx="11">
                  <c:v>4.1783419636854714E-5</c:v>
                </c:pt>
                <c:pt idx="12">
                  <c:v>4.2795499054017674E-5</c:v>
                </c:pt>
                <c:pt idx="13">
                  <c:v>4.3830145043645103E-5</c:v>
                </c:pt>
                <c:pt idx="14">
                  <c:v>4.4887810108592919E-5</c:v>
                </c:pt>
                <c:pt idx="15">
                  <c:v>4.5968954575189053E-5</c:v>
                </c:pt>
                <c:pt idx="16">
                  <c:v>4.7074046699202418E-5</c:v>
                </c:pt>
                <c:pt idx="17">
                  <c:v>4.8203562772583166E-5</c:v>
                </c:pt>
                <c:pt idx="18">
                  <c:v>4.935798723096425E-5</c:v>
                </c:pt>
                <c:pt idx="19">
                  <c:v>5.0537812761914012E-5</c:v>
                </c:pt>
                <c:pt idx="20">
                  <c:v>5.1743540413927261E-5</c:v>
                </c:pt>
                <c:pt idx="21">
                  <c:v>5.2975679706144606E-5</c:v>
                </c:pt>
                <c:pt idx="22">
                  <c:v>5.4234748738787235E-5</c:v>
                </c:pt>
                <c:pt idx="23">
                  <c:v>5.5521274304294237E-5</c:v>
                </c:pt>
                <c:pt idx="24">
                  <c:v>5.6835791999149518E-5</c:v>
                </c:pt>
                <c:pt idx="25">
                  <c:v>5.8178846336384002E-5</c:v>
                </c:pt>
                <c:pt idx="26">
                  <c:v>5.9550990858739822E-5</c:v>
                </c:pt>
                <c:pt idx="27">
                  <c:v>6.0952788252480427E-5</c:v>
                </c:pt>
                <c:pt idx="28">
                  <c:v>6.2384810461831982E-5</c:v>
                </c:pt>
                <c:pt idx="29">
                  <c:v>6.3847638804040197E-5</c:v>
                </c:pt>
                <c:pt idx="30">
                  <c:v>6.5341864085024788E-5</c:v>
                </c:pt>
                <c:pt idx="31">
                  <c:v>6.6868086715615846E-5</c:v>
                </c:pt>
                <c:pt idx="32">
                  <c:v>6.842691682835389E-5</c:v>
                </c:pt>
                <c:pt idx="33">
                  <c:v>7.0018974394834858E-5</c:v>
                </c:pt>
                <c:pt idx="34">
                  <c:v>7.1644889343582373E-5</c:v>
                </c:pt>
                <c:pt idx="35">
                  <c:v>7.3305301678425232E-5</c:v>
                </c:pt>
                <c:pt idx="36">
                  <c:v>7.5000861597363314E-5</c:v>
                </c:pt>
                <c:pt idx="37">
                  <c:v>7.6732229611898962E-5</c:v>
                </c:pt>
                <c:pt idx="38">
                  <c:v>7.850007666681165E-5</c:v>
                </c:pt>
                <c:pt idx="39">
                  <c:v>8.0305084260357871E-5</c:v>
                </c:pt>
                <c:pt idx="40">
                  <c:v>8.2147944564867997E-5</c:v>
                </c:pt>
                <c:pt idx="41">
                  <c:v>8.4029360547721525E-5</c:v>
                </c:pt>
                <c:pt idx="42">
                  <c:v>8.5950046092674886E-5</c:v>
                </c:pt>
                <c:pt idx="43">
                  <c:v>8.7910726121515987E-5</c:v>
                </c:pt>
                <c:pt idx="44">
                  <c:v>8.9912136716023514E-5</c:v>
                </c:pt>
                <c:pt idx="45">
                  <c:v>9.195502524020032E-5</c:v>
                </c:pt>
                <c:pt idx="46">
                  <c:v>9.4040150462758993E-5</c:v>
                </c:pt>
                <c:pt idx="47">
                  <c:v>9.6168282679829053E-5</c:v>
                </c:pt>
                <c:pt idx="48">
                  <c:v>9.8340203837859525E-5</c:v>
                </c:pt>
                <c:pt idx="49">
                  <c:v>1.0055670765668705E-4</c:v>
                </c:pt>
                <c:pt idx="50">
                  <c:v>1.0281859975274034E-4</c:v>
                </c:pt>
                <c:pt idx="51">
                  <c:v>1.0512669776235133E-4</c:v>
                </c:pt>
                <c:pt idx="52">
                  <c:v>1.0748183146514163E-4</c:v>
                </c:pt>
                <c:pt idx="53">
                  <c:v>1.0988484290745346E-4</c:v>
                </c:pt>
                <c:pt idx="54">
                  <c:v>1.1233658652579198E-4</c:v>
                </c:pt>
                <c:pt idx="55">
                  <c:v>1.148379292702454E-4</c:v>
                </c:pt>
                <c:pt idx="56">
                  <c:v>1.1738975072785148E-4</c:v>
                </c:pt>
                <c:pt idx="57">
                  <c:v>1.199929432458737E-4</c:v>
                </c:pt>
                <c:pt idx="58">
                  <c:v>1.2264841205495184E-4</c:v>
                </c:pt>
                <c:pt idx="59">
                  <c:v>1.2535707539209389E-4</c:v>
                </c:pt>
                <c:pt idx="60">
                  <c:v>1.2811986462346725E-4</c:v>
                </c:pt>
                <c:pt idx="61">
                  <c:v>1.3093772436695839E-4</c:v>
                </c:pt>
                <c:pt idx="62">
                  <c:v>1.3381161261445662E-4</c:v>
                </c:pt>
                <c:pt idx="63">
                  <c:v>1.3674250085382624E-4</c:v>
                </c:pt>
                <c:pt idx="64">
                  <c:v>1.3973137419052945E-4</c:v>
                </c:pt>
                <c:pt idx="65">
                  <c:v>1.4277923146885119E-4</c:v>
                </c:pt>
                <c:pt idx="66">
                  <c:v>1.4588708539269531E-4</c:v>
                </c:pt>
                <c:pt idx="67">
                  <c:v>1.4905596264590284E-4</c:v>
                </c:pt>
                <c:pt idx="68">
                  <c:v>1.522869040120514E-4</c:v>
                </c:pt>
                <c:pt idx="69">
                  <c:v>1.555809644936943E-4</c:v>
                </c:pt>
                <c:pt idx="70">
                  <c:v>1.5893921343098936E-4</c:v>
                </c:pt>
                <c:pt idx="71">
                  <c:v>1.6236273461968097E-4</c:v>
                </c:pt>
                <c:pt idx="72">
                  <c:v>1.6585262642837976E-4</c:v>
                </c:pt>
                <c:pt idx="73">
                  <c:v>1.6941000191510145E-4</c:v>
                </c:pt>
                <c:pt idx="74">
                  <c:v>1.7303598894301359E-4</c:v>
                </c:pt>
                <c:pt idx="75">
                  <c:v>1.7673173029534035E-4</c:v>
                </c:pt>
                <c:pt idx="76">
                  <c:v>1.8049838378938034E-4</c:v>
                </c:pt>
                <c:pt idx="77">
                  <c:v>1.8433712238958533E-4</c:v>
                </c:pt>
                <c:pt idx="78">
                  <c:v>1.8824913431965038E-4</c:v>
                </c:pt>
                <c:pt idx="79">
                  <c:v>1.922356231735626E-4</c:v>
                </c:pt>
                <c:pt idx="80">
                  <c:v>1.9629780802555731E-4</c:v>
                </c:pt>
                <c:pt idx="81">
                  <c:v>2.0043692353893024E-4</c:v>
                </c:pt>
                <c:pt idx="82">
                  <c:v>2.0465422007364973E-4</c:v>
                </c:pt>
                <c:pt idx="83">
                  <c:v>2.0895096379271562E-4</c:v>
                </c:pt>
                <c:pt idx="84">
                  <c:v>2.1332843676721272E-4</c:v>
                </c:pt>
                <c:pt idx="85">
                  <c:v>2.1778793707999457E-4</c:v>
                </c:pt>
                <c:pt idx="86">
                  <c:v>2.2233077892795165E-4</c:v>
                </c:pt>
                <c:pt idx="87">
                  <c:v>2.2695829272279894E-4</c:v>
                </c:pt>
                <c:pt idx="88">
                  <c:v>2.3167182519032918E-4</c:v>
                </c:pt>
                <c:pt idx="89">
                  <c:v>2.3647273946806989E-4</c:v>
                </c:pt>
                <c:pt idx="90">
                  <c:v>2.4136241520128577E-4</c:v>
                </c:pt>
                <c:pt idx="91">
                  <c:v>2.4634224863726896E-4</c:v>
                </c:pt>
                <c:pt idx="92">
                  <c:v>2.5141365271785023E-4</c:v>
                </c:pt>
                <c:pt idx="93">
                  <c:v>2.5657805717007584E-4</c:v>
                </c:pt>
                <c:pt idx="94">
                  <c:v>2.6183690859498527E-4</c:v>
                </c:pt>
                <c:pt idx="95">
                  <c:v>2.6719167055442298E-4</c:v>
                </c:pt>
                <c:pt idx="96">
                  <c:v>2.7264382365582826E-4</c:v>
                </c:pt>
                <c:pt idx="97">
                  <c:v>2.7819486563493081E-4</c:v>
                </c:pt>
                <c:pt idx="98">
                  <c:v>2.8384631143629513E-4</c:v>
                </c:pt>
                <c:pt idx="99">
                  <c:v>2.8959969329163908E-4</c:v>
                </c:pt>
                <c:pt idx="100">
                  <c:v>2.9545656079586714E-4</c:v>
                </c:pt>
                <c:pt idx="101">
                  <c:v>3.0141848098074934E-4</c:v>
                </c:pt>
                <c:pt idx="102">
                  <c:v>3.0748703838617781E-4</c:v>
                </c:pt>
                <c:pt idx="103">
                  <c:v>3.1366383512893193E-4</c:v>
                </c:pt>
                <c:pt idx="104">
                  <c:v>3.1995049096888799E-4</c:v>
                </c:pt>
                <c:pt idx="105">
                  <c:v>3.263486433725955E-4</c:v>
                </c:pt>
                <c:pt idx="106">
                  <c:v>3.3285994757415843E-4</c:v>
                </c:pt>
                <c:pt idx="107">
                  <c:v>3.3948607663334692E-4</c:v>
                </c:pt>
                <c:pt idx="108">
                  <c:v>3.4622872149086956E-4</c:v>
                </c:pt>
                <c:pt idx="109">
                  <c:v>3.5308959102073464E-4</c:v>
                </c:pt>
                <c:pt idx="110">
                  <c:v>3.6007041207962535E-4</c:v>
                </c:pt>
                <c:pt idx="111">
                  <c:v>3.6717292955322251E-4</c:v>
                </c:pt>
                <c:pt idx="112">
                  <c:v>3.7439890639939794E-4</c:v>
                </c:pt>
                <c:pt idx="113">
                  <c:v>3.8175012368820089E-4</c:v>
                </c:pt>
                <c:pt idx="114">
                  <c:v>3.8922838063857663E-4</c:v>
                </c:pt>
                <c:pt idx="115">
                  <c:v>3.9683549465172361E-4</c:v>
                </c:pt>
                <c:pt idx="116">
                  <c:v>4.0457330134103495E-4</c:v>
                </c:pt>
                <c:pt idx="117">
                  <c:v>4.1244365455853289E-4</c:v>
                </c:pt>
                <c:pt idx="118">
                  <c:v>4.2044842641772808E-4</c:v>
                </c:pt>
                <c:pt idx="119">
                  <c:v>4.2858950731283318E-4</c:v>
                </c:pt>
                <c:pt idx="120">
                  <c:v>4.3686880593423475E-4</c:v>
                </c:pt>
                <c:pt idx="121">
                  <c:v>4.4528824928017469E-4</c:v>
                </c:pt>
                <c:pt idx="122">
                  <c:v>4.5384978266453966E-4</c:v>
                </c:pt>
                <c:pt idx="123">
                  <c:v>4.6255536972069754E-4</c:v>
                </c:pt>
                <c:pt idx="124">
                  <c:v>4.7140699240129624E-4</c:v>
                </c:pt>
                <c:pt idx="125">
                  <c:v>4.804066509739482E-4</c:v>
                </c:pt>
                <c:pt idx="126">
                  <c:v>4.8955636401272267E-4</c:v>
                </c:pt>
                <c:pt idx="127">
                  <c:v>4.9885816838537089E-4</c:v>
                </c:pt>
                <c:pt idx="128">
                  <c:v>5.0831411923620321E-4</c:v>
                </c:pt>
                <c:pt idx="129">
                  <c:v>5.1792628996454157E-4</c:v>
                </c:pt>
                <c:pt idx="130">
                  <c:v>5.2769677219866452E-4</c:v>
                </c:pt>
                <c:pt idx="131">
                  <c:v>5.3762767576517347E-4</c:v>
                </c:pt>
                <c:pt idx="132">
                  <c:v>5.4772112865370047E-4</c:v>
                </c:pt>
                <c:pt idx="133">
                  <c:v>5.579792769768682E-4</c:v>
                </c:pt>
                <c:pt idx="134">
                  <c:v>5.6840428492544543E-4</c:v>
                </c:pt>
                <c:pt idx="135">
                  <c:v>5.7899833471859361E-4</c:v>
                </c:pt>
                <c:pt idx="136">
                  <c:v>5.8976362654914881E-4</c:v>
                </c:pt>
                <c:pt idx="137">
                  <c:v>6.0070237852384708E-4</c:v>
                </c:pt>
                <c:pt idx="138">
                  <c:v>6.1181682659841943E-4</c:v>
                </c:pt>
                <c:pt idx="139">
                  <c:v>6.2310922450748557E-4</c:v>
                </c:pt>
                <c:pt idx="140">
                  <c:v>6.3458184368914595E-4</c:v>
                </c:pt>
                <c:pt idx="141">
                  <c:v>6.4623697320422685E-4</c:v>
                </c:pt>
                <c:pt idx="142">
                  <c:v>6.5807691965007631E-4</c:v>
                </c:pt>
                <c:pt idx="143">
                  <c:v>6.701040070688424E-4</c:v>
                </c:pt>
                <c:pt idx="144">
                  <c:v>6.8232057685016284E-4</c:v>
                </c:pt>
                <c:pt idx="145">
                  <c:v>6.9472898762817275E-4</c:v>
                </c:pt>
                <c:pt idx="146">
                  <c:v>7.0733161517278062E-4</c:v>
                </c:pt>
                <c:pt idx="147">
                  <c:v>7.201308522751074E-4</c:v>
                </c:pt>
                <c:pt idx="148">
                  <c:v>7.3312910862703814E-4</c:v>
                </c:pt>
                <c:pt idx="149">
                  <c:v>7.4632881069480186E-4</c:v>
                </c:pt>
                <c:pt idx="150">
                  <c:v>7.597324015864961E-4</c:v>
                </c:pt>
                <c:pt idx="151">
                  <c:v>7.7334234091350478E-4</c:v>
                </c:pt>
                <c:pt idx="152">
                  <c:v>7.8716110464571352E-4</c:v>
                </c:pt>
                <c:pt idx="153">
                  <c:v>8.0119118496046961E-4</c:v>
                </c:pt>
                <c:pt idx="154">
                  <c:v>8.1543509008519808E-4</c:v>
                </c:pt>
                <c:pt idx="155">
                  <c:v>8.2989534413361373E-4</c:v>
                </c:pt>
                <c:pt idx="156">
                  <c:v>8.4457448693545795E-4</c:v>
                </c:pt>
                <c:pt idx="157">
                  <c:v>8.5947507385968796E-4</c:v>
                </c:pt>
                <c:pt idx="158">
                  <c:v>8.745996756310486E-4</c:v>
                </c:pt>
                <c:pt idx="159">
                  <c:v>8.899508781399719E-4</c:v>
                </c:pt>
                <c:pt idx="160">
                  <c:v>9.0553128224570749E-4</c:v>
                </c:pt>
                <c:pt idx="161">
                  <c:v>9.2134350357265876E-4</c:v>
                </c:pt>
                <c:pt idx="162">
                  <c:v>9.3739017229982618E-4</c:v>
                </c:pt>
                <c:pt idx="163">
                  <c:v>9.5367393294331271E-4</c:v>
                </c:pt>
                <c:pt idx="164">
                  <c:v>9.7019744413182388E-4</c:v>
                </c:pt>
                <c:pt idx="165">
                  <c:v>9.8696337837508581E-4</c:v>
                </c:pt>
                <c:pt idx="166">
                  <c:v>1.0039744218251633E-3</c:v>
                </c:pt>
                <c:pt idx="167">
                  <c:v>1.0212332740305551E-3</c:v>
                </c:pt>
                <c:pt idx="168">
                  <c:v>1.0387426476830693E-3</c:v>
                </c:pt>
                <c:pt idx="169">
                  <c:v>1.0565052683573887E-3</c:v>
                </c:pt>
                <c:pt idx="170">
                  <c:v>1.0745238742432661E-3</c:v>
                </c:pt>
                <c:pt idx="171">
                  <c:v>1.0928012158703307E-3</c:v>
                </c:pt>
                <c:pt idx="172">
                  <c:v>1.1113400558254039E-3</c:v>
                </c:pt>
                <c:pt idx="173">
                  <c:v>1.1301431684623189E-3</c:v>
                </c:pt>
                <c:pt idx="174">
                  <c:v>1.1492133396041641E-3</c:v>
                </c:pt>
                <c:pt idx="175">
                  <c:v>1.1685533662379028E-3</c:v>
                </c:pt>
                <c:pt idx="176">
                  <c:v>1.1881660562013602E-3</c:v>
                </c:pt>
                <c:pt idx="177">
                  <c:v>1.2080542278624727E-3</c:v>
                </c:pt>
                <c:pt idx="178">
                  <c:v>1.2282207097908031E-3</c:v>
                </c:pt>
                <c:pt idx="179">
                  <c:v>1.2486683404212685E-3</c:v>
                </c:pt>
                <c:pt idx="180">
                  <c:v>1.2693999677100174E-3</c:v>
                </c:pt>
                <c:pt idx="181">
                  <c:v>1.2904184487824641E-3</c:v>
                </c:pt>
                <c:pt idx="182">
                  <c:v>1.3117266495733886E-3</c:v>
                </c:pt>
                <c:pt idx="183">
                  <c:v>1.3333274444591165E-3</c:v>
                </c:pt>
                <c:pt idx="184">
                  <c:v>1.3552237158817237E-3</c:v>
                </c:pt>
                <c:pt idx="185">
                  <c:v>1.3774183539652146E-3</c:v>
                </c:pt>
                <c:pt idx="186">
                  <c:v>1.3999142561237062E-3</c:v>
                </c:pt>
                <c:pt idx="187">
                  <c:v>1.4227143266615189E-3</c:v>
                </c:pt>
                <c:pt idx="188">
                  <c:v>1.4458214763651998E-3</c:v>
                </c:pt>
                <c:pt idx="189">
                  <c:v>1.4692386220874416E-3</c:v>
                </c:pt>
                <c:pt idx="190">
                  <c:v>1.49296868632286E-3</c:v>
                </c:pt>
                <c:pt idx="191">
                  <c:v>1.5170145967756544E-3</c:v>
                </c:pt>
                <c:pt idx="192">
                  <c:v>1.5413792859190788E-3</c:v>
                </c:pt>
                <c:pt idx="193">
                  <c:v>1.5660656905467564E-3</c:v>
                </c:pt>
                <c:pt idx="194">
                  <c:v>1.5910767513158206E-3</c:v>
                </c:pt>
                <c:pt idx="195">
                  <c:v>1.6164154122818239E-3</c:v>
                </c:pt>
                <c:pt idx="196">
                  <c:v>1.6420846204255005E-3</c:v>
                </c:pt>
                <c:pt idx="197">
                  <c:v>1.6680873251712822E-3</c:v>
                </c:pt>
                <c:pt idx="198">
                  <c:v>1.694426477897632E-3</c:v>
                </c:pt>
                <c:pt idx="199">
                  <c:v>1.7211050314391815E-3</c:v>
                </c:pt>
                <c:pt idx="200">
                  <c:v>1.7481259395806324E-3</c:v>
                </c:pt>
                <c:pt idx="201">
                  <c:v>1.7754921565425309E-3</c:v>
                </c:pt>
                <c:pt idx="202">
                  <c:v>1.8032066364587855E-3</c:v>
                </c:pt>
                <c:pt idx="203">
                  <c:v>1.8312723328460666E-3</c:v>
                </c:pt>
                <c:pt idx="204">
                  <c:v>1.8596921980650351E-3</c:v>
                </c:pt>
                <c:pt idx="205">
                  <c:v>1.8884691827734123E-3</c:v>
                </c:pt>
                <c:pt idx="206">
                  <c:v>1.9176062353709713E-3</c:v>
                </c:pt>
                <c:pt idx="207">
                  <c:v>1.947106301436395E-3</c:v>
                </c:pt>
                <c:pt idx="208">
                  <c:v>1.9769723231560835E-3</c:v>
                </c:pt>
                <c:pt idx="209">
                  <c:v>2.0072072387449244E-3</c:v>
                </c:pt>
                <c:pt idx="210">
                  <c:v>2.0378139818590327E-3</c:v>
                </c:pt>
                <c:pt idx="211">
                  <c:v>2.0687954810005515E-3</c:v>
                </c:pt>
                <c:pt idx="212">
                  <c:v>2.1001546589144884E-3</c:v>
                </c:pt>
                <c:pt idx="213">
                  <c:v>2.131894431977662E-3</c:v>
                </c:pt>
                <c:pt idx="214">
                  <c:v>2.1640177095798314E-3</c:v>
                </c:pt>
                <c:pt idx="215">
                  <c:v>2.1965273934969527E-3</c:v>
                </c:pt>
                <c:pt idx="216">
                  <c:v>2.2294263772567641E-3</c:v>
                </c:pt>
                <c:pt idx="217">
                  <c:v>2.2627175454966141E-3</c:v>
                </c:pt>
                <c:pt idx="218">
                  <c:v>2.2964037733136707E-3</c:v>
                </c:pt>
                <c:pt idx="219">
                  <c:v>2.3304879256075563E-3</c:v>
                </c:pt>
                <c:pt idx="220">
                  <c:v>2.3649728564154281E-3</c:v>
                </c:pt>
                <c:pt idx="221">
                  <c:v>2.3998614082396705E-3</c:v>
                </c:pt>
                <c:pt idx="222">
                  <c:v>2.4351564113681296E-3</c:v>
                </c:pt>
                <c:pt idx="223">
                  <c:v>2.4708606831870981E-3</c:v>
                </c:pt>
                <c:pt idx="224">
                  <c:v>2.50697702748705E-3</c:v>
                </c:pt>
                <c:pt idx="225">
                  <c:v>2.5435082337611986E-3</c:v>
                </c:pt>
                <c:pt idx="226">
                  <c:v>2.5804570764970431E-3</c:v>
                </c:pt>
                <c:pt idx="227">
                  <c:v>2.6178263144608677E-3</c:v>
                </c:pt>
                <c:pt idx="228">
                  <c:v>2.6556186899754099E-3</c:v>
                </c:pt>
                <c:pt idx="229">
                  <c:v>2.6938369281906895E-3</c:v>
                </c:pt>
                <c:pt idx="230">
                  <c:v>2.732483736348146E-3</c:v>
                </c:pt>
                <c:pt idx="231">
                  <c:v>2.7715618030382159E-3</c:v>
                </c:pt>
                <c:pt idx="232">
                  <c:v>2.8110737974513566E-3</c:v>
                </c:pt>
                <c:pt idx="233">
                  <c:v>2.8510223686227213E-3</c:v>
                </c:pt>
                <c:pt idx="234">
                  <c:v>2.8914101446705733E-3</c:v>
                </c:pt>
                <c:pt idx="235">
                  <c:v>2.9322397320284796E-3</c:v>
                </c:pt>
                <c:pt idx="236">
                  <c:v>2.9735137146715447E-3</c:v>
                </c:pt>
                <c:pt idx="237">
                  <c:v>3.0152346533366594E-3</c:v>
                </c:pt>
                <c:pt idx="238">
                  <c:v>3.0574050847369926E-3</c:v>
                </c:pt>
                <c:pt idx="239">
                  <c:v>3.100027520770818E-3</c:v>
                </c:pt>
                <c:pt idx="240">
                  <c:v>3.1431044477247712E-3</c:v>
                </c:pt>
                <c:pt idx="241">
                  <c:v>3.1866383254718022E-3</c:v>
                </c:pt>
                <c:pt idx="242">
                  <c:v>3.2306315866637582E-3</c:v>
                </c:pt>
                <c:pt idx="243">
                  <c:v>3.2750866359189494E-3</c:v>
                </c:pt>
                <c:pt idx="244">
                  <c:v>3.3200058490047211E-3</c:v>
                </c:pt>
                <c:pt idx="245">
                  <c:v>3.3653915720151793E-3</c:v>
                </c:pt>
                <c:pt idx="246">
                  <c:v>3.4112461205443442E-3</c:v>
                </c:pt>
                <c:pt idx="247">
                  <c:v>3.4575717788547043E-3</c:v>
                </c:pt>
                <c:pt idx="248">
                  <c:v>3.5043707990415158E-3</c:v>
                </c:pt>
                <c:pt idx="249">
                  <c:v>3.5516454001928923E-3</c:v>
                </c:pt>
                <c:pt idx="250">
                  <c:v>3.5993977675458709E-3</c:v>
                </c:pt>
                <c:pt idx="251">
                  <c:v>3.6476300516387139E-3</c:v>
                </c:pt>
                <c:pt idx="252">
                  <c:v>3.6963443674594863E-3</c:v>
                </c:pt>
                <c:pt idx="253">
                  <c:v>3.7455427935912011E-3</c:v>
                </c:pt>
                <c:pt idx="254">
                  <c:v>3.7952273713536661E-3</c:v>
                </c:pt>
                <c:pt idx="255">
                  <c:v>3.8454001039421883E-3</c:v>
                </c:pt>
                <c:pt idx="256">
                  <c:v>3.8960629555634318E-3</c:v>
                </c:pt>
                <c:pt idx="257">
                  <c:v>3.9472178505684866E-3</c:v>
                </c:pt>
                <c:pt idx="258">
                  <c:v>3.998866672583444E-3</c:v>
                </c:pt>
                <c:pt idx="259">
                  <c:v>4.0510112636376536E-3</c:v>
                </c:pt>
                <c:pt idx="260">
                  <c:v>4.1036534232898186E-3</c:v>
                </c:pt>
                <c:pt idx="261">
                  <c:v>4.1567949077522285E-3</c:v>
                </c:pt>
                <c:pt idx="262">
                  <c:v>4.2104374290132451E-3</c:v>
                </c:pt>
                <c:pt idx="263">
                  <c:v>4.2645826539583044E-3</c:v>
                </c:pt>
                <c:pt idx="264">
                  <c:v>4.3192322034896801E-3</c:v>
                </c:pt>
                <c:pt idx="265">
                  <c:v>4.3743876516451063E-3</c:v>
                </c:pt>
                <c:pt idx="266">
                  <c:v>4.4300505247156776E-3</c:v>
                </c:pt>
                <c:pt idx="267">
                  <c:v>4.4862223003630493E-3</c:v>
                </c:pt>
                <c:pt idx="268">
                  <c:v>4.5429044067363039E-3</c:v>
                </c:pt>
                <c:pt idx="269">
                  <c:v>4.6000982215886818E-3</c:v>
                </c:pt>
                <c:pt idx="270">
                  <c:v>4.6578050713943445E-3</c:v>
                </c:pt>
                <c:pt idx="271">
                  <c:v>4.7160262304655597E-3</c:v>
                </c:pt>
                <c:pt idx="272">
                  <c:v>4.7747629200703525E-3</c:v>
                </c:pt>
                <c:pt idx="273">
                  <c:v>4.8340163075510333E-3</c:v>
                </c:pt>
                <c:pt idx="274">
                  <c:v>4.8937875054437955E-3</c:v>
                </c:pt>
                <c:pt idx="275">
                  <c:v>4.9540775705995401E-3</c:v>
                </c:pt>
                <c:pt idx="276">
                  <c:v>5.0148875033063705E-3</c:v>
                </c:pt>
                <c:pt idx="277">
                  <c:v>5.0762182464138229E-3</c:v>
                </c:pt>
                <c:pt idx="278">
                  <c:v>5.1380706844591896E-3</c:v>
                </c:pt>
                <c:pt idx="279">
                  <c:v>5.2004456427962083E-3</c:v>
                </c:pt>
                <c:pt idx="280">
                  <c:v>5.2633438867262768E-3</c:v>
                </c:pt>
                <c:pt idx="281">
                  <c:v>5.3267661206326238E-3</c:v>
                </c:pt>
                <c:pt idx="282">
                  <c:v>5.3907129871175012E-3</c:v>
                </c:pt>
                <c:pt idx="283">
                  <c:v>5.4551850661428512E-3</c:v>
                </c:pt>
                <c:pt idx="284">
                  <c:v>5.5201828741746261E-3</c:v>
                </c:pt>
                <c:pt idx="285">
                  <c:v>5.5857068633309833E-3</c:v>
                </c:pt>
                <c:pt idx="286">
                  <c:v>5.6517574205348156E-3</c:v>
                </c:pt>
                <c:pt idx="287">
                  <c:v>5.7183348666706678E-3</c:v>
                </c:pt>
                <c:pt idx="288">
                  <c:v>5.7854394557464777E-3</c:v>
                </c:pt>
                <c:pt idx="289">
                  <c:v>5.8530713740603804E-3</c:v>
                </c:pt>
                <c:pt idx="290">
                  <c:v>5.92123073937279E-3</c:v>
                </c:pt>
                <c:pt idx="291">
                  <c:v>5.9899176000842167E-3</c:v>
                </c:pt>
                <c:pt idx="292">
                  <c:v>6.0591319344188597E-3</c:v>
                </c:pt>
                <c:pt idx="293">
                  <c:v>6.1288736496144854E-3</c:v>
                </c:pt>
                <c:pt idx="294">
                  <c:v>6.1991425811187906E-3</c:v>
                </c:pt>
                <c:pt idx="295">
                  <c:v>6.2699384917924627E-3</c:v>
                </c:pt>
                <c:pt idx="296">
                  <c:v>6.3412610711194263E-3</c:v>
                </c:pt>
                <c:pt idx="297">
                  <c:v>6.4131099344243436E-3</c:v>
                </c:pt>
                <c:pt idx="298">
                  <c:v>6.4854846220978321E-3</c:v>
                </c:pt>
                <c:pt idx="299">
                  <c:v>6.5583845988296226E-3</c:v>
                </c:pt>
                <c:pt idx="300">
                  <c:v>6.6318092528499118E-3</c:v>
                </c:pt>
                <c:pt idx="301">
                  <c:v>6.7057578951793704E-3</c:v>
                </c:pt>
                <c:pt idx="302">
                  <c:v>6.7802297588878541E-3</c:v>
                </c:pt>
                <c:pt idx="303">
                  <c:v>6.8552239983623352E-3</c:v>
                </c:pt>
                <c:pt idx="304">
                  <c:v>6.9307396885842842E-3</c:v>
                </c:pt>
                <c:pt idx="305">
                  <c:v>7.0067758244166771E-3</c:v>
                </c:pt>
                <c:pt idx="306">
                  <c:v>7.0833313199011932E-3</c:v>
                </c:pt>
                <c:pt idx="307">
                  <c:v>7.1604050075655887E-3</c:v>
                </c:pt>
                <c:pt idx="308">
                  <c:v>7.2379956377418148E-3</c:v>
                </c:pt>
                <c:pt idx="309">
                  <c:v>7.3161018778950138E-3</c:v>
                </c:pt>
                <c:pt idx="310">
                  <c:v>7.3947223119637025E-3</c:v>
                </c:pt>
                <c:pt idx="311">
                  <c:v>7.473855439711628E-3</c:v>
                </c:pt>
                <c:pt idx="312">
                  <c:v>7.5534996760912472E-3</c:v>
                </c:pt>
                <c:pt idx="313">
                  <c:v>7.6336533506194881E-3</c:v>
                </c:pt>
                <c:pt idx="314">
                  <c:v>7.7143147067658888E-3</c:v>
                </c:pt>
                <c:pt idx="315">
                  <c:v>7.7954819013533669E-3</c:v>
                </c:pt>
                <c:pt idx="316">
                  <c:v>7.8771530039721538E-3</c:v>
                </c:pt>
                <c:pt idx="317">
                  <c:v>7.9593259964068942E-3</c:v>
                </c:pt>
                <c:pt idx="318">
                  <c:v>8.0419987720774296E-3</c:v>
                </c:pt>
                <c:pt idx="319">
                  <c:v>8.1251691354934583E-3</c:v>
                </c:pt>
                <c:pt idx="320">
                  <c:v>8.208834801723304E-3</c:v>
                </c:pt>
                <c:pt idx="321">
                  <c:v>8.2929933958773207E-3</c:v>
                </c:pt>
                <c:pt idx="322">
                  <c:v>8.3776424526058775E-3</c:v>
                </c:pt>
                <c:pt idx="323">
                  <c:v>8.4627794156125011E-3</c:v>
                </c:pt>
                <c:pt idx="324">
                  <c:v>8.5484016371823127E-3</c:v>
                </c:pt>
                <c:pt idx="325">
                  <c:v>8.6345063777261161E-3</c:v>
                </c:pt>
                <c:pt idx="326">
                  <c:v>8.7210908053403126E-3</c:v>
                </c:pt>
                <c:pt idx="327">
                  <c:v>8.8081519953830505E-3</c:v>
                </c:pt>
                <c:pt idx="328">
                  <c:v>8.895686930066822E-3</c:v>
                </c:pt>
                <c:pt idx="329">
                  <c:v>8.9836924980677395E-3</c:v>
                </c:pt>
                <c:pt idx="330">
                  <c:v>9.072165494151874E-3</c:v>
                </c:pt>
                <c:pt idx="331">
                  <c:v>9.1611026188187852E-3</c:v>
                </c:pt>
                <c:pt idx="332">
                  <c:v>9.2505004779626678E-3</c:v>
                </c:pt>
                <c:pt idx="333">
                  <c:v>9.3403555825512172E-3</c:v>
                </c:pt>
                <c:pt idx="334">
                  <c:v>9.4306643483225861E-3</c:v>
                </c:pt>
                <c:pt idx="335">
                  <c:v>9.5214230955006883E-3</c:v>
                </c:pt>
                <c:pt idx="336">
                  <c:v>9.6126280485289862E-3</c:v>
                </c:pt>
                <c:pt idx="337">
                  <c:v>9.7042753358231783E-3</c:v>
                </c:pt>
                <c:pt idx="338">
                  <c:v>9.7963609895429012E-3</c:v>
                </c:pt>
                <c:pt idx="339">
                  <c:v>9.8888809453827747E-3</c:v>
                </c:pt>
                <c:pt idx="340">
                  <c:v>9.9818310423829913E-3</c:v>
                </c:pt>
                <c:pt idx="341">
                  <c:v>1.0075207022759649E-2</c:v>
                </c:pt>
                <c:pt idx="342">
                  <c:v>1.016900453175517E-2</c:v>
                </c:pt>
                <c:pt idx="343">
                  <c:v>1.0263219117508918E-2</c:v>
                </c:pt>
                <c:pt idx="344">
                  <c:v>1.0357846230948294E-2</c:v>
                </c:pt>
                <c:pt idx="345">
                  <c:v>1.0452881225700572E-2</c:v>
                </c:pt>
                <c:pt idx="346">
                  <c:v>1.0548319358025538E-2</c:v>
                </c:pt>
                <c:pt idx="347">
                  <c:v>1.064415578676935E-2</c:v>
                </c:pt>
                <c:pt idx="348">
                  <c:v>1.0740385573339657E-2</c:v>
                </c:pt>
                <c:pt idx="349">
                  <c:v>1.0837003681702274E-2</c:v>
                </c:pt>
                <c:pt idx="350">
                  <c:v>1.0934004978399576E-2</c:v>
                </c:pt>
                <c:pt idx="351">
                  <c:v>1.1031384232590752E-2</c:v>
                </c:pt>
                <c:pt idx="352">
                  <c:v>1.1129136116114257E-2</c:v>
                </c:pt>
                <c:pt idx="353">
                  <c:v>1.1227255203572433E-2</c:v>
                </c:pt>
                <c:pt idx="354">
                  <c:v>1.1325735972438664E-2</c:v>
                </c:pt>
                <c:pt idx="355">
                  <c:v>1.1424572803187157E-2</c:v>
                </c:pt>
                <c:pt idx="356">
                  <c:v>1.1523759979445427E-2</c:v>
                </c:pt>
                <c:pt idx="357">
                  <c:v>1.1623291688169833E-2</c:v>
                </c:pt>
                <c:pt idx="358">
                  <c:v>1.172316201984416E-2</c:v>
                </c:pt>
                <c:pt idx="359">
                  <c:v>1.1823364968701478E-2</c:v>
                </c:pt>
                <c:pt idx="360">
                  <c:v>1.192389443296937E-2</c:v>
                </c:pt>
                <c:pt idx="361">
                  <c:v>1.2024744215138689E-2</c:v>
                </c:pt>
                <c:pt idx="362">
                  <c:v>1.2125908022255995E-2</c:v>
                </c:pt>
                <c:pt idx="363">
                  <c:v>1.2227379466239738E-2</c:v>
                </c:pt>
                <c:pt idx="364">
                  <c:v>1.2329152064220354E-2</c:v>
                </c:pt>
                <c:pt idx="365">
                  <c:v>1.2431219238904383E-2</c:v>
                </c:pt>
                <c:pt idx="366">
                  <c:v>1.253357431896265E-2</c:v>
                </c:pt>
                <c:pt idx="367">
                  <c:v>1.2636210539442685E-2</c:v>
                </c:pt>
                <c:pt idx="368">
                  <c:v>1.2739121042205431E-2</c:v>
                </c:pt>
                <c:pt idx="369">
                  <c:v>1.2842298876386328E-2</c:v>
                </c:pt>
                <c:pt idx="370">
                  <c:v>1.2945736998880863E-2</c:v>
                </c:pt>
                <c:pt idx="371">
                  <c:v>1.3049428274854611E-2</c:v>
                </c:pt>
                <c:pt idx="372">
                  <c:v>1.315336547827789E-2</c:v>
                </c:pt>
                <c:pt idx="373">
                  <c:v>1.3257541292485063E-2</c:v>
                </c:pt>
                <c:pt idx="374">
                  <c:v>1.3361948310758489E-2</c:v>
                </c:pt>
                <c:pt idx="375">
                  <c:v>1.3466579036937258E-2</c:v>
                </c:pt>
                <c:pt idx="376">
                  <c:v>1.357142588605063E-2</c:v>
                </c:pt>
                <c:pt idx="377">
                  <c:v>1.3676481184976294E-2</c:v>
                </c:pt>
                <c:pt idx="378">
                  <c:v>1.3781737173123429E-2</c:v>
                </c:pt>
                <c:pt idx="379">
                  <c:v>1.3887186003140555E-2</c:v>
                </c:pt>
                <c:pt idx="380">
                  <c:v>1.3992819741648285E-2</c:v>
                </c:pt>
                <c:pt idx="381">
                  <c:v>1.4098630369996729E-2</c:v>
                </c:pt>
                <c:pt idx="382">
                  <c:v>1.4204609785047864E-2</c:v>
                </c:pt>
                <c:pt idx="383">
                  <c:v>1.4310749799982586E-2</c:v>
                </c:pt>
                <c:pt idx="384">
                  <c:v>1.4417042145132557E-2</c:v>
                </c:pt>
                <c:pt idx="385">
                  <c:v>1.4523478468836703E-2</c:v>
                </c:pt>
                <c:pt idx="386">
                  <c:v>1.4630050338322487E-2</c:v>
                </c:pt>
                <c:pt idx="387">
                  <c:v>1.4736749240611675E-2</c:v>
                </c:pt>
                <c:pt idx="388">
                  <c:v>1.4843566583450747E-2</c:v>
                </c:pt>
                <c:pt idx="389">
                  <c:v>1.4950493696265763E-2</c:v>
                </c:pt>
                <c:pt idx="390">
                  <c:v>1.505752183114163E-2</c:v>
                </c:pt>
                <c:pt idx="391">
                  <c:v>1.516464216382573E-2</c:v>
                </c:pt>
                <c:pt idx="392">
                  <c:v>1.5271845794755696E-2</c:v>
                </c:pt>
                <c:pt idx="393">
                  <c:v>1.5379123750111438E-2</c:v>
                </c:pt>
                <c:pt idx="394">
                  <c:v>1.5486466982891085E-2</c:v>
                </c:pt>
                <c:pt idx="395">
                  <c:v>1.5593866374010864E-2</c:v>
                </c:pt>
                <c:pt idx="396">
                  <c:v>1.5701312733428806E-2</c:v>
                </c:pt>
                <c:pt idx="397">
                  <c:v>1.5808796801291977E-2</c:v>
                </c:pt>
                <c:pt idx="398">
                  <c:v>1.5916309249107311E-2</c:v>
                </c:pt>
                <c:pt idx="399">
                  <c:v>1.6023840680935746E-2</c:v>
                </c:pt>
                <c:pt idx="400">
                  <c:v>1.613138163460956E-2</c:v>
                </c:pt>
                <c:pt idx="401">
                  <c:v>1.623892258297269E-2</c:v>
                </c:pt>
                <c:pt idx="402">
                  <c:v>1.6346453935143956E-2</c:v>
                </c:pt>
                <c:pt idx="403">
                  <c:v>1.6453966037802852E-2</c:v>
                </c:pt>
                <c:pt idx="404">
                  <c:v>1.6561449176497909E-2</c:v>
                </c:pt>
                <c:pt idx="405">
                  <c:v>1.666889357697723E-2</c:v>
                </c:pt>
                <c:pt idx="406">
                  <c:v>1.6776289406541144E-2</c:v>
                </c:pt>
                <c:pt idx="407">
                  <c:v>1.6883626775416622E-2</c:v>
                </c:pt>
                <c:pt idx="408">
                  <c:v>1.6990895738153395E-2</c:v>
                </c:pt>
                <c:pt idx="409">
                  <c:v>1.7098086295041361E-2</c:v>
                </c:pt>
                <c:pt idx="410">
                  <c:v>1.7205188393549176E-2</c:v>
                </c:pt>
                <c:pt idx="411">
                  <c:v>1.7312191929783741E-2</c:v>
                </c:pt>
                <c:pt idx="412">
                  <c:v>1.7419086749970211E-2</c:v>
                </c:pt>
                <c:pt idx="413">
                  <c:v>1.7525862651952526E-2</c:v>
                </c:pt>
                <c:pt idx="414">
                  <c:v>1.7632509386713863E-2</c:v>
                </c:pt>
                <c:pt idx="415">
                  <c:v>1.7739016659916989E-2</c:v>
                </c:pt>
                <c:pt idx="416">
                  <c:v>1.7845374133464098E-2</c:v>
                </c:pt>
                <c:pt idx="417">
                  <c:v>1.7951571427075826E-2</c:v>
                </c:pt>
                <c:pt idx="418">
                  <c:v>1.8057598119889207E-2</c:v>
                </c:pt>
                <c:pt idx="419">
                  <c:v>1.8163443752074217E-2</c:v>
                </c:pt>
                <c:pt idx="420">
                  <c:v>1.8269097826468562E-2</c:v>
                </c:pt>
                <c:pt idx="421">
                  <c:v>1.8374549810230446E-2</c:v>
                </c:pt>
                <c:pt idx="422">
                  <c:v>1.8479789136508874E-2</c:v>
                </c:pt>
                <c:pt idx="423">
                  <c:v>1.8584805206131285E-2</c:v>
                </c:pt>
                <c:pt idx="424">
                  <c:v>1.8689587389308045E-2</c:v>
                </c:pt>
                <c:pt idx="425">
                  <c:v>1.8794125027353503E-2</c:v>
                </c:pt>
                <c:pt idx="426">
                  <c:v>1.889840743442326E-2</c:v>
                </c:pt>
                <c:pt idx="427">
                  <c:v>1.9002423899267151E-2</c:v>
                </c:pt>
                <c:pt idx="428">
                  <c:v>1.9106163686997763E-2</c:v>
                </c:pt>
                <c:pt idx="429">
                  <c:v>1.9209616040873918E-2</c:v>
                </c:pt>
                <c:pt idx="430">
                  <c:v>1.9312770184098847E-2</c:v>
                </c:pt>
                <c:pt idx="431">
                  <c:v>1.9415615321632617E-2</c:v>
                </c:pt>
                <c:pt idx="432">
                  <c:v>1.9518140642018296E-2</c:v>
                </c:pt>
                <c:pt idx="433">
                  <c:v>1.9620335319221683E-2</c:v>
                </c:pt>
                <c:pt idx="434">
                  <c:v>1.9722188514483936E-2</c:v>
                </c:pt>
                <c:pt idx="435">
                  <c:v>1.9823689378186835E-2</c:v>
                </c:pt>
                <c:pt idx="436">
                  <c:v>1.9924827051730185E-2</c:v>
                </c:pt>
                <c:pt idx="437">
                  <c:v>2.0025590669420848E-2</c:v>
                </c:pt>
                <c:pt idx="438">
                  <c:v>2.0125969360373152E-2</c:v>
                </c:pt>
                <c:pt idx="439">
                  <c:v>2.0225952250420013E-2</c:v>
                </c:pt>
                <c:pt idx="440">
                  <c:v>2.032552846403448E-2</c:v>
                </c:pt>
                <c:pt idx="441">
                  <c:v>2.0424687126261123E-2</c:v>
                </c:pt>
                <c:pt idx="442">
                  <c:v>2.0523417364656862E-2</c:v>
                </c:pt>
                <c:pt idx="443">
                  <c:v>2.0621708311240761E-2</c:v>
                </c:pt>
                <c:pt idx="444">
                  <c:v>2.0719549104452253E-2</c:v>
                </c:pt>
                <c:pt idx="445">
                  <c:v>2.0816928891117418E-2</c:v>
                </c:pt>
                <c:pt idx="446">
                  <c:v>2.0913836828422752E-2</c:v>
                </c:pt>
                <c:pt idx="447">
                  <c:v>2.1010262085895879E-2</c:v>
                </c:pt>
                <c:pt idx="448">
                  <c:v>2.1106193847392856E-2</c:v>
                </c:pt>
                <c:pt idx="449">
                  <c:v>2.1201621313091501E-2</c:v>
                </c:pt>
                <c:pt idx="450">
                  <c:v>2.129653370149015E-2</c:v>
                </c:pt>
                <c:pt idx="451">
                  <c:v>2.13909202514115E-2</c:v>
                </c:pt>
                <c:pt idx="452">
                  <c:v>2.14847702240109E-2</c:v>
                </c:pt>
                <c:pt idx="453">
                  <c:v>2.1578072904788595E-2</c:v>
                </c:pt>
                <c:pt idx="454">
                  <c:v>2.1670817605605484E-2</c:v>
                </c:pt>
                <c:pt idx="455">
                  <c:v>2.1762993666701733E-2</c:v>
                </c:pt>
                <c:pt idx="456">
                  <c:v>2.1854590458717869E-2</c:v>
                </c:pt>
                <c:pt idx="457">
                  <c:v>2.1945597384717654E-2</c:v>
                </c:pt>
                <c:pt idx="458">
                  <c:v>2.2036003882212375E-2</c:v>
                </c:pt>
                <c:pt idx="459">
                  <c:v>2.2125799425185892E-2</c:v>
                </c:pt>
                <c:pt idx="460">
                  <c:v>2.2214973526119976E-2</c:v>
                </c:pt>
                <c:pt idx="461">
                  <c:v>2.2303515738019385E-2</c:v>
                </c:pt>
                <c:pt idx="462">
                  <c:v>2.2391415656436063E-2</c:v>
                </c:pt>
                <c:pt idx="463">
                  <c:v>2.2478662921492042E-2</c:v>
                </c:pt>
                <c:pt idx="464">
                  <c:v>2.2565247219900421E-2</c:v>
                </c:pt>
                <c:pt idx="465">
                  <c:v>2.2651158286983875E-2</c:v>
                </c:pt>
                <c:pt idx="466">
                  <c:v>2.2736385908690173E-2</c:v>
                </c:pt>
                <c:pt idx="467">
                  <c:v>2.2820919923604147E-2</c:v>
                </c:pt>
                <c:pt idx="468">
                  <c:v>2.2904750224955542E-2</c:v>
                </c:pt>
                <c:pt idx="469">
                  <c:v>2.2987866762622228E-2</c:v>
                </c:pt>
                <c:pt idx="470">
                  <c:v>2.3070259545128195E-2</c:v>
                </c:pt>
                <c:pt idx="471">
                  <c:v>2.3151918641635794E-2</c:v>
                </c:pt>
                <c:pt idx="472">
                  <c:v>2.3232834183931635E-2</c:v>
                </c:pt>
                <c:pt idx="473">
                  <c:v>2.331299636840568E-2</c:v>
                </c:pt>
                <c:pt idx="474">
                  <c:v>2.3392395458022835E-2</c:v>
                </c:pt>
                <c:pt idx="475">
                  <c:v>2.3471021784286634E-2</c:v>
                </c:pt>
                <c:pt idx="476">
                  <c:v>2.3548865749194386E-2</c:v>
                </c:pt>
                <c:pt idx="477">
                  <c:v>2.3625917827183211E-2</c:v>
                </c:pt>
                <c:pt idx="478">
                  <c:v>2.370216856706648E-2</c:v>
                </c:pt>
                <c:pt idx="479">
                  <c:v>2.3777608593960074E-2</c:v>
                </c:pt>
                <c:pt idx="480">
                  <c:v>2.3852228611197932E-2</c:v>
                </c:pt>
                <c:pt idx="481">
                  <c:v>2.392601940223631E-2</c:v>
                </c:pt>
                <c:pt idx="482">
                  <c:v>2.3998971832546213E-2</c:v>
                </c:pt>
                <c:pt idx="483">
                  <c:v>2.4071076851493515E-2</c:v>
                </c:pt>
                <c:pt idx="484">
                  <c:v>2.4142325494206151E-2</c:v>
                </c:pt>
                <c:pt idx="485">
                  <c:v>2.4212708883427865E-2</c:v>
                </c:pt>
                <c:pt idx="486">
                  <c:v>2.4282218231358035E-2</c:v>
                </c:pt>
                <c:pt idx="487">
                  <c:v>2.4350844841476926E-2</c:v>
                </c:pt>
                <c:pt idx="488">
                  <c:v>2.441858011035598E-2</c:v>
                </c:pt>
                <c:pt idx="489">
                  <c:v>2.4485415529452485E-2</c:v>
                </c:pt>
                <c:pt idx="490">
                  <c:v>2.4551342686888224E-2</c:v>
                </c:pt>
                <c:pt idx="491">
                  <c:v>2.4616353269211463E-2</c:v>
                </c:pt>
                <c:pt idx="492">
                  <c:v>2.4680439063141865E-2</c:v>
                </c:pt>
                <c:pt idx="493">
                  <c:v>2.4743591957297736E-2</c:v>
                </c:pt>
                <c:pt idx="494">
                  <c:v>2.4805803943905184E-2</c:v>
                </c:pt>
                <c:pt idx="495">
                  <c:v>2.486706712048857E-2</c:v>
                </c:pt>
                <c:pt idx="496">
                  <c:v>2.4927373691541892E-2</c:v>
                </c:pt>
                <c:pt idx="497">
                  <c:v>2.498671597018047E-2</c:v>
                </c:pt>
                <c:pt idx="498">
                  <c:v>2.5045086379772551E-2</c:v>
                </c:pt>
                <c:pt idx="499">
                  <c:v>2.5102477455550262E-2</c:v>
                </c:pt>
                <c:pt idx="500">
                  <c:v>2.5158881846199542E-2</c:v>
                </c:pt>
                <c:pt idx="501">
                  <c:v>2.521429231542845E-2</c:v>
                </c:pt>
                <c:pt idx="502">
                  <c:v>2.526870174351345E-2</c:v>
                </c:pt>
                <c:pt idx="503">
                  <c:v>2.5322103128823239E-2</c:v>
                </c:pt>
                <c:pt idx="504">
                  <c:v>2.5374489589319628E-2</c:v>
                </c:pt>
                <c:pt idx="505">
                  <c:v>2.5425854364034946E-2</c:v>
                </c:pt>
                <c:pt idx="506">
                  <c:v>2.5476190814525713E-2</c:v>
                </c:pt>
                <c:pt idx="507">
                  <c:v>2.5525492426301977E-2</c:v>
                </c:pt>
                <c:pt idx="508">
                  <c:v>2.5573752810231904E-2</c:v>
                </c:pt>
                <c:pt idx="509">
                  <c:v>2.5620965703921313E-2</c:v>
                </c:pt>
                <c:pt idx="510">
                  <c:v>2.5667124973067602E-2</c:v>
                </c:pt>
                <c:pt idx="511">
                  <c:v>2.5712224612787739E-2</c:v>
                </c:pt>
                <c:pt idx="512">
                  <c:v>2.5756258748919906E-2</c:v>
                </c:pt>
                <c:pt idx="513">
                  <c:v>2.5799221639298302E-2</c:v>
                </c:pt>
                <c:pt idx="514">
                  <c:v>2.5841107675000946E-2</c:v>
                </c:pt>
                <c:pt idx="515">
                  <c:v>2.588191138156979E-2</c:v>
                </c:pt>
                <c:pt idx="516">
                  <c:v>2.5921627420203083E-2</c:v>
                </c:pt>
                <c:pt idx="517">
                  <c:v>2.5960250588919365E-2</c:v>
                </c:pt>
                <c:pt idx="518">
                  <c:v>2.599777582369291E-2</c:v>
                </c:pt>
                <c:pt idx="519">
                  <c:v>2.6034198199560203E-2</c:v>
                </c:pt>
                <c:pt idx="520">
                  <c:v>2.6069512931697059E-2</c:v>
                </c:pt>
                <c:pt idx="521">
                  <c:v>2.6103715376466208E-2</c:v>
                </c:pt>
                <c:pt idx="522">
                  <c:v>2.6136801032434844E-2</c:v>
                </c:pt>
                <c:pt idx="523">
                  <c:v>2.6168765541361928E-2</c:v>
                </c:pt>
                <c:pt idx="524">
                  <c:v>2.6199604689154995E-2</c:v>
                </c:pt>
                <c:pt idx="525">
                  <c:v>2.6229314406795993E-2</c:v>
                </c:pt>
                <c:pt idx="526">
                  <c:v>2.6257890771236057E-2</c:v>
                </c:pt>
                <c:pt idx="527">
                  <c:v>2.6285330006258822E-2</c:v>
                </c:pt>
                <c:pt idx="528">
                  <c:v>2.6311628483312068E-2</c:v>
                </c:pt>
                <c:pt idx="529">
                  <c:v>2.6336782722307418E-2</c:v>
                </c:pt>
                <c:pt idx="530">
                  <c:v>2.6360789392387847E-2</c:v>
                </c:pt>
                <c:pt idx="531">
                  <c:v>2.6383645312662758E-2</c:v>
                </c:pt>
                <c:pt idx="532">
                  <c:v>2.6405347452910406E-2</c:v>
                </c:pt>
                <c:pt idx="533">
                  <c:v>2.6425892934247464E-2</c:v>
                </c:pt>
                <c:pt idx="534">
                  <c:v>2.644527902976548E-2</c:v>
                </c:pt>
                <c:pt idx="535">
                  <c:v>2.6463503165134118E-2</c:v>
                </c:pt>
                <c:pt idx="536">
                  <c:v>2.6480562919170864E-2</c:v>
                </c:pt>
                <c:pt idx="537">
                  <c:v>2.649645602437713E-2</c:v>
                </c:pt>
                <c:pt idx="538">
                  <c:v>2.6511180367440598E-2</c:v>
                </c:pt>
                <c:pt idx="539">
                  <c:v>2.6524733989703474E-2</c:v>
                </c:pt>
                <c:pt idx="540">
                  <c:v>2.6537115087596815E-2</c:v>
                </c:pt>
                <c:pt idx="541">
                  <c:v>2.654832201304046E-2</c:v>
                </c:pt>
                <c:pt idx="542">
                  <c:v>2.6558353273808677E-2</c:v>
                </c:pt>
                <c:pt idx="543">
                  <c:v>2.6567207533861301E-2</c:v>
                </c:pt>
                <c:pt idx="544">
                  <c:v>2.6574883613640334E-2</c:v>
                </c:pt>
                <c:pt idx="545">
                  <c:v>2.6581380490331805E-2</c:v>
                </c:pt>
                <c:pt idx="546">
                  <c:v>2.6586697298092921E-2</c:v>
                </c:pt>
                <c:pt idx="547">
                  <c:v>2.6590833328244412E-2</c:v>
                </c:pt>
                <c:pt idx="548">
                  <c:v>2.6593788029427905E-2</c:v>
                </c:pt>
                <c:pt idx="549">
                  <c:v>2.6595561007728488E-2</c:v>
                </c:pt>
                <c:pt idx="550">
                  <c:v>2.6596152026762181E-2</c:v>
                </c:pt>
                <c:pt idx="551">
                  <c:v>2.6595561007728488E-2</c:v>
                </c:pt>
                <c:pt idx="552">
                  <c:v>2.6593788029427905E-2</c:v>
                </c:pt>
                <c:pt idx="553">
                  <c:v>2.6590833328244412E-2</c:v>
                </c:pt>
                <c:pt idx="554">
                  <c:v>2.6586697298092921E-2</c:v>
                </c:pt>
                <c:pt idx="555">
                  <c:v>2.6581380490331805E-2</c:v>
                </c:pt>
                <c:pt idx="556">
                  <c:v>2.6574883613640334E-2</c:v>
                </c:pt>
                <c:pt idx="557">
                  <c:v>2.6567207533861301E-2</c:v>
                </c:pt>
                <c:pt idx="558">
                  <c:v>2.6558353273808677E-2</c:v>
                </c:pt>
                <c:pt idx="559">
                  <c:v>2.654832201304046E-2</c:v>
                </c:pt>
                <c:pt idx="560">
                  <c:v>2.6537115087596815E-2</c:v>
                </c:pt>
                <c:pt idx="561">
                  <c:v>2.6524733989703474E-2</c:v>
                </c:pt>
                <c:pt idx="562">
                  <c:v>2.6511180367440591E-2</c:v>
                </c:pt>
                <c:pt idx="563">
                  <c:v>2.649645602437713E-2</c:v>
                </c:pt>
                <c:pt idx="564">
                  <c:v>2.6480562919170864E-2</c:v>
                </c:pt>
                <c:pt idx="565">
                  <c:v>2.6463503165134118E-2</c:v>
                </c:pt>
                <c:pt idx="566">
                  <c:v>2.644527902976548E-2</c:v>
                </c:pt>
                <c:pt idx="567">
                  <c:v>2.642589293424746E-2</c:v>
                </c:pt>
                <c:pt idx="568">
                  <c:v>2.6405347452910403E-2</c:v>
                </c:pt>
                <c:pt idx="569">
                  <c:v>2.6383645312662754E-2</c:v>
                </c:pt>
                <c:pt idx="570">
                  <c:v>2.6360789392387847E-2</c:v>
                </c:pt>
                <c:pt idx="571">
                  <c:v>2.6336782722307418E-2</c:v>
                </c:pt>
                <c:pt idx="572">
                  <c:v>2.6311628483312064E-2</c:v>
                </c:pt>
                <c:pt idx="573">
                  <c:v>2.6285330006258815E-2</c:v>
                </c:pt>
                <c:pt idx="574">
                  <c:v>2.6257890771236057E-2</c:v>
                </c:pt>
                <c:pt idx="575">
                  <c:v>2.6229314406795993E-2</c:v>
                </c:pt>
                <c:pt idx="576">
                  <c:v>2.6199604689154995E-2</c:v>
                </c:pt>
                <c:pt idx="577">
                  <c:v>2.6168765541361928E-2</c:v>
                </c:pt>
                <c:pt idx="578">
                  <c:v>2.6136801032434837E-2</c:v>
                </c:pt>
                <c:pt idx="579">
                  <c:v>2.6103715376466208E-2</c:v>
                </c:pt>
                <c:pt idx="580">
                  <c:v>2.6069512931697059E-2</c:v>
                </c:pt>
                <c:pt idx="581">
                  <c:v>2.6034198199560203E-2</c:v>
                </c:pt>
                <c:pt idx="582">
                  <c:v>2.599777582369291E-2</c:v>
                </c:pt>
                <c:pt idx="583">
                  <c:v>2.5960250588919358E-2</c:v>
                </c:pt>
                <c:pt idx="584">
                  <c:v>2.592162742020308E-2</c:v>
                </c:pt>
                <c:pt idx="585">
                  <c:v>2.588191138156979E-2</c:v>
                </c:pt>
                <c:pt idx="586">
                  <c:v>2.5841107675000946E-2</c:v>
                </c:pt>
                <c:pt idx="587">
                  <c:v>2.5799221639298299E-2</c:v>
                </c:pt>
                <c:pt idx="588">
                  <c:v>2.5756258748919899E-2</c:v>
                </c:pt>
                <c:pt idx="589">
                  <c:v>2.5712224612787736E-2</c:v>
                </c:pt>
                <c:pt idx="590">
                  <c:v>2.5667124973067602E-2</c:v>
                </c:pt>
                <c:pt idx="591">
                  <c:v>2.5620965703921313E-2</c:v>
                </c:pt>
                <c:pt idx="592">
                  <c:v>2.5573752810231904E-2</c:v>
                </c:pt>
                <c:pt idx="593">
                  <c:v>2.552549242630197E-2</c:v>
                </c:pt>
                <c:pt idx="594">
                  <c:v>2.5476190814525713E-2</c:v>
                </c:pt>
                <c:pt idx="595">
                  <c:v>2.5425854364034946E-2</c:v>
                </c:pt>
                <c:pt idx="596">
                  <c:v>2.5374489589319628E-2</c:v>
                </c:pt>
                <c:pt idx="597">
                  <c:v>2.5322103128823239E-2</c:v>
                </c:pt>
                <c:pt idx="598">
                  <c:v>2.5268701743513439E-2</c:v>
                </c:pt>
                <c:pt idx="599">
                  <c:v>2.5214292315428447E-2</c:v>
                </c:pt>
                <c:pt idx="600">
                  <c:v>2.5158881846199542E-2</c:v>
                </c:pt>
                <c:pt idx="601">
                  <c:v>2.5102477455550262E-2</c:v>
                </c:pt>
                <c:pt idx="602">
                  <c:v>2.5045086379772548E-2</c:v>
                </c:pt>
                <c:pt idx="603">
                  <c:v>2.4986715970180467E-2</c:v>
                </c:pt>
                <c:pt idx="604">
                  <c:v>2.4927373691541889E-2</c:v>
                </c:pt>
                <c:pt idx="605">
                  <c:v>2.486706712048857E-2</c:v>
                </c:pt>
                <c:pt idx="606">
                  <c:v>2.4805803943905184E-2</c:v>
                </c:pt>
                <c:pt idx="607">
                  <c:v>2.4743591957297733E-2</c:v>
                </c:pt>
                <c:pt idx="608">
                  <c:v>2.4680439063141855E-2</c:v>
                </c:pt>
                <c:pt idx="609">
                  <c:v>2.4616353269211456E-2</c:v>
                </c:pt>
                <c:pt idx="610">
                  <c:v>2.4551342686888224E-2</c:v>
                </c:pt>
                <c:pt idx="611">
                  <c:v>2.4485415529452485E-2</c:v>
                </c:pt>
                <c:pt idx="612">
                  <c:v>2.4418580110355973E-2</c:v>
                </c:pt>
                <c:pt idx="613">
                  <c:v>2.4350844841476919E-2</c:v>
                </c:pt>
                <c:pt idx="614">
                  <c:v>2.4282218231358028E-2</c:v>
                </c:pt>
                <c:pt idx="615">
                  <c:v>2.4212708883427865E-2</c:v>
                </c:pt>
                <c:pt idx="616">
                  <c:v>2.4142325494206151E-2</c:v>
                </c:pt>
                <c:pt idx="617">
                  <c:v>2.4071076851493511E-2</c:v>
                </c:pt>
                <c:pt idx="618">
                  <c:v>2.3998971832546203E-2</c:v>
                </c:pt>
                <c:pt idx="619">
                  <c:v>2.3926019402236307E-2</c:v>
                </c:pt>
                <c:pt idx="620">
                  <c:v>2.3852228611197932E-2</c:v>
                </c:pt>
                <c:pt idx="621">
                  <c:v>2.3777608593960074E-2</c:v>
                </c:pt>
                <c:pt idx="622">
                  <c:v>2.3702168567066473E-2</c:v>
                </c:pt>
                <c:pt idx="623">
                  <c:v>2.3625917827183197E-2</c:v>
                </c:pt>
                <c:pt idx="624">
                  <c:v>2.3548865749194382E-2</c:v>
                </c:pt>
                <c:pt idx="625">
                  <c:v>2.3471021784286634E-2</c:v>
                </c:pt>
                <c:pt idx="626">
                  <c:v>2.3392395458022835E-2</c:v>
                </c:pt>
                <c:pt idx="627">
                  <c:v>2.3312996368405677E-2</c:v>
                </c:pt>
                <c:pt idx="628">
                  <c:v>2.3232834183931624E-2</c:v>
                </c:pt>
                <c:pt idx="629">
                  <c:v>2.3151918641635787E-2</c:v>
                </c:pt>
                <c:pt idx="630">
                  <c:v>2.3070259545128195E-2</c:v>
                </c:pt>
                <c:pt idx="631">
                  <c:v>2.2987866762622228E-2</c:v>
                </c:pt>
                <c:pt idx="632">
                  <c:v>2.2904750224955538E-2</c:v>
                </c:pt>
                <c:pt idx="633">
                  <c:v>2.2820919923604133E-2</c:v>
                </c:pt>
                <c:pt idx="634">
                  <c:v>2.2736385908690166E-2</c:v>
                </c:pt>
                <c:pt idx="635">
                  <c:v>2.2651158286983875E-2</c:v>
                </c:pt>
                <c:pt idx="636">
                  <c:v>2.2565247219900421E-2</c:v>
                </c:pt>
                <c:pt idx="637">
                  <c:v>2.2478662921492035E-2</c:v>
                </c:pt>
                <c:pt idx="638">
                  <c:v>2.2391415656436049E-2</c:v>
                </c:pt>
                <c:pt idx="639">
                  <c:v>2.2303515738019378E-2</c:v>
                </c:pt>
                <c:pt idx="640">
                  <c:v>2.2214973526119976E-2</c:v>
                </c:pt>
                <c:pt idx="641">
                  <c:v>2.2125799425185881E-2</c:v>
                </c:pt>
                <c:pt idx="642">
                  <c:v>2.2036003882212371E-2</c:v>
                </c:pt>
                <c:pt idx="643">
                  <c:v>2.1945597384717654E-2</c:v>
                </c:pt>
                <c:pt idx="644">
                  <c:v>2.1854590458717866E-2</c:v>
                </c:pt>
                <c:pt idx="645">
                  <c:v>2.1762993666701733E-2</c:v>
                </c:pt>
                <c:pt idx="646">
                  <c:v>2.1670817605605467E-2</c:v>
                </c:pt>
                <c:pt idx="647">
                  <c:v>2.1578072904788588E-2</c:v>
                </c:pt>
                <c:pt idx="648">
                  <c:v>2.14847702240109E-2</c:v>
                </c:pt>
                <c:pt idx="649">
                  <c:v>2.1390920251411493E-2</c:v>
                </c:pt>
                <c:pt idx="650">
                  <c:v>2.129653370149015E-2</c:v>
                </c:pt>
                <c:pt idx="651">
                  <c:v>2.1201621313091491E-2</c:v>
                </c:pt>
                <c:pt idx="652">
                  <c:v>2.1106193847392853E-2</c:v>
                </c:pt>
                <c:pt idx="653">
                  <c:v>2.1010262085895879E-2</c:v>
                </c:pt>
                <c:pt idx="654">
                  <c:v>2.0913836828422745E-2</c:v>
                </c:pt>
                <c:pt idx="655">
                  <c:v>2.0816928891117418E-2</c:v>
                </c:pt>
                <c:pt idx="656">
                  <c:v>2.0719549104452235E-2</c:v>
                </c:pt>
                <c:pt idx="657">
                  <c:v>2.0621708311240751E-2</c:v>
                </c:pt>
                <c:pt idx="658">
                  <c:v>2.0523417364656862E-2</c:v>
                </c:pt>
                <c:pt idx="659">
                  <c:v>2.0424687126261117E-2</c:v>
                </c:pt>
                <c:pt idx="660">
                  <c:v>2.032552846403448E-2</c:v>
                </c:pt>
                <c:pt idx="661">
                  <c:v>2.0225952250419999E-2</c:v>
                </c:pt>
                <c:pt idx="662">
                  <c:v>2.0125969360373145E-2</c:v>
                </c:pt>
                <c:pt idx="663">
                  <c:v>2.0025590669420848E-2</c:v>
                </c:pt>
                <c:pt idx="664">
                  <c:v>1.9924827051730182E-2</c:v>
                </c:pt>
                <c:pt idx="665">
                  <c:v>1.9823689378186835E-2</c:v>
                </c:pt>
                <c:pt idx="666">
                  <c:v>1.9722188514483919E-2</c:v>
                </c:pt>
                <c:pt idx="667">
                  <c:v>1.9620335319221676E-2</c:v>
                </c:pt>
                <c:pt idx="668">
                  <c:v>1.9518140642018296E-2</c:v>
                </c:pt>
                <c:pt idx="669">
                  <c:v>1.941561532163261E-2</c:v>
                </c:pt>
                <c:pt idx="670">
                  <c:v>1.9312770184098847E-2</c:v>
                </c:pt>
                <c:pt idx="671">
                  <c:v>1.92096160408739E-2</c:v>
                </c:pt>
                <c:pt idx="672">
                  <c:v>1.9106163686997749E-2</c:v>
                </c:pt>
                <c:pt idx="673">
                  <c:v>1.9002423899267151E-2</c:v>
                </c:pt>
                <c:pt idx="674">
                  <c:v>1.8898407434423253E-2</c:v>
                </c:pt>
                <c:pt idx="675">
                  <c:v>1.8794125027353503E-2</c:v>
                </c:pt>
                <c:pt idx="676">
                  <c:v>1.8689587389308027E-2</c:v>
                </c:pt>
                <c:pt idx="677">
                  <c:v>1.8584805206131275E-2</c:v>
                </c:pt>
                <c:pt idx="678">
                  <c:v>1.8479789136508874E-2</c:v>
                </c:pt>
                <c:pt idx="679">
                  <c:v>1.8374549810230442E-2</c:v>
                </c:pt>
                <c:pt idx="680">
                  <c:v>1.8269097826468562E-2</c:v>
                </c:pt>
                <c:pt idx="681">
                  <c:v>1.8163443752074203E-2</c:v>
                </c:pt>
                <c:pt idx="682">
                  <c:v>1.8057598119889197E-2</c:v>
                </c:pt>
                <c:pt idx="683">
                  <c:v>1.7951571427075826E-2</c:v>
                </c:pt>
                <c:pt idx="684">
                  <c:v>1.7845374133464091E-2</c:v>
                </c:pt>
                <c:pt idx="685">
                  <c:v>1.7739016659916989E-2</c:v>
                </c:pt>
                <c:pt idx="686">
                  <c:v>1.763250938671385E-2</c:v>
                </c:pt>
                <c:pt idx="687">
                  <c:v>1.7525862651952519E-2</c:v>
                </c:pt>
                <c:pt idx="688">
                  <c:v>1.7419086749970211E-2</c:v>
                </c:pt>
                <c:pt idx="689">
                  <c:v>1.7312191929783727E-2</c:v>
                </c:pt>
                <c:pt idx="690">
                  <c:v>1.7205188393549176E-2</c:v>
                </c:pt>
                <c:pt idx="691">
                  <c:v>1.7098086295041347E-2</c:v>
                </c:pt>
                <c:pt idx="692">
                  <c:v>1.6990895738153388E-2</c:v>
                </c:pt>
                <c:pt idx="693">
                  <c:v>1.6883626775416622E-2</c:v>
                </c:pt>
                <c:pt idx="694">
                  <c:v>1.6776289406541134E-2</c:v>
                </c:pt>
                <c:pt idx="695">
                  <c:v>1.666889357697723E-2</c:v>
                </c:pt>
                <c:pt idx="696">
                  <c:v>1.6561449176497895E-2</c:v>
                </c:pt>
                <c:pt idx="697">
                  <c:v>1.6453966037802848E-2</c:v>
                </c:pt>
                <c:pt idx="698">
                  <c:v>1.6346453935143956E-2</c:v>
                </c:pt>
                <c:pt idx="699">
                  <c:v>1.6238922582972687E-2</c:v>
                </c:pt>
                <c:pt idx="700">
                  <c:v>1.613138163460956E-2</c:v>
                </c:pt>
                <c:pt idx="701">
                  <c:v>1.6023840680935732E-2</c:v>
                </c:pt>
                <c:pt idx="702">
                  <c:v>1.5916309249107304E-2</c:v>
                </c:pt>
                <c:pt idx="703">
                  <c:v>1.5808796801291977E-2</c:v>
                </c:pt>
                <c:pt idx="704">
                  <c:v>1.5701312733428799E-2</c:v>
                </c:pt>
                <c:pt idx="705">
                  <c:v>1.5593866374010864E-2</c:v>
                </c:pt>
                <c:pt idx="706">
                  <c:v>1.5486466982891071E-2</c:v>
                </c:pt>
                <c:pt idx="707">
                  <c:v>1.5379123750111433E-2</c:v>
                </c:pt>
                <c:pt idx="708">
                  <c:v>1.5271845794755696E-2</c:v>
                </c:pt>
                <c:pt idx="709">
                  <c:v>1.5164642163825719E-2</c:v>
                </c:pt>
                <c:pt idx="710">
                  <c:v>1.505752183114163E-2</c:v>
                </c:pt>
                <c:pt idx="711">
                  <c:v>1.4950493696265749E-2</c:v>
                </c:pt>
                <c:pt idx="712">
                  <c:v>1.4843566583450738E-2</c:v>
                </c:pt>
                <c:pt idx="713">
                  <c:v>1.4736749240611675E-2</c:v>
                </c:pt>
                <c:pt idx="714">
                  <c:v>1.463005033832248E-2</c:v>
                </c:pt>
                <c:pt idx="715">
                  <c:v>1.4523478468836703E-2</c:v>
                </c:pt>
                <c:pt idx="716">
                  <c:v>1.4417042145132543E-2</c:v>
                </c:pt>
                <c:pt idx="717">
                  <c:v>1.4310749799982581E-2</c:v>
                </c:pt>
                <c:pt idx="718">
                  <c:v>1.4204609785047864E-2</c:v>
                </c:pt>
                <c:pt idx="719">
                  <c:v>1.4098630369996716E-2</c:v>
                </c:pt>
                <c:pt idx="720">
                  <c:v>1.3992819741648285E-2</c:v>
                </c:pt>
                <c:pt idx="721">
                  <c:v>1.388718600314055E-2</c:v>
                </c:pt>
                <c:pt idx="722">
                  <c:v>1.3781737173123415E-2</c:v>
                </c:pt>
                <c:pt idx="723">
                  <c:v>1.3676481184976294E-2</c:v>
                </c:pt>
                <c:pt idx="724">
                  <c:v>1.3571425886050625E-2</c:v>
                </c:pt>
                <c:pt idx="725">
                  <c:v>1.3466579036937258E-2</c:v>
                </c:pt>
                <c:pt idx="726">
                  <c:v>1.3361948310758482E-2</c:v>
                </c:pt>
                <c:pt idx="727">
                  <c:v>1.3257541292485056E-2</c:v>
                </c:pt>
                <c:pt idx="728">
                  <c:v>1.315336547827789E-2</c:v>
                </c:pt>
                <c:pt idx="729">
                  <c:v>1.3049428274854603E-2</c:v>
                </c:pt>
                <c:pt idx="730">
                  <c:v>1.2945736998880863E-2</c:v>
                </c:pt>
                <c:pt idx="731">
                  <c:v>1.284229887638632E-2</c:v>
                </c:pt>
                <c:pt idx="732">
                  <c:v>1.2739121042205422E-2</c:v>
                </c:pt>
                <c:pt idx="733">
                  <c:v>1.2636210539442685E-2</c:v>
                </c:pt>
                <c:pt idx="734">
                  <c:v>1.2533574318962641E-2</c:v>
                </c:pt>
                <c:pt idx="735">
                  <c:v>1.2431219238904383E-2</c:v>
                </c:pt>
                <c:pt idx="736">
                  <c:v>1.2329152064220342E-2</c:v>
                </c:pt>
                <c:pt idx="737">
                  <c:v>1.2227379466239731E-2</c:v>
                </c:pt>
                <c:pt idx="738">
                  <c:v>1.2125908022255995E-2</c:v>
                </c:pt>
                <c:pt idx="739">
                  <c:v>1.2024744215138682E-2</c:v>
                </c:pt>
                <c:pt idx="740">
                  <c:v>1.192389443296937E-2</c:v>
                </c:pt>
                <c:pt idx="741">
                  <c:v>1.1823364968701469E-2</c:v>
                </c:pt>
                <c:pt idx="742">
                  <c:v>1.1723162019844153E-2</c:v>
                </c:pt>
                <c:pt idx="743">
                  <c:v>1.1623291688169833E-2</c:v>
                </c:pt>
                <c:pt idx="744">
                  <c:v>1.152375997944542E-2</c:v>
                </c:pt>
                <c:pt idx="745">
                  <c:v>1.1424572803187157E-2</c:v>
                </c:pt>
                <c:pt idx="746">
                  <c:v>1.1325735972438659E-2</c:v>
                </c:pt>
                <c:pt idx="747">
                  <c:v>1.1227255203572426E-2</c:v>
                </c:pt>
                <c:pt idx="748">
                  <c:v>1.1129136116114257E-2</c:v>
                </c:pt>
                <c:pt idx="749">
                  <c:v>1.1031384232590747E-2</c:v>
                </c:pt>
                <c:pt idx="750">
                  <c:v>1.0934004978399576E-2</c:v>
                </c:pt>
                <c:pt idx="751">
                  <c:v>1.0837003681702269E-2</c:v>
                </c:pt>
                <c:pt idx="752">
                  <c:v>1.0740385573339652E-2</c:v>
                </c:pt>
                <c:pt idx="753">
                  <c:v>1.064415578676935E-2</c:v>
                </c:pt>
                <c:pt idx="754">
                  <c:v>1.0548319358025532E-2</c:v>
                </c:pt>
                <c:pt idx="755">
                  <c:v>1.0452881225700572E-2</c:v>
                </c:pt>
                <c:pt idx="756">
                  <c:v>1.0357846230948287E-2</c:v>
                </c:pt>
                <c:pt idx="757">
                  <c:v>1.0263219117508913E-2</c:v>
                </c:pt>
                <c:pt idx="758">
                  <c:v>1.016900453175517E-2</c:v>
                </c:pt>
                <c:pt idx="759">
                  <c:v>1.0075207022759642E-2</c:v>
                </c:pt>
                <c:pt idx="760">
                  <c:v>9.9818310423829913E-3</c:v>
                </c:pt>
                <c:pt idx="761">
                  <c:v>9.8888809453827695E-3</c:v>
                </c:pt>
                <c:pt idx="762">
                  <c:v>9.7963609895428943E-3</c:v>
                </c:pt>
                <c:pt idx="763">
                  <c:v>9.7042753358231783E-3</c:v>
                </c:pt>
                <c:pt idx="764">
                  <c:v>9.612628048528981E-3</c:v>
                </c:pt>
                <c:pt idx="765">
                  <c:v>9.5214230955006883E-3</c:v>
                </c:pt>
                <c:pt idx="766">
                  <c:v>9.4306643483225792E-3</c:v>
                </c:pt>
                <c:pt idx="767">
                  <c:v>9.3403555825512102E-3</c:v>
                </c:pt>
                <c:pt idx="768">
                  <c:v>9.2505004779626556E-3</c:v>
                </c:pt>
                <c:pt idx="769">
                  <c:v>9.16110261881878E-3</c:v>
                </c:pt>
                <c:pt idx="770">
                  <c:v>9.072165494151874E-3</c:v>
                </c:pt>
                <c:pt idx="771">
                  <c:v>8.9836924980677343E-3</c:v>
                </c:pt>
                <c:pt idx="772">
                  <c:v>8.8956869300668168E-3</c:v>
                </c:pt>
                <c:pt idx="773">
                  <c:v>8.8081519953830401E-3</c:v>
                </c:pt>
                <c:pt idx="774">
                  <c:v>8.7210908053403074E-3</c:v>
                </c:pt>
                <c:pt idx="775">
                  <c:v>8.6345063777261161E-3</c:v>
                </c:pt>
                <c:pt idx="776">
                  <c:v>8.5484016371823075E-3</c:v>
                </c:pt>
                <c:pt idx="777">
                  <c:v>8.4627794156124942E-3</c:v>
                </c:pt>
                <c:pt idx="778">
                  <c:v>8.3776424526058671E-3</c:v>
                </c:pt>
                <c:pt idx="779">
                  <c:v>8.2929933958773155E-3</c:v>
                </c:pt>
                <c:pt idx="780">
                  <c:v>8.208834801723304E-3</c:v>
                </c:pt>
                <c:pt idx="781">
                  <c:v>8.1251691354934461E-3</c:v>
                </c:pt>
                <c:pt idx="782">
                  <c:v>8.0419987720774296E-3</c:v>
                </c:pt>
                <c:pt idx="783">
                  <c:v>7.9593259964068856E-3</c:v>
                </c:pt>
                <c:pt idx="784">
                  <c:v>7.8771530039721503E-3</c:v>
                </c:pt>
                <c:pt idx="785">
                  <c:v>7.7954819013533669E-3</c:v>
                </c:pt>
                <c:pt idx="786">
                  <c:v>7.7143147067658792E-3</c:v>
                </c:pt>
                <c:pt idx="787">
                  <c:v>7.6336533506194881E-3</c:v>
                </c:pt>
                <c:pt idx="788">
                  <c:v>7.5534996760912377E-3</c:v>
                </c:pt>
                <c:pt idx="789">
                  <c:v>7.4738554397116201E-3</c:v>
                </c:pt>
                <c:pt idx="790">
                  <c:v>7.3947223119637025E-3</c:v>
                </c:pt>
                <c:pt idx="791">
                  <c:v>7.3161018778950008E-3</c:v>
                </c:pt>
                <c:pt idx="792">
                  <c:v>7.2379956377418148E-3</c:v>
                </c:pt>
                <c:pt idx="793">
                  <c:v>7.1604050075655809E-3</c:v>
                </c:pt>
                <c:pt idx="794">
                  <c:v>7.0833313199011845E-3</c:v>
                </c:pt>
                <c:pt idx="795">
                  <c:v>7.0067758244166771E-3</c:v>
                </c:pt>
                <c:pt idx="796">
                  <c:v>6.9307396885842729E-3</c:v>
                </c:pt>
                <c:pt idx="797">
                  <c:v>6.8552239983623352E-3</c:v>
                </c:pt>
                <c:pt idx="798">
                  <c:v>6.7802297588878454E-3</c:v>
                </c:pt>
                <c:pt idx="799">
                  <c:v>6.705757895179367E-3</c:v>
                </c:pt>
                <c:pt idx="800">
                  <c:v>6.6318092528499118E-3</c:v>
                </c:pt>
                <c:pt idx="801">
                  <c:v>6.5583845988296087E-3</c:v>
                </c:pt>
                <c:pt idx="802">
                  <c:v>6.4854846220978321E-3</c:v>
                </c:pt>
                <c:pt idx="803">
                  <c:v>6.4131099344243341E-3</c:v>
                </c:pt>
                <c:pt idx="804">
                  <c:v>6.3412610711194211E-3</c:v>
                </c:pt>
                <c:pt idx="805">
                  <c:v>6.2699384917924627E-3</c:v>
                </c:pt>
                <c:pt idx="806">
                  <c:v>6.1991425811187811E-3</c:v>
                </c:pt>
                <c:pt idx="807">
                  <c:v>6.1288736496144854E-3</c:v>
                </c:pt>
                <c:pt idx="808">
                  <c:v>6.0591319344188484E-3</c:v>
                </c:pt>
                <c:pt idx="809">
                  <c:v>5.9899176000842132E-3</c:v>
                </c:pt>
                <c:pt idx="810">
                  <c:v>5.92123073937279E-3</c:v>
                </c:pt>
                <c:pt idx="811">
                  <c:v>5.8530713740603691E-3</c:v>
                </c:pt>
                <c:pt idx="812">
                  <c:v>5.7854394557464777E-3</c:v>
                </c:pt>
                <c:pt idx="813">
                  <c:v>5.7183348666706591E-3</c:v>
                </c:pt>
                <c:pt idx="814">
                  <c:v>5.6517574205348104E-3</c:v>
                </c:pt>
                <c:pt idx="815">
                  <c:v>5.5857068633309833E-3</c:v>
                </c:pt>
                <c:pt idx="816">
                  <c:v>5.5201828741746166E-3</c:v>
                </c:pt>
                <c:pt idx="817">
                  <c:v>5.4551850661428512E-3</c:v>
                </c:pt>
                <c:pt idx="818">
                  <c:v>5.3907129871174908E-3</c:v>
                </c:pt>
                <c:pt idx="819">
                  <c:v>5.3267661206326178E-3</c:v>
                </c:pt>
                <c:pt idx="820">
                  <c:v>5.2633438867262768E-3</c:v>
                </c:pt>
                <c:pt idx="821">
                  <c:v>5.2004456427961988E-3</c:v>
                </c:pt>
                <c:pt idx="822">
                  <c:v>5.1380706844591896E-3</c:v>
                </c:pt>
                <c:pt idx="823">
                  <c:v>5.0762182464138151E-3</c:v>
                </c:pt>
                <c:pt idx="824">
                  <c:v>5.0148875033063671E-3</c:v>
                </c:pt>
                <c:pt idx="825">
                  <c:v>4.9540775705995401E-3</c:v>
                </c:pt>
                <c:pt idx="826">
                  <c:v>4.8937875054437885E-3</c:v>
                </c:pt>
                <c:pt idx="827">
                  <c:v>4.8340163075510333E-3</c:v>
                </c:pt>
                <c:pt idx="828">
                  <c:v>4.7747629200703429E-3</c:v>
                </c:pt>
                <c:pt idx="829">
                  <c:v>4.7160262304655563E-3</c:v>
                </c:pt>
                <c:pt idx="830">
                  <c:v>4.6578050713943445E-3</c:v>
                </c:pt>
                <c:pt idx="831">
                  <c:v>4.6000982215886723E-3</c:v>
                </c:pt>
                <c:pt idx="832">
                  <c:v>4.5429044067363039E-3</c:v>
                </c:pt>
                <c:pt idx="833">
                  <c:v>4.4862223003630424E-3</c:v>
                </c:pt>
                <c:pt idx="834">
                  <c:v>4.4300505247156742E-3</c:v>
                </c:pt>
                <c:pt idx="835">
                  <c:v>4.3743876516451063E-3</c:v>
                </c:pt>
                <c:pt idx="836">
                  <c:v>4.319232203489674E-3</c:v>
                </c:pt>
                <c:pt idx="837">
                  <c:v>4.2645826539583044E-3</c:v>
                </c:pt>
                <c:pt idx="838">
                  <c:v>4.2104374290132373E-3</c:v>
                </c:pt>
                <c:pt idx="839">
                  <c:v>4.1567949077522251E-3</c:v>
                </c:pt>
                <c:pt idx="840">
                  <c:v>4.1036534232898186E-3</c:v>
                </c:pt>
                <c:pt idx="841">
                  <c:v>4.0510112636376466E-3</c:v>
                </c:pt>
                <c:pt idx="842">
                  <c:v>3.998866672583444E-3</c:v>
                </c:pt>
                <c:pt idx="843">
                  <c:v>3.9472178505684796E-3</c:v>
                </c:pt>
                <c:pt idx="844">
                  <c:v>3.8960629555634275E-3</c:v>
                </c:pt>
                <c:pt idx="845">
                  <c:v>3.8454001039421883E-3</c:v>
                </c:pt>
                <c:pt idx="846">
                  <c:v>3.7952273713536605E-3</c:v>
                </c:pt>
                <c:pt idx="847">
                  <c:v>3.7455427935912011E-3</c:v>
                </c:pt>
                <c:pt idx="848">
                  <c:v>3.6963443674594794E-3</c:v>
                </c:pt>
                <c:pt idx="849">
                  <c:v>3.6476300516387105E-3</c:v>
                </c:pt>
                <c:pt idx="850">
                  <c:v>3.5993977675458709E-3</c:v>
                </c:pt>
                <c:pt idx="851">
                  <c:v>3.5516454001928853E-3</c:v>
                </c:pt>
                <c:pt idx="852">
                  <c:v>3.5043707990415158E-3</c:v>
                </c:pt>
                <c:pt idx="853">
                  <c:v>3.4575717788546982E-3</c:v>
                </c:pt>
                <c:pt idx="854">
                  <c:v>3.4112461205443407E-3</c:v>
                </c:pt>
                <c:pt idx="855">
                  <c:v>3.3653915720151793E-3</c:v>
                </c:pt>
                <c:pt idx="856">
                  <c:v>3.3200058490047155E-3</c:v>
                </c:pt>
                <c:pt idx="857">
                  <c:v>3.2750866359189494E-3</c:v>
                </c:pt>
                <c:pt idx="858">
                  <c:v>3.2306315866637526E-3</c:v>
                </c:pt>
                <c:pt idx="859">
                  <c:v>3.1866383254717978E-3</c:v>
                </c:pt>
                <c:pt idx="860">
                  <c:v>3.1431044477247712E-3</c:v>
                </c:pt>
                <c:pt idx="861">
                  <c:v>3.1000275207708123E-3</c:v>
                </c:pt>
                <c:pt idx="862">
                  <c:v>3.0574050847369926E-3</c:v>
                </c:pt>
                <c:pt idx="863">
                  <c:v>3.0152346533366542E-3</c:v>
                </c:pt>
                <c:pt idx="864">
                  <c:v>2.9735137146715421E-3</c:v>
                </c:pt>
                <c:pt idx="865">
                  <c:v>2.9322397320284796E-3</c:v>
                </c:pt>
                <c:pt idx="866">
                  <c:v>2.8914101446705681E-3</c:v>
                </c:pt>
                <c:pt idx="867">
                  <c:v>2.8510223686227213E-3</c:v>
                </c:pt>
                <c:pt idx="868">
                  <c:v>2.8110737974513518E-3</c:v>
                </c:pt>
                <c:pt idx="869">
                  <c:v>2.7715618030382137E-3</c:v>
                </c:pt>
                <c:pt idx="870">
                  <c:v>2.732483736348146E-3</c:v>
                </c:pt>
                <c:pt idx="871">
                  <c:v>2.6938369281906834E-3</c:v>
                </c:pt>
                <c:pt idx="872">
                  <c:v>2.6556186899754099E-3</c:v>
                </c:pt>
                <c:pt idx="873">
                  <c:v>2.6178263144608633E-3</c:v>
                </c:pt>
                <c:pt idx="874">
                  <c:v>2.5804570764970383E-3</c:v>
                </c:pt>
                <c:pt idx="875">
                  <c:v>2.5435082337611986E-3</c:v>
                </c:pt>
                <c:pt idx="876">
                  <c:v>2.5069770274870444E-3</c:v>
                </c:pt>
                <c:pt idx="877">
                  <c:v>2.4708606831870981E-3</c:v>
                </c:pt>
                <c:pt idx="878">
                  <c:v>2.4351564113681253E-3</c:v>
                </c:pt>
                <c:pt idx="879">
                  <c:v>2.3998614082396674E-3</c:v>
                </c:pt>
                <c:pt idx="880">
                  <c:v>2.3649728564154281E-3</c:v>
                </c:pt>
                <c:pt idx="881">
                  <c:v>2.3304879256075503E-3</c:v>
                </c:pt>
                <c:pt idx="882">
                  <c:v>2.2964037733136707E-3</c:v>
                </c:pt>
                <c:pt idx="883">
                  <c:v>2.2627175454966101E-3</c:v>
                </c:pt>
                <c:pt idx="884">
                  <c:v>2.2294263772567619E-3</c:v>
                </c:pt>
                <c:pt idx="885">
                  <c:v>2.1965273934969527E-3</c:v>
                </c:pt>
                <c:pt idx="886">
                  <c:v>2.1640177095798279E-3</c:v>
                </c:pt>
                <c:pt idx="887">
                  <c:v>2.131894431977662E-3</c:v>
                </c:pt>
                <c:pt idx="888">
                  <c:v>2.1001546589144815E-3</c:v>
                </c:pt>
                <c:pt idx="889">
                  <c:v>2.0687954810005489E-3</c:v>
                </c:pt>
                <c:pt idx="890">
                  <c:v>2.0378139818590327E-3</c:v>
                </c:pt>
                <c:pt idx="891">
                  <c:v>2.007207238744921E-3</c:v>
                </c:pt>
                <c:pt idx="892">
                  <c:v>1.9769723231560835E-3</c:v>
                </c:pt>
                <c:pt idx="893">
                  <c:v>1.9471063014363916E-3</c:v>
                </c:pt>
                <c:pt idx="894">
                  <c:v>1.9176062353709685E-3</c:v>
                </c:pt>
                <c:pt idx="895">
                  <c:v>1.8884691827734123E-3</c:v>
                </c:pt>
                <c:pt idx="896">
                  <c:v>1.8596921980650314E-3</c:v>
                </c:pt>
                <c:pt idx="897">
                  <c:v>1.8312723328460666E-3</c:v>
                </c:pt>
                <c:pt idx="898">
                  <c:v>1.8032066364587827E-3</c:v>
                </c:pt>
                <c:pt idx="899">
                  <c:v>1.7754921565425296E-3</c:v>
                </c:pt>
                <c:pt idx="900">
                  <c:v>1.7481259395806324E-3</c:v>
                </c:pt>
                <c:pt idx="901">
                  <c:v>1.7211050314391758E-3</c:v>
                </c:pt>
                <c:pt idx="902">
                  <c:v>1.694426477897632E-3</c:v>
                </c:pt>
                <c:pt idx="903">
                  <c:v>1.6680873251712783E-3</c:v>
                </c:pt>
                <c:pt idx="904">
                  <c:v>1.642084620425499E-3</c:v>
                </c:pt>
                <c:pt idx="905">
                  <c:v>1.6164154122818239E-3</c:v>
                </c:pt>
                <c:pt idx="906">
                  <c:v>1.5910767513158176E-3</c:v>
                </c:pt>
                <c:pt idx="907">
                  <c:v>1.5660656905467564E-3</c:v>
                </c:pt>
                <c:pt idx="908">
                  <c:v>1.5413792859190741E-3</c:v>
                </c:pt>
                <c:pt idx="909">
                  <c:v>1.5170145967756531E-3</c:v>
                </c:pt>
                <c:pt idx="910">
                  <c:v>1.49296868632286E-3</c:v>
                </c:pt>
                <c:pt idx="911">
                  <c:v>1.4692386220874385E-3</c:v>
                </c:pt>
                <c:pt idx="912">
                  <c:v>1.4458214763651998E-3</c:v>
                </c:pt>
                <c:pt idx="913">
                  <c:v>1.4227143266615158E-3</c:v>
                </c:pt>
                <c:pt idx="914">
                  <c:v>1.399914256123704E-3</c:v>
                </c:pt>
                <c:pt idx="915">
                  <c:v>1.3774183539652146E-3</c:v>
                </c:pt>
                <c:pt idx="916">
                  <c:v>1.3552237158817213E-3</c:v>
                </c:pt>
                <c:pt idx="917">
                  <c:v>1.3333274444591165E-3</c:v>
                </c:pt>
                <c:pt idx="918">
                  <c:v>1.3117266495733858E-3</c:v>
                </c:pt>
                <c:pt idx="919">
                  <c:v>1.2904184487824624E-3</c:v>
                </c:pt>
                <c:pt idx="920">
                  <c:v>1.2693999677100174E-3</c:v>
                </c:pt>
                <c:pt idx="921">
                  <c:v>1.2486683404212657E-3</c:v>
                </c:pt>
                <c:pt idx="922">
                  <c:v>1.2282207097908031E-3</c:v>
                </c:pt>
                <c:pt idx="923">
                  <c:v>1.2080542278624701E-3</c:v>
                </c:pt>
                <c:pt idx="924">
                  <c:v>1.1881660562013592E-3</c:v>
                </c:pt>
                <c:pt idx="925">
                  <c:v>1.1685533662379028E-3</c:v>
                </c:pt>
                <c:pt idx="926">
                  <c:v>1.1492133396041617E-3</c:v>
                </c:pt>
                <c:pt idx="927">
                  <c:v>1.1301431684623189E-3</c:v>
                </c:pt>
                <c:pt idx="928">
                  <c:v>1.1113400558254015E-3</c:v>
                </c:pt>
                <c:pt idx="929">
                  <c:v>1.0928012158703294E-3</c:v>
                </c:pt>
                <c:pt idx="930">
                  <c:v>1.0745238742432661E-3</c:v>
                </c:pt>
                <c:pt idx="931">
                  <c:v>1.0565052683573863E-3</c:v>
                </c:pt>
                <c:pt idx="932">
                  <c:v>1.0387426476830693E-3</c:v>
                </c:pt>
                <c:pt idx="933">
                  <c:v>1.0212332740305529E-3</c:v>
                </c:pt>
                <c:pt idx="934">
                  <c:v>1.003974421825162E-3</c:v>
                </c:pt>
                <c:pt idx="935">
                  <c:v>9.8696337837508581E-4</c:v>
                </c:pt>
                <c:pt idx="936">
                  <c:v>9.7019744413182182E-4</c:v>
                </c:pt>
                <c:pt idx="937">
                  <c:v>9.5367393294331271E-4</c:v>
                </c:pt>
                <c:pt idx="938">
                  <c:v>9.3739017229982422E-4</c:v>
                </c:pt>
                <c:pt idx="939">
                  <c:v>9.2134350357265735E-4</c:v>
                </c:pt>
                <c:pt idx="940">
                  <c:v>9.0553128224570749E-4</c:v>
                </c:pt>
                <c:pt idx="941">
                  <c:v>8.8995087813997103E-4</c:v>
                </c:pt>
                <c:pt idx="942">
                  <c:v>8.745996756310486E-4</c:v>
                </c:pt>
                <c:pt idx="943">
                  <c:v>8.5947507385968622E-4</c:v>
                </c:pt>
                <c:pt idx="944">
                  <c:v>8.4457448693545686E-4</c:v>
                </c:pt>
                <c:pt idx="945">
                  <c:v>8.2989534413361373E-4</c:v>
                </c:pt>
                <c:pt idx="946">
                  <c:v>8.1543509008519699E-4</c:v>
                </c:pt>
                <c:pt idx="947">
                  <c:v>8.0119118496046961E-4</c:v>
                </c:pt>
                <c:pt idx="948">
                  <c:v>7.8716110464571178E-4</c:v>
                </c:pt>
                <c:pt idx="949">
                  <c:v>7.7334234091350304E-4</c:v>
                </c:pt>
                <c:pt idx="950">
                  <c:v>7.597324015864961E-4</c:v>
                </c:pt>
                <c:pt idx="951">
                  <c:v>7.4632881069480088E-4</c:v>
                </c:pt>
                <c:pt idx="952">
                  <c:v>7.3312910862703814E-4</c:v>
                </c:pt>
                <c:pt idx="953">
                  <c:v>7.2013085227510577E-4</c:v>
                </c:pt>
                <c:pt idx="954">
                  <c:v>7.0733161517277964E-4</c:v>
                </c:pt>
                <c:pt idx="955">
                  <c:v>6.9472898762817275E-4</c:v>
                </c:pt>
                <c:pt idx="956">
                  <c:v>6.823205768501611E-4</c:v>
                </c:pt>
                <c:pt idx="957">
                  <c:v>6.701040070688424E-4</c:v>
                </c:pt>
                <c:pt idx="958">
                  <c:v>6.580769196500749E-4</c:v>
                </c:pt>
                <c:pt idx="959">
                  <c:v>6.4623697320422599E-4</c:v>
                </c:pt>
                <c:pt idx="960">
                  <c:v>6.3458184368914595E-4</c:v>
                </c:pt>
                <c:pt idx="961">
                  <c:v>6.2310922450748471E-4</c:v>
                </c:pt>
                <c:pt idx="962">
                  <c:v>6.1181682659841943E-4</c:v>
                </c:pt>
                <c:pt idx="963">
                  <c:v>6.007023785238447E-4</c:v>
                </c:pt>
                <c:pt idx="964">
                  <c:v>5.8976362654914794E-4</c:v>
                </c:pt>
                <c:pt idx="965">
                  <c:v>5.7899833471859361E-4</c:v>
                </c:pt>
                <c:pt idx="966">
                  <c:v>5.6840428492544468E-4</c:v>
                </c:pt>
                <c:pt idx="967">
                  <c:v>5.579792769768682E-4</c:v>
                </c:pt>
                <c:pt idx="968">
                  <c:v>5.4772112865369895E-4</c:v>
                </c:pt>
                <c:pt idx="969">
                  <c:v>5.3762767576517282E-4</c:v>
                </c:pt>
                <c:pt idx="970">
                  <c:v>5.2769677219866452E-4</c:v>
                </c:pt>
                <c:pt idx="971">
                  <c:v>5.1792628996454103E-4</c:v>
                </c:pt>
                <c:pt idx="972">
                  <c:v>5.0831411923620321E-4</c:v>
                </c:pt>
                <c:pt idx="973">
                  <c:v>4.9885816838536959E-4</c:v>
                </c:pt>
                <c:pt idx="974">
                  <c:v>4.8955636401272192E-4</c:v>
                </c:pt>
                <c:pt idx="975">
                  <c:v>4.804066509739482E-4</c:v>
                </c:pt>
                <c:pt idx="976">
                  <c:v>4.714069924012957E-4</c:v>
                </c:pt>
                <c:pt idx="977">
                  <c:v>4.6255536972069754E-4</c:v>
                </c:pt>
                <c:pt idx="978">
                  <c:v>4.5384978266453847E-4</c:v>
                </c:pt>
                <c:pt idx="979">
                  <c:v>4.4528824928017393E-4</c:v>
                </c:pt>
                <c:pt idx="980">
                  <c:v>4.3686880593423475E-4</c:v>
                </c:pt>
                <c:pt idx="981">
                  <c:v>4.2858950731283231E-4</c:v>
                </c:pt>
                <c:pt idx="982">
                  <c:v>4.2044842641772808E-4</c:v>
                </c:pt>
                <c:pt idx="983">
                  <c:v>4.1244365455853104E-4</c:v>
                </c:pt>
                <c:pt idx="984">
                  <c:v>4.0457330134103451E-4</c:v>
                </c:pt>
                <c:pt idx="985">
                  <c:v>3.9683549465172361E-4</c:v>
                </c:pt>
                <c:pt idx="986">
                  <c:v>3.8922838063857592E-4</c:v>
                </c:pt>
                <c:pt idx="987">
                  <c:v>3.8175012368820089E-4</c:v>
                </c:pt>
                <c:pt idx="988">
                  <c:v>3.7439890639939685E-4</c:v>
                </c:pt>
                <c:pt idx="989">
                  <c:v>3.671729295532218E-4</c:v>
                </c:pt>
                <c:pt idx="990">
                  <c:v>3.6007041207962535E-4</c:v>
                </c:pt>
                <c:pt idx="991">
                  <c:v>3.5308959102073399E-4</c:v>
                </c:pt>
                <c:pt idx="992">
                  <c:v>3.4622872149086956E-4</c:v>
                </c:pt>
                <c:pt idx="993">
                  <c:v>3.3948607663334605E-4</c:v>
                </c:pt>
                <c:pt idx="994">
                  <c:v>3.3285994757415783E-4</c:v>
                </c:pt>
                <c:pt idx="995">
                  <c:v>3.263486433725955E-4</c:v>
                </c:pt>
                <c:pt idx="996">
                  <c:v>3.1995049096888745E-4</c:v>
                </c:pt>
                <c:pt idx="997">
                  <c:v>3.1366383512893193E-4</c:v>
                </c:pt>
                <c:pt idx="998">
                  <c:v>3.07487038386177E-4</c:v>
                </c:pt>
                <c:pt idx="999">
                  <c:v>3.0141848098074906E-4</c:v>
                </c:pt>
                <c:pt idx="1000">
                  <c:v>2.9545656079586714E-4</c:v>
                </c:pt>
                <c:pt idx="1001">
                  <c:v>2.8959969329163881E-4</c:v>
                </c:pt>
                <c:pt idx="1002">
                  <c:v>2.8384631143629513E-4</c:v>
                </c:pt>
                <c:pt idx="1003">
                  <c:v>2.7819486563493011E-4</c:v>
                </c:pt>
                <c:pt idx="1004">
                  <c:v>2.7264382365582777E-4</c:v>
                </c:pt>
                <c:pt idx="1005">
                  <c:v>2.6719167055442298E-4</c:v>
                </c:pt>
                <c:pt idx="1006">
                  <c:v>2.6183690859498483E-4</c:v>
                </c:pt>
                <c:pt idx="1007">
                  <c:v>2.5657805717007584E-4</c:v>
                </c:pt>
                <c:pt idx="1008">
                  <c:v>2.5141365271784958E-4</c:v>
                </c:pt>
                <c:pt idx="1009">
                  <c:v>2.4634224863726858E-4</c:v>
                </c:pt>
                <c:pt idx="1010">
                  <c:v>2.4136241520128577E-4</c:v>
                </c:pt>
                <c:pt idx="1011">
                  <c:v>2.3647273946806948E-4</c:v>
                </c:pt>
                <c:pt idx="1012">
                  <c:v>2.3167182519032918E-4</c:v>
                </c:pt>
                <c:pt idx="1013">
                  <c:v>2.2695829272279834E-4</c:v>
                </c:pt>
                <c:pt idx="1014">
                  <c:v>2.2233077892795129E-4</c:v>
                </c:pt>
                <c:pt idx="1015">
                  <c:v>2.1778793707999457E-4</c:v>
                </c:pt>
                <c:pt idx="1016">
                  <c:v>2.1332843676721255E-4</c:v>
                </c:pt>
                <c:pt idx="1017">
                  <c:v>2.0895096379271562E-4</c:v>
                </c:pt>
                <c:pt idx="1018">
                  <c:v>2.0465422007364916E-4</c:v>
                </c:pt>
                <c:pt idx="1019">
                  <c:v>2.0043692353892989E-4</c:v>
                </c:pt>
                <c:pt idx="1020">
                  <c:v>1.9629780802555731E-4</c:v>
                </c:pt>
                <c:pt idx="1021">
                  <c:v>1.9223562317356225E-4</c:v>
                </c:pt>
                <c:pt idx="1022">
                  <c:v>1.8824913431965038E-4</c:v>
                </c:pt>
                <c:pt idx="1023">
                  <c:v>1.8433712238958482E-4</c:v>
                </c:pt>
                <c:pt idx="1024">
                  <c:v>1.8049838378937985E-4</c:v>
                </c:pt>
                <c:pt idx="1025">
                  <c:v>1.7673173029534035E-4</c:v>
                </c:pt>
                <c:pt idx="1026">
                  <c:v>1.7303598894301343E-4</c:v>
                </c:pt>
                <c:pt idx="1027">
                  <c:v>1.6941000191510145E-4</c:v>
                </c:pt>
                <c:pt idx="1028">
                  <c:v>1.6585262642837916E-4</c:v>
                </c:pt>
                <c:pt idx="1029">
                  <c:v>1.6236273461968069E-4</c:v>
                </c:pt>
                <c:pt idx="1030">
                  <c:v>1.5893921343098936E-4</c:v>
                </c:pt>
                <c:pt idx="1031">
                  <c:v>1.5558096449369389E-4</c:v>
                </c:pt>
                <c:pt idx="1032">
                  <c:v>1.522869040120514E-4</c:v>
                </c:pt>
                <c:pt idx="1033">
                  <c:v>1.490559626459023E-4</c:v>
                </c:pt>
                <c:pt idx="1034">
                  <c:v>1.4588708539269507E-4</c:v>
                </c:pt>
                <c:pt idx="1035">
                  <c:v>1.4277923146885119E-4</c:v>
                </c:pt>
                <c:pt idx="1036">
                  <c:v>1.3973137419052935E-4</c:v>
                </c:pt>
                <c:pt idx="1037">
                  <c:v>1.3674250085382624E-4</c:v>
                </c:pt>
                <c:pt idx="1038">
                  <c:v>1.33811612614456E-4</c:v>
                </c:pt>
                <c:pt idx="1039">
                  <c:v>1.3093772436695829E-4</c:v>
                </c:pt>
                <c:pt idx="1040">
                  <c:v>1.2811986462346725E-4</c:v>
                </c:pt>
                <c:pt idx="1041">
                  <c:v>1.2535707539209368E-4</c:v>
                </c:pt>
                <c:pt idx="1042">
                  <c:v>1.2264841205495184E-4</c:v>
                </c:pt>
                <c:pt idx="1043">
                  <c:v>1.1999294324587329E-4</c:v>
                </c:pt>
                <c:pt idx="1044">
                  <c:v>1.1738975072785126E-4</c:v>
                </c:pt>
                <c:pt idx="1045">
                  <c:v>1.148379292702454E-4</c:v>
                </c:pt>
                <c:pt idx="1046">
                  <c:v>1.1233658652579176E-4</c:v>
                </c:pt>
                <c:pt idx="1047">
                  <c:v>1.0988484290745346E-4</c:v>
                </c:pt>
                <c:pt idx="1048">
                  <c:v>1.0748183146514135E-4</c:v>
                </c:pt>
                <c:pt idx="1049">
                  <c:v>1.0512669776235111E-4</c:v>
                </c:pt>
                <c:pt idx="1050">
                  <c:v>1.0281859975274034E-4</c:v>
                </c:pt>
                <c:pt idx="1051">
                  <c:v>1.0055670765668687E-4</c:v>
                </c:pt>
                <c:pt idx="1052">
                  <c:v>9.8340203837859525E-5</c:v>
                </c:pt>
                <c:pt idx="1053">
                  <c:v>9.6168282679828809E-5</c:v>
                </c:pt>
                <c:pt idx="1054">
                  <c:v>9.404015046275883E-5</c:v>
                </c:pt>
                <c:pt idx="1055">
                  <c:v>9.195502524020032E-5</c:v>
                </c:pt>
                <c:pt idx="1056">
                  <c:v>8.9912136716023447E-5</c:v>
                </c:pt>
                <c:pt idx="1057">
                  <c:v>8.7910726121515987E-5</c:v>
                </c:pt>
                <c:pt idx="1058">
                  <c:v>8.5950046092674506E-5</c:v>
                </c:pt>
                <c:pt idx="1059">
                  <c:v>8.4029360547721376E-5</c:v>
                </c:pt>
                <c:pt idx="1060">
                  <c:v>8.2147944564867997E-5</c:v>
                </c:pt>
                <c:pt idx="1061">
                  <c:v>8.0305084260357803E-5</c:v>
                </c:pt>
                <c:pt idx="1062">
                  <c:v>7.850007666681165E-5</c:v>
                </c:pt>
                <c:pt idx="1063">
                  <c:v>7.6732229611898691E-5</c:v>
                </c:pt>
                <c:pt idx="1064">
                  <c:v>7.5000861597363259E-5</c:v>
                </c:pt>
                <c:pt idx="1065">
                  <c:v>7.3305301678425232E-5</c:v>
                </c:pt>
                <c:pt idx="1066">
                  <c:v>7.1644889343582251E-5</c:v>
                </c:pt>
                <c:pt idx="1067">
                  <c:v>7.0018974394834858E-5</c:v>
                </c:pt>
                <c:pt idx="1068">
                  <c:v>6.84269168283537E-5</c:v>
                </c:pt>
                <c:pt idx="1069">
                  <c:v>6.6868086715615778E-5</c:v>
                </c:pt>
                <c:pt idx="1070">
                  <c:v>6.5341864085024788E-5</c:v>
                </c:pt>
                <c:pt idx="1071">
                  <c:v>6.3847638804040075E-5</c:v>
                </c:pt>
                <c:pt idx="1072">
                  <c:v>6.2384810461831982E-5</c:v>
                </c:pt>
                <c:pt idx="1073">
                  <c:v>6.0952788252480197E-5</c:v>
                </c:pt>
                <c:pt idx="1074">
                  <c:v>5.9550990858739721E-5</c:v>
                </c:pt>
                <c:pt idx="1075">
                  <c:v>5.8178846336384002E-5</c:v>
                </c:pt>
                <c:pt idx="1076">
                  <c:v>5.683579199914943E-5</c:v>
                </c:pt>
                <c:pt idx="1077">
                  <c:v>5.5521274304294237E-5</c:v>
                </c:pt>
                <c:pt idx="1078">
                  <c:v>5.4234748738787038E-5</c:v>
                </c:pt>
                <c:pt idx="1079">
                  <c:v>5.2975679706144518E-5</c:v>
                </c:pt>
                <c:pt idx="1080">
                  <c:v>5.1743540413927261E-5</c:v>
                </c:pt>
                <c:pt idx="1081">
                  <c:v>5.0537812761913971E-5</c:v>
                </c:pt>
                <c:pt idx="1082">
                  <c:v>4.935798723096425E-5</c:v>
                </c:pt>
                <c:pt idx="1083">
                  <c:v>4.820356277258299E-5</c:v>
                </c:pt>
                <c:pt idx="1084">
                  <c:v>4.7074046699202336E-5</c:v>
                </c:pt>
                <c:pt idx="1085">
                  <c:v>4.5968954575189053E-5</c:v>
                </c:pt>
                <c:pt idx="1086">
                  <c:v>4.4887810108592878E-5</c:v>
                </c:pt>
                <c:pt idx="1087">
                  <c:v>4.3830145043645103E-5</c:v>
                </c:pt>
                <c:pt idx="1088">
                  <c:v>4.2795499054017525E-5</c:v>
                </c:pt>
                <c:pt idx="1089">
                  <c:v>4.1783419636854633E-5</c:v>
                </c:pt>
                <c:pt idx="1090">
                  <c:v>4.0793462007584798E-5</c:v>
                </c:pt>
                <c:pt idx="1091">
                  <c:v>3.98251889955238E-5</c:v>
                </c:pt>
                <c:pt idx="1092">
                  <c:v>3.8878170940277344E-5</c:v>
                </c:pt>
                <c:pt idx="1093">
                  <c:v>3.795198558895011E-5</c:v>
                </c:pt>
                <c:pt idx="1094">
                  <c:v>3.7046217994172068E-5</c:v>
                </c:pt>
                <c:pt idx="1095">
                  <c:v>3.6160460412946544E-5</c:v>
                </c:pt>
                <c:pt idx="1096">
                  <c:v>3.5294312206328916E-5</c:v>
                </c:pt>
                <c:pt idx="1097">
                  <c:v>3.444737973994262E-5</c:v>
                </c:pt>
                <c:pt idx="1098">
                  <c:v>3.3619276285336465E-5</c:v>
                </c:pt>
                <c:pt idx="1099">
                  <c:v>3.2809621922192846E-5</c:v>
                </c:pt>
                <c:pt idx="1100">
                  <c:v>3.2018043441388044E-5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7A0-4561-B449-EC4335A74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968128"/>
        <c:axId val="226968520"/>
      </c:scatterChart>
      <c:valAx>
        <c:axId val="226968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968520"/>
        <c:crosses val="autoZero"/>
        <c:crossBetween val="midCat"/>
      </c:valAx>
      <c:valAx>
        <c:axId val="226968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968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/>
              <a:t>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'Ex. 1.3'!$B$2:$B$101</c:f>
              <c:numCache>
                <c:formatCode>General</c:formatCode>
                <c:ptCount val="100"/>
                <c:pt idx="0">
                  <c:v>9.9706124071963131</c:v>
                </c:pt>
                <c:pt idx="1">
                  <c:v>10.011535985322553</c:v>
                </c:pt>
                <c:pt idx="2">
                  <c:v>9.9967873350215086</c:v>
                </c:pt>
                <c:pt idx="3">
                  <c:v>10.00662414549879</c:v>
                </c:pt>
                <c:pt idx="4">
                  <c:v>10.010116286830453</c:v>
                </c:pt>
                <c:pt idx="5">
                  <c:v>10.017414367903257</c:v>
                </c:pt>
                <c:pt idx="6">
                  <c:v>10.006134678187664</c:v>
                </c:pt>
                <c:pt idx="7">
                  <c:v>10.00096961230156</c:v>
                </c:pt>
                <c:pt idx="8">
                  <c:v>10.009879227036436</c:v>
                </c:pt>
                <c:pt idx="9">
                  <c:v>10.026627094484866</c:v>
                </c:pt>
                <c:pt idx="10">
                  <c:v>9.9898926489549922</c:v>
                </c:pt>
                <c:pt idx="11">
                  <c:v>10.010999110600096</c:v>
                </c:pt>
                <c:pt idx="12">
                  <c:v>9.9978018308866012</c:v>
                </c:pt>
                <c:pt idx="13">
                  <c:v>10.000836723756947</c:v>
                </c:pt>
                <c:pt idx="14">
                  <c:v>9.9777381162857637</c:v>
                </c:pt>
                <c:pt idx="15">
                  <c:v>9.9888040520090726</c:v>
                </c:pt>
                <c:pt idx="16">
                  <c:v>9.9965512188282446</c:v>
                </c:pt>
                <c:pt idx="17">
                  <c:v>10.002888077688112</c:v>
                </c:pt>
                <c:pt idx="18">
                  <c:v>9.9967026496960898</c:v>
                </c:pt>
                <c:pt idx="19">
                  <c:v>9.9822037352714688</c:v>
                </c:pt>
                <c:pt idx="20">
                  <c:v>9.9969976784086612</c:v>
                </c:pt>
                <c:pt idx="21">
                  <c:v>9.9957511249704112</c:v>
                </c:pt>
                <c:pt idx="22">
                  <c:v>10.016642025002511</c:v>
                </c:pt>
                <c:pt idx="23">
                  <c:v>10.010846315490198</c:v>
                </c:pt>
                <c:pt idx="24">
                  <c:v>10.008117353900161</c:v>
                </c:pt>
                <c:pt idx="25">
                  <c:v>10.006062805368856</c:v>
                </c:pt>
                <c:pt idx="26">
                  <c:v>9.9888682395976502</c:v>
                </c:pt>
                <c:pt idx="27">
                  <c:v>10.002079980276903</c:v>
                </c:pt>
                <c:pt idx="28">
                  <c:v>10.009215546015184</c:v>
                </c:pt>
                <c:pt idx="29">
                  <c:v>9.9869268776819808</c:v>
                </c:pt>
                <c:pt idx="30">
                  <c:v>10.00081753341874</c:v>
                </c:pt>
                <c:pt idx="31">
                  <c:v>9.9930396143099642</c:v>
                </c:pt>
                <c:pt idx="32">
                  <c:v>9.989693014867953</c:v>
                </c:pt>
                <c:pt idx="33">
                  <c:v>9.9997907593751734</c:v>
                </c:pt>
                <c:pt idx="34">
                  <c:v>9.9923236146059935</c:v>
                </c:pt>
                <c:pt idx="35">
                  <c:v>9.9986429656928522</c:v>
                </c:pt>
                <c:pt idx="36">
                  <c:v>9.9817819116287865</c:v>
                </c:pt>
                <c:pt idx="37">
                  <c:v>9.9993136498233071</c:v>
                </c:pt>
                <c:pt idx="38">
                  <c:v>9.9858700903132558</c:v>
                </c:pt>
                <c:pt idx="39">
                  <c:v>9.997566874299082</c:v>
                </c:pt>
                <c:pt idx="40">
                  <c:v>10.007545577318524</c:v>
                </c:pt>
                <c:pt idx="41">
                  <c:v>10.008192023415177</c:v>
                </c:pt>
                <c:pt idx="42">
                  <c:v>9.9957192926558491</c:v>
                </c:pt>
                <c:pt idx="43">
                  <c:v>9.9986198076840083</c:v>
                </c:pt>
                <c:pt idx="44">
                  <c:v>10.009932955435943</c:v>
                </c:pt>
                <c:pt idx="45">
                  <c:v>9.9915462240096531</c:v>
                </c:pt>
                <c:pt idx="46">
                  <c:v>10.009143263923761</c:v>
                </c:pt>
                <c:pt idx="47">
                  <c:v>9.9969159489410231</c:v>
                </c:pt>
                <c:pt idx="48">
                  <c:v>9.9971007582644233</c:v>
                </c:pt>
                <c:pt idx="49">
                  <c:v>10.018086984709953</c:v>
                </c:pt>
                <c:pt idx="50">
                  <c:v>10.018377249944024</c:v>
                </c:pt>
                <c:pt idx="51">
                  <c:v>10.003287664185336</c:v>
                </c:pt>
                <c:pt idx="52">
                  <c:v>9.9996231508703204</c:v>
                </c:pt>
                <c:pt idx="53">
                  <c:v>9.9961390130920336</c:v>
                </c:pt>
                <c:pt idx="54">
                  <c:v>9.9859731360629667</c:v>
                </c:pt>
                <c:pt idx="55">
                  <c:v>10.00100803845271</c:v>
                </c:pt>
                <c:pt idx="56">
                  <c:v>10.009390055311087</c:v>
                </c:pt>
                <c:pt idx="57">
                  <c:v>10.002806018528645</c:v>
                </c:pt>
                <c:pt idx="58">
                  <c:v>10.013791395758744</c:v>
                </c:pt>
                <c:pt idx="59">
                  <c:v>10.007293726866919</c:v>
                </c:pt>
                <c:pt idx="60">
                  <c:v>9.9908346353549859</c:v>
                </c:pt>
                <c:pt idx="61">
                  <c:v>10.006356890480674</c:v>
                </c:pt>
                <c:pt idx="62">
                  <c:v>9.9871168938625487</c:v>
                </c:pt>
                <c:pt idx="63">
                  <c:v>9.9894852180659655</c:v>
                </c:pt>
                <c:pt idx="64">
                  <c:v>9.9974895899867988</c:v>
                </c:pt>
                <c:pt idx="65">
                  <c:v>10.001711555341899</c:v>
                </c:pt>
                <c:pt idx="66">
                  <c:v>9.9976888375385897</c:v>
                </c:pt>
                <c:pt idx="67">
                  <c:v>10.018001264834311</c:v>
                </c:pt>
                <c:pt idx="68">
                  <c:v>9.9934471361484611</c:v>
                </c:pt>
                <c:pt idx="69">
                  <c:v>9.9982837834977545</c:v>
                </c:pt>
                <c:pt idx="70">
                  <c:v>9.9991747927197139</c:v>
                </c:pt>
                <c:pt idx="71">
                  <c:v>9.979332642396912</c:v>
                </c:pt>
                <c:pt idx="72">
                  <c:v>10.010493545232748</c:v>
                </c:pt>
                <c:pt idx="73">
                  <c:v>10.02251508703921</c:v>
                </c:pt>
                <c:pt idx="74">
                  <c:v>10.010621761248331</c:v>
                </c:pt>
                <c:pt idx="75">
                  <c:v>9.9973678200149152</c:v>
                </c:pt>
                <c:pt idx="76">
                  <c:v>10.01689795681159</c:v>
                </c:pt>
                <c:pt idx="77">
                  <c:v>9.997567670106946</c:v>
                </c:pt>
                <c:pt idx="78">
                  <c:v>9.9915057060206891</c:v>
                </c:pt>
                <c:pt idx="79">
                  <c:v>9.9959744627631153</c:v>
                </c:pt>
                <c:pt idx="80">
                  <c:v>10.017495131032774</c:v>
                </c:pt>
                <c:pt idx="81">
                  <c:v>10.001039575181494</c:v>
                </c:pt>
                <c:pt idx="82">
                  <c:v>9.9926842974673491</c:v>
                </c:pt>
                <c:pt idx="83">
                  <c:v>9.9906763150647748</c:v>
                </c:pt>
                <c:pt idx="84">
                  <c:v>10.009648806553741</c:v>
                </c:pt>
                <c:pt idx="85">
                  <c:v>9.9946326170174871</c:v>
                </c:pt>
                <c:pt idx="86">
                  <c:v>9.9978668370204105</c:v>
                </c:pt>
                <c:pt idx="87">
                  <c:v>10.002359115569561</c:v>
                </c:pt>
                <c:pt idx="88">
                  <c:v>10.006955519893381</c:v>
                </c:pt>
                <c:pt idx="89">
                  <c:v>10.00682941845298</c:v>
                </c:pt>
                <c:pt idx="90">
                  <c:v>9.9858742285141489</c:v>
                </c:pt>
                <c:pt idx="91">
                  <c:v>9.9958296939439606</c:v>
                </c:pt>
                <c:pt idx="92">
                  <c:v>10.008493202585669</c:v>
                </c:pt>
                <c:pt idx="93">
                  <c:v>9.9951787685859017</c:v>
                </c:pt>
                <c:pt idx="94">
                  <c:v>10.004487037585932</c:v>
                </c:pt>
                <c:pt idx="95">
                  <c:v>10.002076069449686</c:v>
                </c:pt>
                <c:pt idx="96">
                  <c:v>9.9970320686770719</c:v>
                </c:pt>
                <c:pt idx="97">
                  <c:v>9.9988773197401315</c:v>
                </c:pt>
                <c:pt idx="98">
                  <c:v>9.9888895445110393</c:v>
                </c:pt>
                <c:pt idx="99">
                  <c:v>10.017259662854499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0E-4100-8CD9-ACD867A2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681104"/>
        <c:axId val="139457992"/>
      </c:scatterChart>
      <c:valAx>
        <c:axId val="13968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57992"/>
        <c:crosses val="autoZero"/>
        <c:crossBetween val="midCat"/>
      </c:valAx>
      <c:valAx>
        <c:axId val="139457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i="1"/>
              <a:t>x</a:t>
            </a:r>
            <a:r>
              <a:rPr lang="en-US" sz="1600" baseline="-25000"/>
              <a:t>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'Ex. 1.3'!$C$2:$C$101</c:f>
              <c:numCache>
                <c:formatCode>General</c:formatCode>
                <c:ptCount val="100"/>
                <c:pt idx="0">
                  <c:v>9.9706124071963131</c:v>
                </c:pt>
                <c:pt idx="1">
                  <c:v>9.9910741962594329</c:v>
                </c:pt>
                <c:pt idx="2">
                  <c:v>9.9929785758467915</c:v>
                </c:pt>
                <c:pt idx="3">
                  <c:v>9.9963899682597912</c:v>
                </c:pt>
                <c:pt idx="4">
                  <c:v>9.9991352319739235</c:v>
                </c:pt>
                <c:pt idx="5">
                  <c:v>10.002181754628813</c:v>
                </c:pt>
                <c:pt idx="6">
                  <c:v>10.002746457994363</c:v>
                </c:pt>
                <c:pt idx="7">
                  <c:v>10.002524352282762</c:v>
                </c:pt>
                <c:pt idx="8">
                  <c:v>10.003341560588726</c:v>
                </c:pt>
                <c:pt idx="9">
                  <c:v>10.00567011397834</c:v>
                </c:pt>
                <c:pt idx="10">
                  <c:v>10.004235798976218</c:v>
                </c:pt>
                <c:pt idx="11">
                  <c:v>10.004799408278208</c:v>
                </c:pt>
                <c:pt idx="12">
                  <c:v>10.004261133094237</c:v>
                </c:pt>
                <c:pt idx="13">
                  <c:v>10.004016532427288</c:v>
                </c:pt>
                <c:pt idx="14">
                  <c:v>10.002264638017854</c:v>
                </c:pt>
                <c:pt idx="15">
                  <c:v>10.001423351392305</c:v>
                </c:pt>
                <c:pt idx="16">
                  <c:v>10.001136755359125</c:v>
                </c:pt>
                <c:pt idx="17">
                  <c:v>10.001234051044069</c:v>
                </c:pt>
                <c:pt idx="18">
                  <c:v>10.00099555623628</c:v>
                </c:pt>
                <c:pt idx="19">
                  <c:v>10.000055965188039</c:v>
                </c:pt>
                <c:pt idx="20">
                  <c:v>9.9999103324842586</c:v>
                </c:pt>
                <c:pt idx="21">
                  <c:v>9.999721277597267</c:v>
                </c:pt>
                <c:pt idx="22">
                  <c:v>10.00045696226706</c:v>
                </c:pt>
                <c:pt idx="23">
                  <c:v>10.00088985198469</c:v>
                </c:pt>
                <c:pt idx="24">
                  <c:v>10.001178952061309</c:v>
                </c:pt>
                <c:pt idx="25">
                  <c:v>10.001366792573139</c:v>
                </c:pt>
                <c:pt idx="26">
                  <c:v>10.000903883203675</c:v>
                </c:pt>
                <c:pt idx="27">
                  <c:v>10.000945886670577</c:v>
                </c:pt>
                <c:pt idx="28">
                  <c:v>10.001231047337631</c:v>
                </c:pt>
                <c:pt idx="29">
                  <c:v>10.000754241682444</c:v>
                </c:pt>
                <c:pt idx="30">
                  <c:v>10.000756283351356</c:v>
                </c:pt>
                <c:pt idx="31">
                  <c:v>10.000515137443813</c:v>
                </c:pt>
                <c:pt idx="32">
                  <c:v>10.000187194335453</c:v>
                </c:pt>
                <c:pt idx="33">
                  <c:v>10.000175534483681</c:v>
                </c:pt>
                <c:pt idx="34">
                  <c:v>9.9999511939157468</c:v>
                </c:pt>
                <c:pt idx="35">
                  <c:v>9.9999148542428884</c:v>
                </c:pt>
                <c:pt idx="36">
                  <c:v>9.9994247747127769</c:v>
                </c:pt>
                <c:pt idx="37">
                  <c:v>9.9994218503735812</c:v>
                </c:pt>
                <c:pt idx="38">
                  <c:v>9.9990743693463937</c:v>
                </c:pt>
                <c:pt idx="39">
                  <c:v>9.9990366819702103</c:v>
                </c:pt>
                <c:pt idx="40">
                  <c:v>9.9992442160030954</c:v>
                </c:pt>
                <c:pt idx="41">
                  <c:v>9.999457259036717</c:v>
                </c:pt>
                <c:pt idx="42">
                  <c:v>9.9993703295859984</c:v>
                </c:pt>
                <c:pt idx="43">
                  <c:v>9.999353272270044</c:v>
                </c:pt>
                <c:pt idx="44">
                  <c:v>9.9995883763403981</c:v>
                </c:pt>
                <c:pt idx="45">
                  <c:v>9.9994135469419039</c:v>
                </c:pt>
                <c:pt idx="46">
                  <c:v>9.9996205621968368</c:v>
                </c:pt>
                <c:pt idx="47">
                  <c:v>9.9995642160873413</c:v>
                </c:pt>
                <c:pt idx="48">
                  <c:v>9.9995139414378933</c:v>
                </c:pt>
                <c:pt idx="49">
                  <c:v>9.9998854023033346</c:v>
                </c:pt>
                <c:pt idx="50">
                  <c:v>10.000247987551191</c:v>
                </c:pt>
                <c:pt idx="51">
                  <c:v>10.000306442871079</c:v>
                </c:pt>
                <c:pt idx="52">
                  <c:v>10.000293550569177</c:v>
                </c:pt>
                <c:pt idx="53">
                  <c:v>10.000216614689972</c:v>
                </c:pt>
                <c:pt idx="54">
                  <c:v>9.9999576423512977</c:v>
                </c:pt>
                <c:pt idx="55">
                  <c:v>9.9999763994245381</c:v>
                </c:pt>
                <c:pt idx="56">
                  <c:v>10.000141551282196</c:v>
                </c:pt>
                <c:pt idx="57">
                  <c:v>10.000187490372653</c:v>
                </c:pt>
                <c:pt idx="58">
                  <c:v>10.000418065040213</c:v>
                </c:pt>
                <c:pt idx="59">
                  <c:v>10.000532659403992</c:v>
                </c:pt>
                <c:pt idx="60">
                  <c:v>10.000373675403189</c:v>
                </c:pt>
                <c:pt idx="61">
                  <c:v>10.000470178872181</c:v>
                </c:pt>
                <c:pt idx="62">
                  <c:v>10.000258221967265</c:v>
                </c:pt>
                <c:pt idx="63">
                  <c:v>10.000089893781308</c:v>
                </c:pt>
                <c:pt idx="64">
                  <c:v>10.000049889107546</c:v>
                </c:pt>
                <c:pt idx="65">
                  <c:v>10.000075065868673</c:v>
                </c:pt>
                <c:pt idx="66">
                  <c:v>10.000039450520463</c:v>
                </c:pt>
                <c:pt idx="67">
                  <c:v>10.000303594848607</c:v>
                </c:pt>
                <c:pt idx="68">
                  <c:v>10.000204225881939</c:v>
                </c:pt>
                <c:pt idx="69">
                  <c:v>10.000176790990736</c:v>
                </c:pt>
                <c:pt idx="70">
                  <c:v>10.000162678339031</c:v>
                </c:pt>
                <c:pt idx="71">
                  <c:v>9.999873372284279</c:v>
                </c:pt>
                <c:pt idx="72">
                  <c:v>10.000018854105491</c:v>
                </c:pt>
                <c:pt idx="73">
                  <c:v>10.000322857253245</c:v>
                </c:pt>
                <c:pt idx="74">
                  <c:v>10.000460175973179</c:v>
                </c:pt>
                <c:pt idx="75">
                  <c:v>10.000419487078991</c:v>
                </c:pt>
                <c:pt idx="76">
                  <c:v>10.000633493179414</c:v>
                </c:pt>
                <c:pt idx="77">
                  <c:v>10.000594187755409</c:v>
                </c:pt>
                <c:pt idx="78">
                  <c:v>10.000479143682817</c:v>
                </c:pt>
                <c:pt idx="79">
                  <c:v>10.000422835171321</c:v>
                </c:pt>
                <c:pt idx="80">
                  <c:v>10.000633604256031</c:v>
                </c:pt>
                <c:pt idx="81">
                  <c:v>10.000638555120975</c:v>
                </c:pt>
                <c:pt idx="82">
                  <c:v>10.000542720691413</c:v>
                </c:pt>
                <c:pt idx="83">
                  <c:v>10.000425263481572</c:v>
                </c:pt>
                <c:pt idx="84">
                  <c:v>10.000533775753009</c:v>
                </c:pt>
                <c:pt idx="85">
                  <c:v>10.000465157628177</c:v>
                </c:pt>
                <c:pt idx="86">
                  <c:v>10.000435291874066</c:v>
                </c:pt>
                <c:pt idx="87">
                  <c:v>10.00045715350697</c:v>
                </c:pt>
                <c:pt idx="88">
                  <c:v>10.000530168859624</c:v>
                </c:pt>
                <c:pt idx="89">
                  <c:v>10.000600160521774</c:v>
                </c:pt>
                <c:pt idx="90">
                  <c:v>10.000438337093119</c:v>
                </c:pt>
                <c:pt idx="91">
                  <c:v>10.000388243145846</c:v>
                </c:pt>
                <c:pt idx="92">
                  <c:v>10.000475393247349</c:v>
                </c:pt>
                <c:pt idx="93">
                  <c:v>10.000419046176482</c:v>
                </c:pt>
                <c:pt idx="94">
                  <c:v>10.000461867138688</c:v>
                </c:pt>
                <c:pt idx="95">
                  <c:v>10.000478681746094</c:v>
                </c:pt>
                <c:pt idx="96">
                  <c:v>10.000443149652599</c:v>
                </c:pt>
                <c:pt idx="97">
                  <c:v>10.000427171796348</c:v>
                </c:pt>
                <c:pt idx="98">
                  <c:v>10.000310630106597</c:v>
                </c:pt>
                <c:pt idx="99">
                  <c:v>10.000480120434077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A5-441E-9894-1ED531B2B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64648"/>
        <c:axId val="228116936"/>
      </c:scatterChart>
      <c:valAx>
        <c:axId val="13896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6936"/>
        <c:crosses val="autoZero"/>
        <c:crossBetween val="midCat"/>
      </c:valAx>
      <c:valAx>
        <c:axId val="228116936"/>
        <c:scaling>
          <c:orientation val="minMax"/>
          <c:max val="10.029999999999999"/>
          <c:min val="9.970000000000000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96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i="1"/>
              <a:t>s</a:t>
            </a:r>
            <a:r>
              <a:rPr lang="en-US" sz="1600" baseline="-25000"/>
              <a:t>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1.3'!$A$3:$A$101</c:f>
              <c:numCache>
                <c:formatCode>General</c:formatCode>
                <c:ptCount val="9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</c:numCache>
            </c:numRef>
          </c:xVal>
          <c:yVal>
            <c:numRef>
              <c:f>'Ex. 1.3'!$D$3:$D$101</c:f>
              <c:numCache>
                <c:formatCode>General</c:formatCode>
                <c:ptCount val="99"/>
                <c:pt idx="0">
                  <c:v>2.8937339603481483E-2</c:v>
                </c:pt>
                <c:pt idx="1">
                  <c:v>2.0725945008656488E-2</c:v>
                </c:pt>
                <c:pt idx="2">
                  <c:v>1.8246285205025241E-2</c:v>
                </c:pt>
                <c:pt idx="3">
                  <c:v>1.6952213930280603E-2</c:v>
                </c:pt>
                <c:pt idx="4">
                  <c:v>1.6899403759627347E-2</c:v>
                </c:pt>
                <c:pt idx="5">
                  <c:v>1.5499153807972926E-2</c:v>
                </c:pt>
                <c:pt idx="6">
                  <c:v>1.4363172876781773E-2</c:v>
                </c:pt>
                <c:pt idx="7">
                  <c:v>1.3657364604502006E-2</c:v>
                </c:pt>
                <c:pt idx="8">
                  <c:v>1.4833083681299408E-2</c:v>
                </c:pt>
                <c:pt idx="9">
                  <c:v>1.4854231354238389E-2</c:v>
                </c:pt>
                <c:pt idx="10">
                  <c:v>1.4296892256172341E-2</c:v>
                </c:pt>
                <c:pt idx="11">
                  <c:v>1.3825133745960396E-2</c:v>
                </c:pt>
                <c:pt idx="12">
                  <c:v>1.3314251599828103E-2</c:v>
                </c:pt>
                <c:pt idx="13">
                  <c:v>1.4513587201077248E-2</c:v>
                </c:pt>
                <c:pt idx="14">
                  <c:v>1.4419621245428912E-2</c:v>
                </c:pt>
                <c:pt idx="15">
                  <c:v>1.4011654735389392E-2</c:v>
                </c:pt>
                <c:pt idx="16">
                  <c:v>1.3599567961508305E-2</c:v>
                </c:pt>
                <c:pt idx="17">
                  <c:v>1.3257226773553399E-2</c:v>
                </c:pt>
                <c:pt idx="18">
                  <c:v>1.3570573853344405E-2</c:v>
                </c:pt>
                <c:pt idx="19">
                  <c:v>1.3243784864842689E-2</c:v>
                </c:pt>
                <c:pt idx="20">
                  <c:v>1.2954994329383379E-2</c:v>
                </c:pt>
                <c:pt idx="21">
                  <c:v>1.3139691427548273E-2</c:v>
                </c:pt>
                <c:pt idx="22">
                  <c:v>1.3024682277787374E-2</c:v>
                </c:pt>
                <c:pt idx="23">
                  <c:v>1.2832123308710289E-2</c:v>
                </c:pt>
                <c:pt idx="24">
                  <c:v>1.2609291755310212E-2</c:v>
                </c:pt>
                <c:pt idx="25">
                  <c:v>1.2596220577048785E-2</c:v>
                </c:pt>
                <c:pt idx="26">
                  <c:v>1.236275454389262E-2</c:v>
                </c:pt>
                <c:pt idx="27">
                  <c:v>1.2236723099137965E-2</c:v>
                </c:pt>
                <c:pt idx="28">
                  <c:v>1.2304240847678055E-2</c:v>
                </c:pt>
                <c:pt idx="29">
                  <c:v>1.2097437495761268E-2</c:v>
                </c:pt>
                <c:pt idx="30">
                  <c:v>1.1978644918852803E-2</c:v>
                </c:pt>
                <c:pt idx="31">
                  <c:v>1.1939555128569829E-2</c:v>
                </c:pt>
                <c:pt idx="32">
                  <c:v>1.1757457712842104E-2</c:v>
                </c:pt>
                <c:pt idx="33">
                  <c:v>1.1659052192946351E-2</c:v>
                </c:pt>
                <c:pt idx="34">
                  <c:v>1.1493355662896635E-2</c:v>
                </c:pt>
                <c:pt idx="35">
                  <c:v>1.1718124467909156E-2</c:v>
                </c:pt>
                <c:pt idx="36">
                  <c:v>1.1558700831103195E-2</c:v>
                </c:pt>
                <c:pt idx="37">
                  <c:v>1.1610196429087272E-2</c:v>
                </c:pt>
                <c:pt idx="38">
                  <c:v>1.1462859591340151E-2</c:v>
                </c:pt>
                <c:pt idx="39">
                  <c:v>1.1396407619401271E-2</c:v>
                </c:pt>
                <c:pt idx="40">
                  <c:v>1.134092659197829E-2</c:v>
                </c:pt>
                <c:pt idx="41">
                  <c:v>1.1219592459123483E-2</c:v>
                </c:pt>
                <c:pt idx="42">
                  <c:v>1.1088941892910251E-2</c:v>
                </c:pt>
                <c:pt idx="43">
                  <c:v>1.1075075988249524E-2</c:v>
                </c:pt>
                <c:pt idx="44">
                  <c:v>1.1015334531520014E-2</c:v>
                </c:pt>
                <c:pt idx="45">
                  <c:v>1.0986993259387477E-2</c:v>
                </c:pt>
                <c:pt idx="46">
                  <c:v>1.0876489870057576E-2</c:v>
                </c:pt>
                <c:pt idx="47">
                  <c:v>1.076834894683612E-2</c:v>
                </c:pt>
                <c:pt idx="48">
                  <c:v>1.0976794680670077E-2</c:v>
                </c:pt>
                <c:pt idx="49">
                  <c:v>1.1170724783669228E-2</c:v>
                </c:pt>
                <c:pt idx="50">
                  <c:v>1.1068695087900246E-2</c:v>
                </c:pt>
                <c:pt idx="51">
                  <c:v>1.096215047433826E-2</c:v>
                </c:pt>
                <c:pt idx="52">
                  <c:v>1.0872949978802155E-2</c:v>
                </c:pt>
                <c:pt idx="53">
                  <c:v>1.0941683127878245E-2</c:v>
                </c:pt>
                <c:pt idx="54">
                  <c:v>1.0842665582898642E-2</c:v>
                </c:pt>
                <c:pt idx="55">
                  <c:v>1.0817519740015456E-2</c:v>
                </c:pt>
                <c:pt idx="56">
                  <c:v>1.0727915747883782E-2</c:v>
                </c:pt>
                <c:pt idx="57">
                  <c:v>1.0781494022351689E-2</c:v>
                </c:pt>
                <c:pt idx="58">
                  <c:v>1.0726525325529984E-2</c:v>
                </c:pt>
                <c:pt idx="59">
                  <c:v>1.0708993282740472E-2</c:v>
                </c:pt>
                <c:pt idx="60">
                  <c:v>1.0647999650084046E-2</c:v>
                </c:pt>
                <c:pt idx="61">
                  <c:v>1.0694929148920748E-2</c:v>
                </c:pt>
                <c:pt idx="62">
                  <c:v>1.0694827263148153E-2</c:v>
                </c:pt>
                <c:pt idx="63">
                  <c:v>1.0615845583812957E-2</c:v>
                </c:pt>
                <c:pt idx="64">
                  <c:v>1.0535854283715524E-2</c:v>
                </c:pt>
                <c:pt idx="65">
                  <c:v>1.0459795869720059E-2</c:v>
                </c:pt>
                <c:pt idx="66">
                  <c:v>1.0607492436573105E-2</c:v>
                </c:pt>
                <c:pt idx="67">
                  <c:v>1.0561511509438265E-2</c:v>
                </c:pt>
                <c:pt idx="68">
                  <c:v>1.0487211768387175E-2</c:v>
                </c:pt>
                <c:pt idx="69">
                  <c:v>1.041271269462575E-2</c:v>
                </c:pt>
                <c:pt idx="70">
                  <c:v>1.0626557972329361E-2</c:v>
                </c:pt>
                <c:pt idx="71">
                  <c:v>1.0625459577931142E-2</c:v>
                </c:pt>
                <c:pt idx="72">
                  <c:v>1.087164827267393E-2</c:v>
                </c:pt>
                <c:pt idx="73">
                  <c:v>1.0863230152247818E-2</c:v>
                </c:pt>
                <c:pt idx="74">
                  <c:v>1.0796394319117525E-2</c:v>
                </c:pt>
                <c:pt idx="75">
                  <c:v>1.0888292386852136E-2</c:v>
                </c:pt>
                <c:pt idx="76">
                  <c:v>1.082292661008207E-2</c:v>
                </c:pt>
                <c:pt idx="77">
                  <c:v>1.0801832071367619E-2</c:v>
                </c:pt>
                <c:pt idx="78">
                  <c:v>1.0745057994999906E-2</c:v>
                </c:pt>
                <c:pt idx="79">
                  <c:v>1.0844878058192609E-2</c:v>
                </c:pt>
                <c:pt idx="80">
                  <c:v>1.0777819707965684E-2</c:v>
                </c:pt>
                <c:pt idx="81">
                  <c:v>1.0747422341742212E-2</c:v>
                </c:pt>
                <c:pt idx="82">
                  <c:v>1.0736587717582348E-2</c:v>
                </c:pt>
                <c:pt idx="83">
                  <c:v>1.0719275635193877E-2</c:v>
                </c:pt>
                <c:pt idx="84">
                  <c:v>1.0675017476227048E-2</c:v>
                </c:pt>
                <c:pt idx="85">
                  <c:v>1.0616427326392532E-2</c:v>
                </c:pt>
                <c:pt idx="86">
                  <c:v>1.0557229123620122E-2</c:v>
                </c:pt>
                <c:pt idx="87">
                  <c:v>1.0519649813805147E-2</c:v>
                </c:pt>
                <c:pt idx="88">
                  <c:v>1.048143703402259E-2</c:v>
                </c:pt>
                <c:pt idx="89">
                  <c:v>1.0536738140231915E-2</c:v>
                </c:pt>
                <c:pt idx="90">
                  <c:v>1.0489694201313288E-2</c:v>
                </c:pt>
                <c:pt idx="91">
                  <c:v>1.0466327635127299E-2</c:v>
                </c:pt>
                <c:pt idx="92">
                  <c:v>1.042422998717612E-2</c:v>
                </c:pt>
                <c:pt idx="93">
                  <c:v>1.0377030406591424E-2</c:v>
                </c:pt>
                <c:pt idx="94">
                  <c:v>1.0323584624537644E-2</c:v>
                </c:pt>
                <c:pt idx="95">
                  <c:v>1.0275635943807808E-2</c:v>
                </c:pt>
                <c:pt idx="96">
                  <c:v>1.0223755152452657E-2</c:v>
                </c:pt>
                <c:pt idx="97">
                  <c:v>1.0237343436431331E-2</c:v>
                </c:pt>
                <c:pt idx="98">
                  <c:v>1.0325564369955832E-2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BD-48B7-8677-E45BE5058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06744"/>
        <c:axId val="228111840"/>
      </c:scatterChart>
      <c:valAx>
        <c:axId val="228106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1840"/>
        <c:crosses val="autoZero"/>
        <c:crossBetween val="midCat"/>
      </c:valAx>
      <c:valAx>
        <c:axId val="22811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06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i="1"/>
              <a:t>s</a:t>
            </a:r>
            <a:r>
              <a:rPr lang="en-US" sz="1600" baseline="-25000"/>
              <a:t>xm</a:t>
            </a:r>
          </a:p>
        </c:rich>
      </c:tx>
      <c:layout>
        <c:manualLayout>
          <c:xMode val="edge"/>
          <c:yMode val="edge"/>
          <c:x val="0.4289374453193350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1.3'!$A$3:$A$101</c:f>
              <c:numCache>
                <c:formatCode>General</c:formatCode>
                <c:ptCount val="9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</c:numCache>
            </c:numRef>
          </c:xVal>
          <c:yVal>
            <c:numRef>
              <c:f>'Ex. 1.3'!$E$3:$E$101</c:f>
              <c:numCache>
                <c:formatCode>General</c:formatCode>
                <c:ptCount val="99"/>
                <c:pt idx="0">
                  <c:v>2.0461789063119795E-2</c:v>
                </c:pt>
                <c:pt idx="1">
                  <c:v>1.1966129929957204E-2</c:v>
                </c:pt>
                <c:pt idx="2">
                  <c:v>9.1231426025126204E-3</c:v>
                </c:pt>
                <c:pt idx="3">
                  <c:v>7.5812605434452613E-3</c:v>
                </c:pt>
                <c:pt idx="4">
                  <c:v>6.8991526947264443E-3</c:v>
                </c:pt>
                <c:pt idx="5">
                  <c:v>5.8581295011194438E-3</c:v>
                </c:pt>
                <c:pt idx="6">
                  <c:v>5.078148470263541E-3</c:v>
                </c:pt>
                <c:pt idx="7">
                  <c:v>4.5524548681673349E-3</c:v>
                </c:pt>
                <c:pt idx="8">
                  <c:v>4.6906329156781263E-3</c:v>
                </c:pt>
                <c:pt idx="9">
                  <c:v>4.4787192682855916E-3</c:v>
                </c:pt>
                <c:pt idx="10">
                  <c:v>4.1271572963380888E-3</c:v>
                </c:pt>
                <c:pt idx="11">
                  <c:v>3.8344022008621344E-3</c:v>
                </c:pt>
                <c:pt idx="12">
                  <c:v>3.558383417704542E-3</c:v>
                </c:pt>
                <c:pt idx="13">
                  <c:v>3.7473921015667533E-3</c:v>
                </c:pt>
                <c:pt idx="14">
                  <c:v>3.604905311357228E-3</c:v>
                </c:pt>
                <c:pt idx="15">
                  <c:v>3.3983254390409609E-3</c:v>
                </c:pt>
                <c:pt idx="16">
                  <c:v>3.2054489089299453E-3</c:v>
                </c:pt>
                <c:pt idx="17">
                  <c:v>3.0414164093432124E-3</c:v>
                </c:pt>
                <c:pt idx="18">
                  <c:v>3.0344725629759348E-3</c:v>
                </c:pt>
                <c:pt idx="19">
                  <c:v>2.8900307919453392E-3</c:v>
                </c:pt>
                <c:pt idx="20">
                  <c:v>2.7620140714074075E-3</c:v>
                </c:pt>
                <c:pt idx="21">
                  <c:v>2.7398150589059964E-3</c:v>
                </c:pt>
                <c:pt idx="22">
                  <c:v>2.6586521368708346E-3</c:v>
                </c:pt>
                <c:pt idx="23">
                  <c:v>2.5664246617420577E-3</c:v>
                </c:pt>
                <c:pt idx="24">
                  <c:v>2.4728855658812075E-3</c:v>
                </c:pt>
                <c:pt idx="25">
                  <c:v>2.4241437803103399E-3</c:v>
                </c:pt>
                <c:pt idx="26">
                  <c:v>2.3363410030624015E-3</c:v>
                </c:pt>
                <c:pt idx="27">
                  <c:v>2.2723024340733666E-3</c:v>
                </c:pt>
                <c:pt idx="28">
                  <c:v>2.2464367550832525E-3</c:v>
                </c:pt>
                <c:pt idx="29">
                  <c:v>2.1727639151762341E-3</c:v>
                </c:pt>
                <c:pt idx="30">
                  <c:v>2.1175452628866493E-3</c:v>
                </c:pt>
                <c:pt idx="31">
                  <c:v>2.0784097699352664E-3</c:v>
                </c:pt>
                <c:pt idx="32">
                  <c:v>2.0163873626252988E-3</c:v>
                </c:pt>
                <c:pt idx="33">
                  <c:v>1.9707395133940898E-3</c:v>
                </c:pt>
                <c:pt idx="34">
                  <c:v>1.9155592771494393E-3</c:v>
                </c:pt>
                <c:pt idx="35">
                  <c:v>1.926447795642394E-3</c:v>
                </c:pt>
                <c:pt idx="36">
                  <c:v>1.8750688752468864E-3</c:v>
                </c:pt>
                <c:pt idx="37">
                  <c:v>1.8591193195041601E-3</c:v>
                </c:pt>
                <c:pt idx="38">
                  <c:v>1.8124372403670898E-3</c:v>
                </c:pt>
                <c:pt idx="39">
                  <c:v>1.7798198499378701E-3</c:v>
                </c:pt>
                <c:pt idx="40">
                  <c:v>1.7499429648164205E-3</c:v>
                </c:pt>
                <c:pt idx="41">
                  <c:v>1.7109718097308034E-3</c:v>
                </c:pt>
                <c:pt idx="42">
                  <c:v>1.6717208900380305E-3</c:v>
                </c:pt>
                <c:pt idx="43">
                  <c:v>1.6509748510467731E-3</c:v>
                </c:pt>
                <c:pt idx="44">
                  <c:v>1.6241224710278983E-3</c:v>
                </c:pt>
                <c:pt idx="45">
                  <c:v>1.6026176783679792E-3</c:v>
                </c:pt>
                <c:pt idx="46">
                  <c:v>1.569886088578995E-3</c:v>
                </c:pt>
                <c:pt idx="47">
                  <c:v>1.5383355638337315E-3</c:v>
                </c:pt>
                <c:pt idx="48">
                  <c:v>1.552353190878847E-3</c:v>
                </c:pt>
                <c:pt idx="49">
                  <c:v>1.5642143438730118E-3</c:v>
                </c:pt>
                <c:pt idx="50">
                  <c:v>1.5349518343038741E-3</c:v>
                </c:pt>
                <c:pt idx="51">
                  <c:v>1.5057671712454923E-3</c:v>
                </c:pt>
                <c:pt idx="52">
                  <c:v>1.4796210803816917E-3</c:v>
                </c:pt>
                <c:pt idx="53">
                  <c:v>1.4753762519863778E-3</c:v>
                </c:pt>
                <c:pt idx="54">
                  <c:v>1.448912134663296E-3</c:v>
                </c:pt>
                <c:pt idx="55">
                  <c:v>1.4328154918840312E-3</c:v>
                </c:pt>
                <c:pt idx="56">
                  <c:v>1.4086443488742621E-3</c:v>
                </c:pt>
                <c:pt idx="57">
                  <c:v>1.4036309655162287E-3</c:v>
                </c:pt>
                <c:pt idx="58">
                  <c:v>1.3847884649483238E-3</c:v>
                </c:pt>
                <c:pt idx="59">
                  <c:v>1.3711460871444314E-3</c:v>
                </c:pt>
                <c:pt idx="60">
                  <c:v>1.3522973078586578E-3</c:v>
                </c:pt>
                <c:pt idx="61">
                  <c:v>1.3474344198809512E-3</c:v>
                </c:pt>
                <c:pt idx="62">
                  <c:v>1.3368534078935191E-3</c:v>
                </c:pt>
                <c:pt idx="63">
                  <c:v>1.3167335894282608E-3</c:v>
                </c:pt>
                <c:pt idx="64">
                  <c:v>1.2968740125235336E-3</c:v>
                </c:pt>
                <c:pt idx="65">
                  <c:v>1.2778674494840758E-3</c:v>
                </c:pt>
                <c:pt idx="66">
                  <c:v>1.2863474040862163E-3</c:v>
                </c:pt>
                <c:pt idx="67">
                  <c:v>1.2714565729388956E-3</c:v>
                </c:pt>
                <c:pt idx="68">
                  <c:v>1.2534615537724691E-3</c:v>
                </c:pt>
                <c:pt idx="69">
                  <c:v>1.2357616438024134E-3</c:v>
                </c:pt>
                <c:pt idx="70">
                  <c:v>1.2523518671510101E-3</c:v>
                </c:pt>
                <c:pt idx="71">
                  <c:v>1.2436159784871743E-3</c:v>
                </c:pt>
                <c:pt idx="72">
                  <c:v>1.2638034409516658E-3</c:v>
                </c:pt>
                <c:pt idx="73">
                  <c:v>1.2543777705338274E-3</c:v>
                </c:pt>
                <c:pt idx="74">
                  <c:v>1.2384313629381553E-3</c:v>
                </c:pt>
                <c:pt idx="75">
                  <c:v>1.2408360770667566E-3</c:v>
                </c:pt>
                <c:pt idx="76">
                  <c:v>1.225455124282835E-3</c:v>
                </c:pt>
                <c:pt idx="77">
                  <c:v>1.2153010571330401E-3</c:v>
                </c:pt>
                <c:pt idx="78">
                  <c:v>1.2013340049498692E-3</c:v>
                </c:pt>
                <c:pt idx="79">
                  <c:v>1.2049864509102899E-3</c:v>
                </c:pt>
                <c:pt idx="80">
                  <c:v>1.1902110781102074E-3</c:v>
                </c:pt>
                <c:pt idx="81">
                  <c:v>1.1796828601379988E-3</c:v>
                </c:pt>
                <c:pt idx="82">
                  <c:v>1.1714577600322445E-3</c:v>
                </c:pt>
                <c:pt idx="83">
                  <c:v>1.1626686855134871E-3</c:v>
                </c:pt>
                <c:pt idx="84">
                  <c:v>1.1511167384567328E-3</c:v>
                </c:pt>
                <c:pt idx="85">
                  <c:v>1.1382004811819929E-3</c:v>
                </c:pt>
                <c:pt idx="86">
                  <c:v>1.1254044059430617E-3</c:v>
                </c:pt>
                <c:pt idx="87">
                  <c:v>1.1150806501042756E-3</c:v>
                </c:pt>
                <c:pt idx="88">
                  <c:v>1.1048404726383717E-3</c:v>
                </c:pt>
                <c:pt idx="89">
                  <c:v>1.1045502820914623E-3</c:v>
                </c:pt>
                <c:pt idx="90">
                  <c:v>1.0936262200123676E-3</c:v>
                </c:pt>
                <c:pt idx="91">
                  <c:v>1.0853076178849136E-3</c:v>
                </c:pt>
                <c:pt idx="92">
                  <c:v>1.075177228466148E-3</c:v>
                </c:pt>
                <c:pt idx="93">
                  <c:v>1.0646608556092207E-3</c:v>
                </c:pt>
                <c:pt idx="94">
                  <c:v>1.0536464436066287E-3</c:v>
                </c:pt>
                <c:pt idx="95">
                  <c:v>1.0433327549854434E-3</c:v>
                </c:pt>
                <c:pt idx="96">
                  <c:v>1.0327552282128826E-3</c:v>
                </c:pt>
                <c:pt idx="97">
                  <c:v>1.0288917281409181E-3</c:v>
                </c:pt>
                <c:pt idx="98">
                  <c:v>1.0325564369955832E-3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A2-42A2-ABF7-26D32D33D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09880"/>
        <c:axId val="228117328"/>
      </c:scatterChart>
      <c:valAx>
        <c:axId val="228109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7328"/>
        <c:crosses val="autoZero"/>
        <c:crossBetween val="midCat"/>
      </c:valAx>
      <c:valAx>
        <c:axId val="22811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09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493000874890636E-2"/>
          <c:y val="0.16419979293245784"/>
          <c:w val="0.9223958880139983"/>
          <c:h val="0.61498432487605714"/>
        </c:manualLayout>
      </c:layout>
      <c:scatterChart>
        <c:scatterStyle val="smoothMarker"/>
        <c:varyColors val="0"/>
        <c:ser>
          <c:idx val="0"/>
          <c:order val="0"/>
          <c:tx>
            <c:v>df=4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1.5'!$B$3:$B$703</c:f>
              <c:numCache>
                <c:formatCode>General</c:formatCode>
                <c:ptCount val="701"/>
                <c:pt idx="0">
                  <c:v>5.8680198198087137E-4</c:v>
                </c:pt>
                <c:pt idx="1">
                  <c:v>5.946131429702329E-4</c:v>
                </c:pt>
                <c:pt idx="2">
                  <c:v>6.0254767087947767E-4</c:v>
                </c:pt>
                <c:pt idx="3">
                  <c:v>6.1060781166788155E-4</c:v>
                </c:pt>
                <c:pt idx="4">
                  <c:v>6.1879585742295067E-4</c:v>
                </c:pt>
                <c:pt idx="5">
                  <c:v>6.2711414741123254E-4</c:v>
                </c:pt>
                <c:pt idx="6">
                  <c:v>6.3556506915530197E-4</c:v>
                </c:pt>
                <c:pt idx="7">
                  <c:v>6.4415105953763495E-4</c:v>
                </c:pt>
                <c:pt idx="8">
                  <c:v>6.5287460593210019E-4</c:v>
                </c:pt>
                <c:pt idx="9">
                  <c:v>6.6173824736379084E-4</c:v>
                </c:pt>
                <c:pt idx="10">
                  <c:v>6.7074457569799549E-4</c:v>
                </c:pt>
                <c:pt idx="11">
                  <c:v>6.7989623685907167E-4</c:v>
                </c:pt>
                <c:pt idx="12">
                  <c:v>6.8919593208005222E-4</c:v>
                </c:pt>
                <c:pt idx="13">
                  <c:v>6.9864641918380575E-4</c:v>
                </c:pt>
                <c:pt idx="14">
                  <c:v>7.0825051389662719E-4</c:v>
                </c:pt>
                <c:pt idx="15">
                  <c:v>7.1801109119512714E-4</c:v>
                </c:pt>
                <c:pt idx="16">
                  <c:v>7.2793108668734471E-4</c:v>
                </c:pt>
                <c:pt idx="17">
                  <c:v>7.3801349802901563E-4</c:v>
                </c:pt>
                <c:pt idx="18">
                  <c:v>7.4826138637595723E-4</c:v>
                </c:pt>
                <c:pt idx="19">
                  <c:v>7.5867787787356976E-4</c:v>
                </c:pt>
                <c:pt idx="20">
                  <c:v>7.6926616518447797E-4</c:v>
                </c:pt>
                <c:pt idx="21">
                  <c:v>7.8002950905534964E-4</c:v>
                </c:pt>
                <c:pt idx="22">
                  <c:v>7.909712399240006E-4</c:v>
                </c:pt>
                <c:pt idx="23">
                  <c:v>8.0209475956787273E-4</c:v>
                </c:pt>
                <c:pt idx="24">
                  <c:v>8.1340354279505736E-4</c:v>
                </c:pt>
                <c:pt idx="25">
                  <c:v>8.2490113917902698E-4</c:v>
                </c:pt>
                <c:pt idx="26">
                  <c:v>8.3659117483830749E-4</c:v>
                </c:pt>
                <c:pt idx="27">
                  <c:v>8.4847735426233088E-4</c:v>
                </c:pt>
                <c:pt idx="28">
                  <c:v>8.6056346218476556E-4</c:v>
                </c:pt>
                <c:pt idx="29">
                  <c:v>8.728533655056502E-4</c:v>
                </c:pt>
                <c:pt idx="30">
                  <c:v>8.853510152637056E-4</c:v>
                </c:pt>
                <c:pt idx="31">
                  <c:v>8.9806044866021814E-4</c:v>
                </c:pt>
                <c:pt idx="32">
                  <c:v>9.109857911359545E-4</c:v>
                </c:pt>
                <c:pt idx="33">
                  <c:v>9.2413125850260834E-4</c:v>
                </c:pt>
                <c:pt idx="34">
                  <c:v>9.3750115913030223E-4</c:v>
                </c:pt>
                <c:pt idx="35">
                  <c:v>9.5109989619274139E-4</c:v>
                </c:pt>
                <c:pt idx="36">
                  <c:v>9.6493196997163701E-4</c:v>
                </c:pt>
                <c:pt idx="37">
                  <c:v>9.790019802221044E-4</c:v>
                </c:pt>
                <c:pt idx="38">
                  <c:v>9.933146286007341E-4</c:v>
                </c:pt>
                <c:pt idx="39">
                  <c:v>1.0078747211581546E-3</c:v>
                </c:pt>
                <c:pt idx="40">
                  <c:v>1.0226871708978894E-3</c:v>
                </c:pt>
                <c:pt idx="41">
                  <c:v>1.0377570004034336E-3</c:v>
                </c:pt>
                <c:pt idx="42">
                  <c:v>1.0530893445354688E-3</c:v>
                </c:pt>
                <c:pt idx="43">
                  <c:v>1.0686894532012518E-3</c:v>
                </c:pt>
                <c:pt idx="44">
                  <c:v>1.0845626941982287E-3</c:v>
                </c:pt>
                <c:pt idx="45">
                  <c:v>1.1007145561340143E-3</c:v>
                </c:pt>
                <c:pt idx="46">
                  <c:v>1.1171506514249304E-3</c:v>
                </c:pt>
                <c:pt idx="47">
                  <c:v>1.1338767193753722E-3</c:v>
                </c:pt>
                <c:pt idx="48">
                  <c:v>1.150898629340321E-3</c:v>
                </c:pt>
                <c:pt idx="49">
                  <c:v>1.1682223839734314E-3</c:v>
                </c:pt>
                <c:pt idx="50">
                  <c:v>1.1858541225631411E-3</c:v>
                </c:pt>
                <c:pt idx="51">
                  <c:v>1.2038001244593839E-3</c:v>
                </c:pt>
                <c:pt idx="52">
                  <c:v>1.2220668125935044E-3</c:v>
                </c:pt>
                <c:pt idx="53">
                  <c:v>1.2406607570941163E-3</c:v>
                </c:pt>
                <c:pt idx="54">
                  <c:v>1.2595886790016842E-3</c:v>
                </c:pt>
                <c:pt idx="55">
                  <c:v>1.2788574540846995E-3</c:v>
                </c:pt>
                <c:pt idx="56">
                  <c:v>1.2984741167604381E-3</c:v>
                </c:pt>
                <c:pt idx="57">
                  <c:v>1.3184458641233346E-3</c:v>
                </c:pt>
                <c:pt idx="58">
                  <c:v>1.3387800600841537E-3</c:v>
                </c:pt>
                <c:pt idx="59">
                  <c:v>1.3594842396231867E-3</c:v>
                </c:pt>
                <c:pt idx="60">
                  <c:v>1.3805661131608298E-3</c:v>
                </c:pt>
                <c:pt idx="61">
                  <c:v>1.4020335710489989E-3</c:v>
                </c:pt>
                <c:pt idx="62">
                  <c:v>1.4238946881869417E-3</c:v>
                </c:pt>
                <c:pt idx="63">
                  <c:v>1.4461577287651092E-3</c:v>
                </c:pt>
                <c:pt idx="64">
                  <c:v>1.4688311511408911E-3</c:v>
                </c:pt>
                <c:pt idx="65">
                  <c:v>1.4919236128500683E-3</c:v>
                </c:pt>
                <c:pt idx="66">
                  <c:v>1.5154439757580742E-3</c:v>
                </c:pt>
                <c:pt idx="67">
                  <c:v>1.5394013113551311E-3</c:v>
                </c:pt>
                <c:pt idx="68">
                  <c:v>1.5638049061996004E-3</c:v>
                </c:pt>
                <c:pt idx="69">
                  <c:v>1.5886642675139091E-3</c:v>
                </c:pt>
                <c:pt idx="70">
                  <c:v>1.6139891289376313E-3</c:v>
                </c:pt>
                <c:pt idx="71">
                  <c:v>1.6397894564423603E-3</c:v>
                </c:pt>
                <c:pt idx="72">
                  <c:v>1.6660754544132626E-3</c:v>
                </c:pt>
                <c:pt idx="73">
                  <c:v>1.6928575719022297E-3</c:v>
                </c:pt>
                <c:pt idx="74">
                  <c:v>1.7201465090578142E-3</c:v>
                </c:pt>
                <c:pt idx="75">
                  <c:v>1.7479532237372059E-3</c:v>
                </c:pt>
                <c:pt idx="76">
                  <c:v>1.7762889383057319E-3</c:v>
                </c:pt>
                <c:pt idx="77">
                  <c:v>1.8051651466294955E-3</c:v>
                </c:pt>
                <c:pt idx="78">
                  <c:v>1.8345936212669522E-3</c:v>
                </c:pt>
                <c:pt idx="79">
                  <c:v>1.8645864208654268E-3</c:v>
                </c:pt>
                <c:pt idx="80">
                  <c:v>1.8951558977687247E-3</c:v>
                </c:pt>
                <c:pt idx="81">
                  <c:v>1.9263147058422075E-3</c:v>
                </c:pt>
                <c:pt idx="82">
                  <c:v>1.9580758085218854E-3</c:v>
                </c:pt>
                <c:pt idx="83">
                  <c:v>1.9904524870942982E-3</c:v>
                </c:pt>
                <c:pt idx="84">
                  <c:v>2.023458349214179E-3</c:v>
                </c:pt>
                <c:pt idx="85">
                  <c:v>2.057107337667047E-3</c:v>
                </c:pt>
                <c:pt idx="86">
                  <c:v>2.09141373938419E-3</c:v>
                </c:pt>
                <c:pt idx="87">
                  <c:v>2.1263921947176712E-3</c:v>
                </c:pt>
                <c:pt idx="88">
                  <c:v>2.1620577069832369E-3</c:v>
                </c:pt>
                <c:pt idx="89">
                  <c:v>2.1984256522792752E-3</c:v>
                </c:pt>
                <c:pt idx="90">
                  <c:v>2.2355117895901822E-3</c:v>
                </c:pt>
                <c:pt idx="91">
                  <c:v>2.2733322711828313E-3</c:v>
                </c:pt>
                <c:pt idx="92">
                  <c:v>2.3119036533049775E-3</c:v>
                </c:pt>
                <c:pt idx="93">
                  <c:v>2.3512429071948994E-3</c:v>
                </c:pt>
                <c:pt idx="94">
                  <c:v>2.3913674304116396E-3</c:v>
                </c:pt>
                <c:pt idx="95">
                  <c:v>2.4322950584957023E-3</c:v>
                </c:pt>
                <c:pt idx="96">
                  <c:v>2.4740440769702365E-3</c:v>
                </c:pt>
                <c:pt idx="97">
                  <c:v>2.5166332336930917E-3</c:v>
                </c:pt>
                <c:pt idx="98">
                  <c:v>2.5600817515704834E-3</c:v>
                </c:pt>
                <c:pt idx="99">
                  <c:v>2.604409341643269E-3</c:v>
                </c:pt>
                <c:pt idx="100">
                  <c:v>2.6496362165572196E-3</c:v>
                </c:pt>
                <c:pt idx="101">
                  <c:v>2.6957831044290663E-3</c:v>
                </c:pt>
                <c:pt idx="102">
                  <c:v>2.7428712631203138E-3</c:v>
                </c:pt>
                <c:pt idx="103">
                  <c:v>2.7909224949313779E-3</c:v>
                </c:pt>
                <c:pt idx="104">
                  <c:v>2.8399591617288404E-3</c:v>
                </c:pt>
                <c:pt idx="105">
                  <c:v>2.8900042005190799E-3</c:v>
                </c:pt>
                <c:pt idx="106">
                  <c:v>2.9410811394819003E-3</c:v>
                </c:pt>
                <c:pt idx="107">
                  <c:v>2.9932141144782334E-3</c:v>
                </c:pt>
                <c:pt idx="108">
                  <c:v>3.0464278860464059E-3</c:v>
                </c:pt>
                <c:pt idx="109">
                  <c:v>3.100747856901888E-3</c:v>
                </c:pt>
                <c:pt idx="110">
                  <c:v>3.1562000899559108E-3</c:v>
                </c:pt>
                <c:pt idx="111">
                  <c:v>3.2128113268687832E-3</c:v>
                </c:pt>
                <c:pt idx="112">
                  <c:v>3.2706090071542605E-3</c:v>
                </c:pt>
                <c:pt idx="113">
                  <c:v>3.3296212878517637E-3</c:v>
                </c:pt>
                <c:pt idx="114">
                  <c:v>3.3898770637837581E-3</c:v>
                </c:pt>
                <c:pt idx="115">
                  <c:v>3.451405988416143E-3</c:v>
                </c:pt>
                <c:pt idx="116">
                  <c:v>3.5142384953400232E-3</c:v>
                </c:pt>
                <c:pt idx="117">
                  <c:v>3.5784058203937709E-3</c:v>
                </c:pt>
                <c:pt idx="118">
                  <c:v>3.6439400244448411E-3</c:v>
                </c:pt>
                <c:pt idx="119">
                  <c:v>3.7108740168514094E-3</c:v>
                </c:pt>
                <c:pt idx="120">
                  <c:v>3.7792415796244283E-3</c:v>
                </c:pt>
                <c:pt idx="121">
                  <c:v>3.8490773923114058E-3</c:v>
                </c:pt>
                <c:pt idx="122">
                  <c:v>3.9204170576237008E-3</c:v>
                </c:pt>
                <c:pt idx="123">
                  <c:v>3.9932971278298307E-3</c:v>
                </c:pt>
                <c:pt idx="124">
                  <c:v>4.0677551319379434E-3</c:v>
                </c:pt>
                <c:pt idx="125">
                  <c:v>4.1438296036912497E-3</c:v>
                </c:pt>
                <c:pt idx="126">
                  <c:v>4.2215601104008847E-3</c:v>
                </c:pt>
                <c:pt idx="127">
                  <c:v>4.3009872826413253E-3</c:v>
                </c:pt>
                <c:pt idx="128">
                  <c:v>4.3821528448342922E-3</c:v>
                </c:pt>
                <c:pt idx="129">
                  <c:v>4.4650996467476721E-3</c:v>
                </c:pt>
                <c:pt idx="130">
                  <c:v>4.5498716959368538E-3</c:v>
                </c:pt>
                <c:pt idx="131">
                  <c:v>4.6365141911564531E-3</c:v>
                </c:pt>
                <c:pt idx="132">
                  <c:v>4.7250735567713675E-3</c:v>
                </c:pt>
                <c:pt idx="133">
                  <c:v>4.815597478196704E-3</c:v>
                </c:pt>
                <c:pt idx="134">
                  <c:v>4.9081349383970491E-3</c:v>
                </c:pt>
                <c:pt idx="135">
                  <c:v>5.0027362554762424E-3</c:v>
                </c:pt>
                <c:pt idx="136">
                  <c:v>5.0994531213896894E-3</c:v>
                </c:pt>
                <c:pt idx="137">
                  <c:v>5.1983386418121167E-3</c:v>
                </c:pt>
                <c:pt idx="138">
                  <c:v>5.2994473771944307E-3</c:v>
                </c:pt>
                <c:pt idx="139">
                  <c:v>5.4028353850442299E-3</c:v>
                </c:pt>
                <c:pt idx="140">
                  <c:v>5.5085602634653624E-3</c:v>
                </c:pt>
                <c:pt idx="141">
                  <c:v>5.6166811959928661E-3</c:v>
                </c:pt>
                <c:pt idx="142">
                  <c:v>5.7272589977604088E-3</c:v>
                </c:pt>
                <c:pt idx="143">
                  <c:v>5.8403561630382258E-3</c:v>
                </c:pt>
                <c:pt idx="144">
                  <c:v>5.9560369141805512E-3</c:v>
                </c:pt>
                <c:pt idx="145">
                  <c:v>6.074367252022283E-3</c:v>
                </c:pt>
                <c:pt idx="146">
                  <c:v>6.1954150077656598E-3</c:v>
                </c:pt>
                <c:pt idx="147">
                  <c:v>6.3192498963984909E-3</c:v>
                </c:pt>
                <c:pt idx="148">
                  <c:v>6.4459435716864326E-3</c:v>
                </c:pt>
                <c:pt idx="149">
                  <c:v>6.5755696827826888E-3</c:v>
                </c:pt>
                <c:pt idx="150">
                  <c:v>6.7082039324993705E-3</c:v>
                </c:pt>
                <c:pt idx="151">
                  <c:v>6.8439241372856719E-3</c:v>
                </c:pt>
                <c:pt idx="152">
                  <c:v>6.9828102889587223E-3</c:v>
                </c:pt>
                <c:pt idx="153">
                  <c:v>7.1249446182340007E-3</c:v>
                </c:pt>
                <c:pt idx="154">
                  <c:v>7.2704116601029324E-3</c:v>
                </c:pt>
                <c:pt idx="155">
                  <c:v>7.4192983211059998E-3</c:v>
                </c:pt>
                <c:pt idx="156">
                  <c:v>7.5716939485506252E-3</c:v>
                </c:pt>
                <c:pt idx="157">
                  <c:v>7.7276904017236662E-3</c:v>
                </c:pt>
                <c:pt idx="158">
                  <c:v>7.8873821251491342E-3</c:v>
                </c:pt>
                <c:pt idx="159">
                  <c:v>8.0508662239424204E-3</c:v>
                </c:pt>
                <c:pt idx="160">
                  <c:v>8.2182425413127851E-3</c:v>
                </c:pt>
                <c:pt idx="161">
                  <c:v>8.3896137382665891E-3</c:v>
                </c:pt>
                <c:pt idx="162">
                  <c:v>8.5650853755640955E-3</c:v>
                </c:pt>
                <c:pt idx="163">
                  <c:v>8.7447659979830658E-3</c:v>
                </c:pt>
                <c:pt idx="164">
                  <c:v>8.9287672209428688E-3</c:v>
                </c:pt>
                <c:pt idx="165">
                  <c:v>9.117203819542858E-3</c:v>
                </c:pt>
                <c:pt idx="166">
                  <c:v>9.3101938200690609E-3</c:v>
                </c:pt>
                <c:pt idx="167">
                  <c:v>9.5078585940232517E-3</c:v>
                </c:pt>
                <c:pt idx="168">
                  <c:v>9.7103229547283159E-3</c:v>
                </c:pt>
                <c:pt idx="169">
                  <c:v>9.9177152565636788E-3</c:v>
                </c:pt>
                <c:pt idx="170">
                  <c:v>1.0130167496884291E-2</c:v>
                </c:pt>
                <c:pt idx="171">
                  <c:v>1.0347815420676013E-2</c:v>
                </c:pt>
                <c:pt idx="172">
                  <c:v>1.0570798627999669E-2</c:v>
                </c:pt>
                <c:pt idx="173">
                  <c:v>1.0799260684275152E-2</c:v>
                </c:pt>
                <c:pt idx="174">
                  <c:v>1.1033349233456015E-2</c:v>
                </c:pt>
                <c:pt idx="175">
                  <c:v>1.1273216114143444E-2</c:v>
                </c:pt>
                <c:pt idx="176">
                  <c:v>1.1519017478687388E-2</c:v>
                </c:pt>
                <c:pt idx="177">
                  <c:v>1.1770913915320445E-2</c:v>
                </c:pt>
                <c:pt idx="178">
                  <c:v>1.2029070573368415E-2</c:v>
                </c:pt>
                <c:pt idx="179">
                  <c:v>1.2293657291578797E-2</c:v>
                </c:pt>
                <c:pt idx="180">
                  <c:v>1.256484872960612E-2</c:v>
                </c:pt>
                <c:pt idx="181">
                  <c:v>1.2842824502689618E-2</c:v>
                </c:pt>
                <c:pt idx="182">
                  <c:v>1.3127769319555822E-2</c:v>
                </c:pt>
                <c:pt idx="183">
                  <c:v>1.3419873123574325E-2</c:v>
                </c:pt>
                <c:pt idx="184">
                  <c:v>1.3719331237191199E-2</c:v>
                </c:pt>
                <c:pt idx="185">
                  <c:v>1.4026344509659446E-2</c:v>
                </c:pt>
                <c:pt idx="186">
                  <c:v>1.4341119468080931E-2</c:v>
                </c:pt>
                <c:pt idx="187">
                  <c:v>1.4663868471768258E-2</c:v>
                </c:pt>
                <c:pt idx="188">
                  <c:v>1.4994809869928877E-2</c:v>
                </c:pt>
                <c:pt idx="189">
                  <c:v>1.5334168162666559E-2</c:v>
                </c:pt>
                <c:pt idx="190">
                  <c:v>1.5682174165287884E-2</c:v>
                </c:pt>
                <c:pt idx="191">
                  <c:v>1.6039065175893014E-2</c:v>
                </c:pt>
                <c:pt idx="192">
                  <c:v>1.6405085146220636E-2</c:v>
                </c:pt>
                <c:pt idx="193">
                  <c:v>1.6780484855707666E-2</c:v>
                </c:pt>
                <c:pt idx="194">
                  <c:v>1.7165522088712429E-2</c:v>
                </c:pt>
                <c:pt idx="195">
                  <c:v>1.756046181483964E-2</c:v>
                </c:pt>
                <c:pt idx="196">
                  <c:v>1.7965576372291549E-2</c:v>
                </c:pt>
                <c:pt idx="197">
                  <c:v>1.838114565415656E-2</c:v>
                </c:pt>
                <c:pt idx="198">
                  <c:v>1.8807457297531659E-2</c:v>
                </c:pt>
                <c:pt idx="199">
                  <c:v>1.9244806875358556E-2</c:v>
                </c:pt>
                <c:pt idx="200">
                  <c:v>1.9693498090836536E-2</c:v>
                </c:pt>
                <c:pt idx="201">
                  <c:v>2.015384297425607E-2</c:v>
                </c:pt>
                <c:pt idx="202">
                  <c:v>2.0626162082077182E-2</c:v>
                </c:pt>
                <c:pt idx="203">
                  <c:v>2.1110784698055225E-2</c:v>
                </c:pt>
                <c:pt idx="204">
                  <c:v>2.1608049036192945E-2</c:v>
                </c:pt>
                <c:pt idx="205">
                  <c:v>2.2118302445273696E-2</c:v>
                </c:pt>
                <c:pt idx="206">
                  <c:v>2.2641901614703364E-2</c:v>
                </c:pt>
                <c:pt idx="207">
                  <c:v>2.3179212781360238E-2</c:v>
                </c:pt>
                <c:pt idx="208">
                  <c:v>2.3730611937122111E-2</c:v>
                </c:pt>
                <c:pt idx="209">
                  <c:v>2.4296485036706474E-2</c:v>
                </c:pt>
                <c:pt idx="210">
                  <c:v>2.4877228205426087E-2</c:v>
                </c:pt>
                <c:pt idx="211">
                  <c:v>2.5473247946424117E-2</c:v>
                </c:pt>
                <c:pt idx="212">
                  <c:v>2.6084961346914837E-2</c:v>
                </c:pt>
                <c:pt idx="213">
                  <c:v>2.6712796282913082E-2</c:v>
                </c:pt>
                <c:pt idx="214">
                  <c:v>2.7357191621891857E-2</c:v>
                </c:pt>
                <c:pt idx="215">
                  <c:v>2.8018597422760021E-2</c:v>
                </c:pt>
                <c:pt idx="216">
                  <c:v>2.8697475132502204E-2</c:v>
                </c:pt>
                <c:pt idx="217">
                  <c:v>2.9394297778769663E-2</c:v>
                </c:pt>
                <c:pt idx="218">
                  <c:v>3.0109550157655728E-2</c:v>
                </c:pt>
                <c:pt idx="219">
                  <c:v>3.0843729015828714E-2</c:v>
                </c:pt>
                <c:pt idx="220">
                  <c:v>3.1597343226134889E-2</c:v>
                </c:pt>
                <c:pt idx="221">
                  <c:v>3.237091395571555E-2</c:v>
                </c:pt>
                <c:pt idx="222">
                  <c:v>3.3164974825615465E-2</c:v>
                </c:pt>
                <c:pt idx="223">
                  <c:v>3.3980072060784579E-2</c:v>
                </c:pt>
                <c:pt idx="224">
                  <c:v>3.4816764629300535E-2</c:v>
                </c:pt>
                <c:pt idx="225">
                  <c:v>3.5675624369556645E-2</c:v>
                </c:pt>
                <c:pt idx="226">
                  <c:v>3.6557236104077941E-2</c:v>
                </c:pt>
                <c:pt idx="227">
                  <c:v>3.7462197738537754E-2</c:v>
                </c:pt>
                <c:pt idx="228">
                  <c:v>3.8391120344457227E-2</c:v>
                </c:pt>
                <c:pt idx="229">
                  <c:v>3.9344628223971313E-2</c:v>
                </c:pt>
                <c:pt idx="230">
                  <c:v>4.032335895494827E-2</c:v>
                </c:pt>
                <c:pt idx="231">
                  <c:v>4.132796341464158E-2</c:v>
                </c:pt>
                <c:pt idx="232">
                  <c:v>4.2359105779949363E-2</c:v>
                </c:pt>
                <c:pt idx="233">
                  <c:v>4.3417463502240974E-2</c:v>
                </c:pt>
                <c:pt idx="234">
                  <c:v>4.450372725459735E-2</c:v>
                </c:pt>
                <c:pt idx="235">
                  <c:v>4.5618600849191629E-2</c:v>
                </c:pt>
                <c:pt idx="236">
                  <c:v>4.6762801122413586E-2</c:v>
                </c:pt>
                <c:pt idx="237">
                  <c:v>4.7937057785216668E-2</c:v>
                </c:pt>
                <c:pt idx="238">
                  <c:v>4.9142113236036289E-2</c:v>
                </c:pt>
                <c:pt idx="239">
                  <c:v>5.0378722333498861E-2</c:v>
                </c:pt>
                <c:pt idx="240">
                  <c:v>5.1647652126004202E-2</c:v>
                </c:pt>
                <c:pt idx="241">
                  <c:v>5.2949681535132541E-2</c:v>
                </c:pt>
                <c:pt idx="242">
                  <c:v>5.4285600989687245E-2</c:v>
                </c:pt>
                <c:pt idx="243">
                  <c:v>5.5656212007050058E-2</c:v>
                </c:pt>
                <c:pt idx="244">
                  <c:v>5.7062326718385313E-2</c:v>
                </c:pt>
                <c:pt idx="245">
                  <c:v>5.8504767334097187E-2</c:v>
                </c:pt>
                <c:pt idx="246">
                  <c:v>5.9984365545804941E-2</c:v>
                </c:pt>
                <c:pt idx="247">
                  <c:v>6.1501961860973134E-2</c:v>
                </c:pt>
                <c:pt idx="248">
                  <c:v>6.3058404866201734E-2</c:v>
                </c:pt>
                <c:pt idx="249">
                  <c:v>6.4654550415061546E-2</c:v>
                </c:pt>
                <c:pt idx="250">
                  <c:v>6.6291260736238825E-2</c:v>
                </c:pt>
                <c:pt idx="251">
                  <c:v>6.7969403457648347E-2</c:v>
                </c:pt>
                <c:pt idx="252">
                  <c:v>6.968985054206947E-2</c:v>
                </c:pt>
                <c:pt idx="253">
                  <c:v>7.1453477129775178E-2</c:v>
                </c:pt>
                <c:pt idx="254">
                  <c:v>7.3261160283543375E-2</c:v>
                </c:pt>
                <c:pt idx="255">
                  <c:v>7.5113777631384174E-2</c:v>
                </c:pt>
                <c:pt idx="256">
                  <c:v>7.7012205902266609E-2</c:v>
                </c:pt>
                <c:pt idx="257">
                  <c:v>7.8957319350111049E-2</c:v>
                </c:pt>
                <c:pt idx="258">
                  <c:v>8.094998806130535E-2</c:v>
                </c:pt>
                <c:pt idx="259">
                  <c:v>8.2991076141028991E-2</c:v>
                </c:pt>
                <c:pt idx="260">
                  <c:v>8.5081439773721013E-2</c:v>
                </c:pt>
                <c:pt idx="261">
                  <c:v>8.7221925153102786E-2</c:v>
                </c:pt>
                <c:pt idx="262">
                  <c:v>8.9413366277291642E-2</c:v>
                </c:pt>
                <c:pt idx="263">
                  <c:v>9.1656582604683082E-2</c:v>
                </c:pt>
                <c:pt idx="264">
                  <c:v>9.3952376566482199E-2</c:v>
                </c:pt>
                <c:pt idx="265">
                  <c:v>9.630153093199488E-2</c:v>
                </c:pt>
                <c:pt idx="266">
                  <c:v>9.8704806023082292E-2</c:v>
                </c:pt>
                <c:pt idx="267">
                  <c:v>0.10116293677451246</c:v>
                </c:pt>
                <c:pt idx="268">
                  <c:v>0.10367662963734441</c:v>
                </c:pt>
                <c:pt idx="269">
                  <c:v>0.10624655932292587</c:v>
                </c:pt>
                <c:pt idx="270">
                  <c:v>0.10887336538560993</c:v>
                </c:pt>
                <c:pt idx="271">
                  <c:v>0.11155764864287365</c:v>
                </c:pt>
                <c:pt idx="272">
                  <c:v>0.11429996743218461</c:v>
                </c:pt>
                <c:pt idx="273">
                  <c:v>0.1171008337046851</c:v>
                </c:pt>
                <c:pt idx="274">
                  <c:v>0.11996070895658016</c:v>
                </c:pt>
                <c:pt idx="275">
                  <c:v>0.12288</c:v>
                </c:pt>
                <c:pt idx="276">
                  <c:v>0.1258590545760894</c:v>
                </c:pt>
                <c:pt idx="277">
                  <c:v>0.12889815681413225</c:v>
                </c:pt>
                <c:pt idx="278">
                  <c:v>0.13199752254167918</c:v>
                </c:pt>
                <c:pt idx="279">
                  <c:v>0.13515729445187821</c:v>
                </c:pt>
                <c:pt idx="280">
                  <c:v>0.13837753713555262</c:v>
                </c:pt>
                <c:pt idx="281">
                  <c:v>0.14165823198698219</c:v>
                </c:pt>
                <c:pt idx="282">
                  <c:v>0.14499927199386997</c:v>
                </c:pt>
                <c:pt idx="283">
                  <c:v>0.14840045642356792</c:v>
                </c:pt>
                <c:pt idx="284">
                  <c:v>0.15186148541933009</c:v>
                </c:pt>
                <c:pt idx="285">
                  <c:v>0.15538195452212661</c:v>
                </c:pt>
                <c:pt idx="286">
                  <c:v>0.15896134913539336</c:v>
                </c:pt>
                <c:pt idx="287">
                  <c:v>0.16259903895200853</c:v>
                </c:pt>
                <c:pt idx="288">
                  <c:v>0.16629427236475092</c:v>
                </c:pt>
                <c:pt idx="289">
                  <c:v>0.17004617088352295</c:v>
                </c:pt>
                <c:pt idx="290">
                  <c:v>0.17385372358466911</c:v>
                </c:pt>
                <c:pt idx="291">
                  <c:v>0.17771578161981141</c:v>
                </c:pt>
                <c:pt idx="292">
                  <c:v>0.18163105281369921</c:v>
                </c:pt>
                <c:pt idx="293">
                  <c:v>0.1855980963826605</c:v>
                </c:pt>
                <c:pt idx="294">
                  <c:v>0.18961531780727692</c:v>
                </c:pt>
                <c:pt idx="295">
                  <c:v>0.1936809638949121</c:v>
                </c:pt>
                <c:pt idx="296">
                  <c:v>0.19779311806963132</c:v>
                </c:pt>
                <c:pt idx="297">
                  <c:v>0.20194969592888115</c:v>
                </c:pt>
                <c:pt idx="298">
                  <c:v>0.20614844110797742</c:v>
                </c:pt>
                <c:pt idx="299">
                  <c:v>0.21038692149499419</c:v>
                </c:pt>
                <c:pt idx="300">
                  <c:v>0.21466252583997977</c:v>
                </c:pt>
                <c:pt idx="301">
                  <c:v>0.21897246080356733</c:v>
                </c:pt>
                <c:pt idx="302">
                  <c:v>0.22331374849090341</c:v>
                </c:pt>
                <c:pt idx="303">
                  <c:v>0.22768322451742495</c:v>
                </c:pt>
                <c:pt idx="304">
                  <c:v>0.23207753665326836</c:v>
                </c:pt>
                <c:pt idx="305">
                  <c:v>0.23649314409302519</c:v>
                </c:pt>
                <c:pt idx="306">
                  <c:v>0.24092631739708029</c:v>
                </c:pt>
                <c:pt idx="307">
                  <c:v>0.24537313914989459</c:v>
                </c:pt>
                <c:pt idx="308">
                  <c:v>0.24982950537925375</c:v>
                </c:pt>
                <c:pt idx="309">
                  <c:v>0.25429112777871471</c:v>
                </c:pt>
                <c:pt idx="310">
                  <c:v>0.25875353677316604</c:v>
                </c:pt>
                <c:pt idx="311">
                  <c:v>0.26321208546461333</c:v>
                </c:pt>
                <c:pt idx="312">
                  <c:v>0.26766195449194274</c:v>
                </c:pt>
                <c:pt idx="313">
                  <c:v>0.27209815783451669</c:v>
                </c:pt>
                <c:pt idx="314">
                  <c:v>0.27651554958501801</c:v>
                </c:pt>
                <c:pt idx="315">
                  <c:v>0.28090883171195102</c:v>
                </c:pt>
                <c:pt idx="316">
                  <c:v>0.28527256282668673</c:v>
                </c:pt>
                <c:pt idx="317">
                  <c:v>0.28960116796386598</c:v>
                </c:pt>
                <c:pt idx="318">
                  <c:v>0.29388894937742588</c:v>
                </c:pt>
                <c:pt idx="319">
                  <c:v>0.29813009834747561</c:v>
                </c:pt>
                <c:pt idx="320">
                  <c:v>0.3023187079858024</c:v>
                </c:pt>
                <c:pt idx="321">
                  <c:v>0.30644878701994688</c:v>
                </c:pt>
                <c:pt idx="322">
                  <c:v>0.31051427452764319</c:v>
                </c:pt>
                <c:pt idx="323">
                  <c:v>0.3145090555850093</c:v>
                </c:pt>
                <c:pt idx="324">
                  <c:v>0.31842697778330431</c:v>
                </c:pt>
                <c:pt idx="325">
                  <c:v>0.32226186856038702</c:v>
                </c:pt>
                <c:pt idx="326">
                  <c:v>0.32600755328435199</c:v>
                </c:pt>
                <c:pt idx="327">
                  <c:v>0.32965787401822755</c:v>
                </c:pt>
                <c:pt idx="328">
                  <c:v>0.33320670888625109</c:v>
                </c:pt>
                <c:pt idx="329">
                  <c:v>0.33664799195415052</c:v>
                </c:pt>
                <c:pt idx="330">
                  <c:v>0.33997573352819449</c:v>
                </c:pt>
                <c:pt idx="331">
                  <c:v>0.34318404077062165</c:v>
                </c:pt>
                <c:pt idx="332">
                  <c:v>0.34626713852253976</c:v>
                </c:pt>
                <c:pt idx="333">
                  <c:v>0.3492193902195842</c:v>
                </c:pt>
                <c:pt idx="334">
                  <c:v>0.35203531878067762</c:v>
                </c:pt>
                <c:pt idx="335">
                  <c:v>0.35470962734618905</c:v>
                </c:pt>
                <c:pt idx="336">
                  <c:v>0.35723721973877876</c:v>
                </c:pt>
                <c:pt idx="337">
                  <c:v>0.35961322051828393</c:v>
                </c:pt>
                <c:pt idx="338">
                  <c:v>0.36183299450122075</c:v>
                </c:pt>
                <c:pt idx="339">
                  <c:v>0.36389216561591436</c:v>
                </c:pt>
                <c:pt idx="340">
                  <c:v>0.36578663496593072</c:v>
                </c:pt>
                <c:pt idx="341">
                  <c:v>0.36751259797742314</c:v>
                </c:pt>
                <c:pt idx="342">
                  <c:v>0.36906656051019782</c:v>
                </c:pt>
                <c:pt idx="343">
                  <c:v>0.37044535381775084</c:v>
                </c:pt>
                <c:pt idx="344">
                  <c:v>0.37164614824819869</c:v>
                </c:pt>
                <c:pt idx="345">
                  <c:v>0.37266646558585254</c:v>
                </c:pt>
                <c:pt idx="346">
                  <c:v>0.37350418994212992</c:v>
                </c:pt>
                <c:pt idx="347">
                  <c:v>0.37415757711444408</c:v>
                </c:pt>
                <c:pt idx="348">
                  <c:v>0.37462526234258658</c:v>
                </c:pt>
                <c:pt idx="349">
                  <c:v>0.37490626640378943</c:v>
                </c:pt>
                <c:pt idx="350">
                  <c:v>0.37499999999999994</c:v>
                </c:pt>
                <c:pt idx="351">
                  <c:v>0.37490626640378943</c:v>
                </c:pt>
                <c:pt idx="352">
                  <c:v>0.37462526234258658</c:v>
                </c:pt>
                <c:pt idx="353">
                  <c:v>0.37415757711444397</c:v>
                </c:pt>
                <c:pt idx="354">
                  <c:v>0.37350418994212992</c:v>
                </c:pt>
                <c:pt idx="355">
                  <c:v>0.37266646558585248</c:v>
                </c:pt>
                <c:pt idx="356">
                  <c:v>0.37164614824819869</c:v>
                </c:pt>
                <c:pt idx="357">
                  <c:v>0.37044535381775079</c:v>
                </c:pt>
                <c:pt idx="358">
                  <c:v>0.36906656051019782</c:v>
                </c:pt>
                <c:pt idx="359">
                  <c:v>0.36751259797742314</c:v>
                </c:pt>
                <c:pt idx="360">
                  <c:v>0.36578663496593072</c:v>
                </c:pt>
                <c:pt idx="361">
                  <c:v>0.36389216561591436</c:v>
                </c:pt>
                <c:pt idx="362">
                  <c:v>0.36183299450122075</c:v>
                </c:pt>
                <c:pt idx="363">
                  <c:v>0.35961322051828393</c:v>
                </c:pt>
                <c:pt idx="364">
                  <c:v>0.35723721973877876</c:v>
                </c:pt>
                <c:pt idx="365">
                  <c:v>0.35470962734618905</c:v>
                </c:pt>
                <c:pt idx="366">
                  <c:v>0.35203531878067762</c:v>
                </c:pt>
                <c:pt idx="367">
                  <c:v>0.3492193902195842</c:v>
                </c:pt>
                <c:pt idx="368">
                  <c:v>0.34626713852253965</c:v>
                </c:pt>
                <c:pt idx="369">
                  <c:v>0.34318404077062165</c:v>
                </c:pt>
                <c:pt idx="370">
                  <c:v>0.33997573352819427</c:v>
                </c:pt>
                <c:pt idx="371">
                  <c:v>0.33664799195415052</c:v>
                </c:pt>
                <c:pt idx="372">
                  <c:v>0.33320670888625092</c:v>
                </c:pt>
                <c:pt idx="373">
                  <c:v>0.32965787401822755</c:v>
                </c:pt>
                <c:pt idx="374">
                  <c:v>0.32600755328435188</c:v>
                </c:pt>
                <c:pt idx="375">
                  <c:v>0.32226186856038702</c:v>
                </c:pt>
                <c:pt idx="376">
                  <c:v>0.31842697778330414</c:v>
                </c:pt>
                <c:pt idx="377">
                  <c:v>0.3145090555850093</c:v>
                </c:pt>
                <c:pt idx="378">
                  <c:v>0.31051427452764296</c:v>
                </c:pt>
                <c:pt idx="379">
                  <c:v>0.30644878701994688</c:v>
                </c:pt>
                <c:pt idx="380">
                  <c:v>0.30231870798580224</c:v>
                </c:pt>
                <c:pt idx="381">
                  <c:v>0.29813009834747561</c:v>
                </c:pt>
                <c:pt idx="382">
                  <c:v>0.29388894937742571</c:v>
                </c:pt>
                <c:pt idx="383">
                  <c:v>0.28960116796386598</c:v>
                </c:pt>
                <c:pt idx="384">
                  <c:v>0.28527256282668673</c:v>
                </c:pt>
                <c:pt idx="385">
                  <c:v>0.28090883171195102</c:v>
                </c:pt>
                <c:pt idx="386">
                  <c:v>0.27651554958501801</c:v>
                </c:pt>
                <c:pt idx="387">
                  <c:v>0.27209815783451669</c:v>
                </c:pt>
                <c:pt idx="388">
                  <c:v>0.26766195449194274</c:v>
                </c:pt>
                <c:pt idx="389">
                  <c:v>0.26321208546461333</c:v>
                </c:pt>
                <c:pt idx="390">
                  <c:v>0.25875353677316604</c:v>
                </c:pt>
                <c:pt idx="391">
                  <c:v>0.25429112777871471</c:v>
                </c:pt>
                <c:pt idx="392">
                  <c:v>0.24982950537925375</c:v>
                </c:pt>
                <c:pt idx="393">
                  <c:v>0.24537313914989431</c:v>
                </c:pt>
                <c:pt idx="394">
                  <c:v>0.24092631739708029</c:v>
                </c:pt>
                <c:pt idx="395">
                  <c:v>0.23649314409302502</c:v>
                </c:pt>
                <c:pt idx="396">
                  <c:v>0.23207753665326836</c:v>
                </c:pt>
                <c:pt idx="397">
                  <c:v>0.22768322451742479</c:v>
                </c:pt>
                <c:pt idx="398">
                  <c:v>0.22331374849090341</c:v>
                </c:pt>
                <c:pt idx="399">
                  <c:v>0.21897246080356716</c:v>
                </c:pt>
                <c:pt idx="400">
                  <c:v>0.21466252583997977</c:v>
                </c:pt>
                <c:pt idx="401">
                  <c:v>0.21038692149499419</c:v>
                </c:pt>
                <c:pt idx="402">
                  <c:v>0.20614844110797725</c:v>
                </c:pt>
                <c:pt idx="403">
                  <c:v>0.20194969592888093</c:v>
                </c:pt>
                <c:pt idx="404">
                  <c:v>0.19779311806963132</c:v>
                </c:pt>
                <c:pt idx="405">
                  <c:v>0.1936809638949121</c:v>
                </c:pt>
                <c:pt idx="406">
                  <c:v>0.18961531780727675</c:v>
                </c:pt>
                <c:pt idx="407">
                  <c:v>0.18559809638266031</c:v>
                </c:pt>
                <c:pt idx="408">
                  <c:v>0.18163105281369921</c:v>
                </c:pt>
                <c:pt idx="409">
                  <c:v>0.17771578161981141</c:v>
                </c:pt>
                <c:pt idx="410">
                  <c:v>0.1738537235846693</c:v>
                </c:pt>
                <c:pt idx="411">
                  <c:v>0.17004617088352278</c:v>
                </c:pt>
                <c:pt idx="412">
                  <c:v>0.16629427236475092</c:v>
                </c:pt>
                <c:pt idx="413">
                  <c:v>0.16259903895200853</c:v>
                </c:pt>
                <c:pt idx="414">
                  <c:v>0.1589613491353935</c:v>
                </c:pt>
                <c:pt idx="415">
                  <c:v>0.15538195452212644</c:v>
                </c:pt>
                <c:pt idx="416">
                  <c:v>0.15186148541933009</c:v>
                </c:pt>
                <c:pt idx="417">
                  <c:v>0.14840045642356792</c:v>
                </c:pt>
                <c:pt idx="418">
                  <c:v>0.14499927199387011</c:v>
                </c:pt>
                <c:pt idx="419">
                  <c:v>0.14165823198698205</c:v>
                </c:pt>
                <c:pt idx="420">
                  <c:v>0.13837753713555248</c:v>
                </c:pt>
                <c:pt idx="421">
                  <c:v>0.13515729445187821</c:v>
                </c:pt>
                <c:pt idx="422">
                  <c:v>0.13199752254167918</c:v>
                </c:pt>
                <c:pt idx="423">
                  <c:v>0.12889815681413214</c:v>
                </c:pt>
                <c:pt idx="424">
                  <c:v>0.1258590545760892</c:v>
                </c:pt>
                <c:pt idx="425">
                  <c:v>0.12288</c:v>
                </c:pt>
                <c:pt idx="426">
                  <c:v>0.11996070895658016</c:v>
                </c:pt>
                <c:pt idx="427">
                  <c:v>0.11710083370468496</c:v>
                </c:pt>
                <c:pt idx="428">
                  <c:v>0.11429996743218448</c:v>
                </c:pt>
                <c:pt idx="429">
                  <c:v>0.11155764864287365</c:v>
                </c:pt>
                <c:pt idx="430">
                  <c:v>0.10887336538560993</c:v>
                </c:pt>
                <c:pt idx="431">
                  <c:v>0.10624655932292575</c:v>
                </c:pt>
                <c:pt idx="432">
                  <c:v>0.10367662963734431</c:v>
                </c:pt>
                <c:pt idx="433">
                  <c:v>0.10116293677451246</c:v>
                </c:pt>
                <c:pt idx="434">
                  <c:v>9.8704806023082292E-2</c:v>
                </c:pt>
                <c:pt idx="435">
                  <c:v>9.6301530931994783E-2</c:v>
                </c:pt>
                <c:pt idx="436">
                  <c:v>9.395237656648206E-2</c:v>
                </c:pt>
                <c:pt idx="437">
                  <c:v>9.1656582604683082E-2</c:v>
                </c:pt>
                <c:pt idx="438">
                  <c:v>8.9413366277291642E-2</c:v>
                </c:pt>
                <c:pt idx="439">
                  <c:v>8.7221925153102883E-2</c:v>
                </c:pt>
                <c:pt idx="440">
                  <c:v>8.5081439773720902E-2</c:v>
                </c:pt>
                <c:pt idx="441">
                  <c:v>8.2991076141028991E-2</c:v>
                </c:pt>
                <c:pt idx="442">
                  <c:v>8.094998806130535E-2</c:v>
                </c:pt>
                <c:pt idx="443">
                  <c:v>7.8957319350111174E-2</c:v>
                </c:pt>
                <c:pt idx="444">
                  <c:v>7.7012205902266553E-2</c:v>
                </c:pt>
                <c:pt idx="445">
                  <c:v>7.5113777631384118E-2</c:v>
                </c:pt>
                <c:pt idx="446">
                  <c:v>7.3261160283543375E-2</c:v>
                </c:pt>
                <c:pt idx="447">
                  <c:v>7.1453477129775178E-2</c:v>
                </c:pt>
                <c:pt idx="448">
                  <c:v>6.9689850542069401E-2</c:v>
                </c:pt>
                <c:pt idx="449">
                  <c:v>6.7969403457648278E-2</c:v>
                </c:pt>
                <c:pt idx="450">
                  <c:v>6.6291260736238825E-2</c:v>
                </c:pt>
                <c:pt idx="451">
                  <c:v>6.4654550415061546E-2</c:v>
                </c:pt>
                <c:pt idx="452">
                  <c:v>6.3058404866201651E-2</c:v>
                </c:pt>
                <c:pt idx="453">
                  <c:v>6.1501961860973037E-2</c:v>
                </c:pt>
                <c:pt idx="454">
                  <c:v>5.9984365545804941E-2</c:v>
                </c:pt>
                <c:pt idx="455">
                  <c:v>5.8504767334097187E-2</c:v>
                </c:pt>
                <c:pt idx="456">
                  <c:v>5.7062326718385258E-2</c:v>
                </c:pt>
                <c:pt idx="457">
                  <c:v>5.5656212007050017E-2</c:v>
                </c:pt>
                <c:pt idx="458">
                  <c:v>5.4285600989687245E-2</c:v>
                </c:pt>
                <c:pt idx="459">
                  <c:v>5.2949681535132541E-2</c:v>
                </c:pt>
                <c:pt idx="460">
                  <c:v>5.1647652126004147E-2</c:v>
                </c:pt>
                <c:pt idx="461">
                  <c:v>5.037872233349882E-2</c:v>
                </c:pt>
                <c:pt idx="462">
                  <c:v>4.9142113236036289E-2</c:v>
                </c:pt>
                <c:pt idx="463">
                  <c:v>4.7937057785216668E-2</c:v>
                </c:pt>
                <c:pt idx="464">
                  <c:v>4.6762801122413655E-2</c:v>
                </c:pt>
                <c:pt idx="465">
                  <c:v>4.5618600849191601E-2</c:v>
                </c:pt>
                <c:pt idx="466">
                  <c:v>4.450372725459735E-2</c:v>
                </c:pt>
                <c:pt idx="467">
                  <c:v>4.3417463502240974E-2</c:v>
                </c:pt>
                <c:pt idx="468">
                  <c:v>4.2359105779949405E-2</c:v>
                </c:pt>
                <c:pt idx="469">
                  <c:v>4.1327963414641532E-2</c:v>
                </c:pt>
                <c:pt idx="470">
                  <c:v>4.0323358954948235E-2</c:v>
                </c:pt>
                <c:pt idx="471">
                  <c:v>3.9344628223971313E-2</c:v>
                </c:pt>
                <c:pt idx="472">
                  <c:v>3.8391120344457227E-2</c:v>
                </c:pt>
                <c:pt idx="473">
                  <c:v>3.7462197738537727E-2</c:v>
                </c:pt>
                <c:pt idx="474">
                  <c:v>3.6557236104077899E-2</c:v>
                </c:pt>
                <c:pt idx="475">
                  <c:v>3.5675624369556645E-2</c:v>
                </c:pt>
                <c:pt idx="476">
                  <c:v>3.4816764629300535E-2</c:v>
                </c:pt>
                <c:pt idx="477">
                  <c:v>3.3980072060784523E-2</c:v>
                </c:pt>
                <c:pt idx="478">
                  <c:v>3.3164974825615423E-2</c:v>
                </c:pt>
                <c:pt idx="479">
                  <c:v>3.237091395571555E-2</c:v>
                </c:pt>
                <c:pt idx="480">
                  <c:v>3.1597343226134889E-2</c:v>
                </c:pt>
                <c:pt idx="481">
                  <c:v>3.0843729015828682E-2</c:v>
                </c:pt>
                <c:pt idx="482">
                  <c:v>3.0109550157655693E-2</c:v>
                </c:pt>
                <c:pt idx="483">
                  <c:v>2.9394297778769663E-2</c:v>
                </c:pt>
                <c:pt idx="484">
                  <c:v>2.8697475132502204E-2</c:v>
                </c:pt>
                <c:pt idx="485">
                  <c:v>2.8018597422759986E-2</c:v>
                </c:pt>
                <c:pt idx="486">
                  <c:v>2.7357191621891829E-2</c:v>
                </c:pt>
                <c:pt idx="487">
                  <c:v>2.6712796282913082E-2</c:v>
                </c:pt>
                <c:pt idx="488">
                  <c:v>2.6084961346914837E-2</c:v>
                </c:pt>
                <c:pt idx="489">
                  <c:v>2.5473247946424134E-2</c:v>
                </c:pt>
                <c:pt idx="490">
                  <c:v>2.4877228205426056E-2</c:v>
                </c:pt>
                <c:pt idx="491">
                  <c:v>2.4296485036706474E-2</c:v>
                </c:pt>
                <c:pt idx="492">
                  <c:v>2.3730611937122111E-2</c:v>
                </c:pt>
                <c:pt idx="493">
                  <c:v>2.3179212781360266E-2</c:v>
                </c:pt>
                <c:pt idx="494">
                  <c:v>2.2641901614703343E-2</c:v>
                </c:pt>
                <c:pt idx="495">
                  <c:v>2.2118302445273696E-2</c:v>
                </c:pt>
                <c:pt idx="496">
                  <c:v>2.1608049036192945E-2</c:v>
                </c:pt>
                <c:pt idx="497">
                  <c:v>2.1110784698055225E-2</c:v>
                </c:pt>
                <c:pt idx="498">
                  <c:v>2.0626162082077161E-2</c:v>
                </c:pt>
                <c:pt idx="499">
                  <c:v>2.0153842974256049E-2</c:v>
                </c:pt>
                <c:pt idx="500">
                  <c:v>1.9693498090836536E-2</c:v>
                </c:pt>
                <c:pt idx="501">
                  <c:v>1.924480687535857E-2</c:v>
                </c:pt>
                <c:pt idx="502">
                  <c:v>1.8807457297531645E-2</c:v>
                </c:pt>
                <c:pt idx="503">
                  <c:v>1.838114565415655E-2</c:v>
                </c:pt>
                <c:pt idx="504">
                  <c:v>1.7965576372291549E-2</c:v>
                </c:pt>
                <c:pt idx="505">
                  <c:v>1.7560461814839657E-2</c:v>
                </c:pt>
                <c:pt idx="506">
                  <c:v>1.7165522088712411E-2</c:v>
                </c:pt>
                <c:pt idx="507">
                  <c:v>1.6780484855707649E-2</c:v>
                </c:pt>
                <c:pt idx="508">
                  <c:v>1.6405085146220636E-2</c:v>
                </c:pt>
                <c:pt idx="509">
                  <c:v>1.6039065175893014E-2</c:v>
                </c:pt>
                <c:pt idx="510">
                  <c:v>1.5682174165287863E-2</c:v>
                </c:pt>
                <c:pt idx="511">
                  <c:v>1.5334168162666544E-2</c:v>
                </c:pt>
                <c:pt idx="512">
                  <c:v>1.499480986992887E-2</c:v>
                </c:pt>
                <c:pt idx="513">
                  <c:v>1.4663868471768258E-2</c:v>
                </c:pt>
                <c:pt idx="514">
                  <c:v>1.4341119468080936E-2</c:v>
                </c:pt>
                <c:pt idx="515">
                  <c:v>1.4026344509659429E-2</c:v>
                </c:pt>
                <c:pt idx="516">
                  <c:v>1.3719331237191197E-2</c:v>
                </c:pt>
                <c:pt idx="517">
                  <c:v>1.3419873123574325E-2</c:v>
                </c:pt>
                <c:pt idx="518">
                  <c:v>1.3127769319555822E-2</c:v>
                </c:pt>
                <c:pt idx="519">
                  <c:v>1.2842824502689604E-2</c:v>
                </c:pt>
                <c:pt idx="520">
                  <c:v>1.2564848729606113E-2</c:v>
                </c:pt>
                <c:pt idx="521">
                  <c:v>1.2293657291578797E-2</c:v>
                </c:pt>
                <c:pt idx="522">
                  <c:v>1.2029070573368415E-2</c:v>
                </c:pt>
                <c:pt idx="523">
                  <c:v>1.1770913915320431E-2</c:v>
                </c:pt>
                <c:pt idx="524">
                  <c:v>1.1519017478687372E-2</c:v>
                </c:pt>
                <c:pt idx="525">
                  <c:v>1.1273216114143444E-2</c:v>
                </c:pt>
                <c:pt idx="526">
                  <c:v>1.1033349233456015E-2</c:v>
                </c:pt>
                <c:pt idx="527">
                  <c:v>1.0799260684275145E-2</c:v>
                </c:pt>
                <c:pt idx="528">
                  <c:v>1.057079862799966E-2</c:v>
                </c:pt>
                <c:pt idx="529">
                  <c:v>1.0347815420676013E-2</c:v>
                </c:pt>
                <c:pt idx="530">
                  <c:v>1.0130167496884297E-2</c:v>
                </c:pt>
                <c:pt idx="531">
                  <c:v>9.9177152565636667E-3</c:v>
                </c:pt>
                <c:pt idx="532">
                  <c:v>9.710322954728309E-3</c:v>
                </c:pt>
                <c:pt idx="533">
                  <c:v>9.5078585940232517E-3</c:v>
                </c:pt>
                <c:pt idx="534">
                  <c:v>9.3101938200690609E-3</c:v>
                </c:pt>
                <c:pt idx="535">
                  <c:v>9.1172038195428424E-3</c:v>
                </c:pt>
                <c:pt idx="536">
                  <c:v>8.9287672209428601E-3</c:v>
                </c:pt>
                <c:pt idx="537">
                  <c:v>8.7447659979830658E-3</c:v>
                </c:pt>
                <c:pt idx="538">
                  <c:v>8.5650853755640955E-3</c:v>
                </c:pt>
                <c:pt idx="539">
                  <c:v>8.3896137382665943E-3</c:v>
                </c:pt>
                <c:pt idx="540">
                  <c:v>8.2182425413127765E-3</c:v>
                </c:pt>
                <c:pt idx="541">
                  <c:v>8.050866223942417E-3</c:v>
                </c:pt>
                <c:pt idx="542">
                  <c:v>7.8873821251491342E-3</c:v>
                </c:pt>
                <c:pt idx="543">
                  <c:v>7.7276904017236697E-3</c:v>
                </c:pt>
                <c:pt idx="544">
                  <c:v>7.5716939485506183E-3</c:v>
                </c:pt>
                <c:pt idx="545">
                  <c:v>7.4192983211059998E-3</c:v>
                </c:pt>
                <c:pt idx="546">
                  <c:v>7.2704116601029324E-3</c:v>
                </c:pt>
                <c:pt idx="547">
                  <c:v>7.1249446182340068E-3</c:v>
                </c:pt>
                <c:pt idx="548">
                  <c:v>6.9828102889587171E-3</c:v>
                </c:pt>
                <c:pt idx="549">
                  <c:v>6.8439241372856719E-3</c:v>
                </c:pt>
                <c:pt idx="550">
                  <c:v>6.7082039324993705E-3</c:v>
                </c:pt>
                <c:pt idx="551">
                  <c:v>6.5755696827826888E-3</c:v>
                </c:pt>
                <c:pt idx="552">
                  <c:v>6.4459435716864239E-3</c:v>
                </c:pt>
                <c:pt idx="553">
                  <c:v>6.3192498963984909E-3</c:v>
                </c:pt>
                <c:pt idx="554">
                  <c:v>6.1954150077656598E-3</c:v>
                </c:pt>
                <c:pt idx="555">
                  <c:v>6.074367252022283E-3</c:v>
                </c:pt>
                <c:pt idx="556">
                  <c:v>5.956036914180546E-3</c:v>
                </c:pt>
                <c:pt idx="557">
                  <c:v>5.8403561630382258E-3</c:v>
                </c:pt>
                <c:pt idx="558">
                  <c:v>5.7272589977604088E-3</c:v>
                </c:pt>
                <c:pt idx="559">
                  <c:v>5.6166811959928661E-3</c:v>
                </c:pt>
                <c:pt idx="560">
                  <c:v>5.5085602634653529E-3</c:v>
                </c:pt>
                <c:pt idx="561">
                  <c:v>5.4028353850442239E-3</c:v>
                </c:pt>
                <c:pt idx="562">
                  <c:v>5.2994473771944307E-3</c:v>
                </c:pt>
                <c:pt idx="563">
                  <c:v>5.1983386418121167E-3</c:v>
                </c:pt>
                <c:pt idx="564">
                  <c:v>5.0994531213896894E-3</c:v>
                </c:pt>
                <c:pt idx="565">
                  <c:v>5.0027362554762398E-3</c:v>
                </c:pt>
                <c:pt idx="566">
                  <c:v>4.9081349383970491E-3</c:v>
                </c:pt>
                <c:pt idx="567">
                  <c:v>4.815597478196704E-3</c:v>
                </c:pt>
                <c:pt idx="568">
                  <c:v>4.7250735567713675E-3</c:v>
                </c:pt>
                <c:pt idx="569">
                  <c:v>4.6365141911564505E-3</c:v>
                </c:pt>
                <c:pt idx="570">
                  <c:v>4.5498716959368538E-3</c:v>
                </c:pt>
                <c:pt idx="571">
                  <c:v>4.4650996467476721E-3</c:v>
                </c:pt>
                <c:pt idx="572">
                  <c:v>4.3821528448342922E-3</c:v>
                </c:pt>
                <c:pt idx="573">
                  <c:v>4.3009872826413227E-3</c:v>
                </c:pt>
                <c:pt idx="574">
                  <c:v>4.2215601104008847E-3</c:v>
                </c:pt>
                <c:pt idx="575">
                  <c:v>4.1438296036912497E-3</c:v>
                </c:pt>
                <c:pt idx="576">
                  <c:v>4.0677551319379434E-3</c:v>
                </c:pt>
                <c:pt idx="577">
                  <c:v>3.9932971278298264E-3</c:v>
                </c:pt>
                <c:pt idx="578">
                  <c:v>3.9204170576237008E-3</c:v>
                </c:pt>
                <c:pt idx="579">
                  <c:v>3.8490773923114058E-3</c:v>
                </c:pt>
                <c:pt idx="580">
                  <c:v>3.7792415796244283E-3</c:v>
                </c:pt>
                <c:pt idx="581">
                  <c:v>3.7108740168514055E-3</c:v>
                </c:pt>
                <c:pt idx="582">
                  <c:v>3.6439400244448411E-3</c:v>
                </c:pt>
                <c:pt idx="583">
                  <c:v>3.5784058203937709E-3</c:v>
                </c:pt>
                <c:pt idx="584">
                  <c:v>3.5142384953400232E-3</c:v>
                </c:pt>
                <c:pt idx="585">
                  <c:v>3.4514059884161357E-3</c:v>
                </c:pt>
                <c:pt idx="586">
                  <c:v>3.3898770637837547E-3</c:v>
                </c:pt>
                <c:pt idx="587">
                  <c:v>3.3296212878517637E-3</c:v>
                </c:pt>
                <c:pt idx="588">
                  <c:v>3.2706090071542605E-3</c:v>
                </c:pt>
                <c:pt idx="589">
                  <c:v>3.2128113268687832E-3</c:v>
                </c:pt>
                <c:pt idx="590">
                  <c:v>3.1562000899559095E-3</c:v>
                </c:pt>
                <c:pt idx="591">
                  <c:v>3.100747856901888E-3</c:v>
                </c:pt>
                <c:pt idx="592">
                  <c:v>3.0464278860464059E-3</c:v>
                </c:pt>
                <c:pt idx="593">
                  <c:v>2.9932141144782334E-3</c:v>
                </c:pt>
                <c:pt idx="594">
                  <c:v>2.9410811394818982E-3</c:v>
                </c:pt>
                <c:pt idx="595">
                  <c:v>2.8900042005190799E-3</c:v>
                </c:pt>
                <c:pt idx="596">
                  <c:v>2.8399591617288404E-3</c:v>
                </c:pt>
                <c:pt idx="597">
                  <c:v>2.7909224949313779E-3</c:v>
                </c:pt>
                <c:pt idx="598">
                  <c:v>2.7428712631203116E-3</c:v>
                </c:pt>
                <c:pt idx="599">
                  <c:v>2.6957831044290663E-3</c:v>
                </c:pt>
                <c:pt idx="600">
                  <c:v>2.6496362165572196E-3</c:v>
                </c:pt>
                <c:pt idx="601">
                  <c:v>2.604409341643269E-3</c:v>
                </c:pt>
                <c:pt idx="602">
                  <c:v>2.560081751570483E-3</c:v>
                </c:pt>
                <c:pt idx="603">
                  <c:v>2.5166332336930917E-3</c:v>
                </c:pt>
                <c:pt idx="604">
                  <c:v>2.4740440769702365E-3</c:v>
                </c:pt>
                <c:pt idx="605">
                  <c:v>2.4322950584957023E-3</c:v>
                </c:pt>
                <c:pt idx="606">
                  <c:v>2.3913674304116366E-3</c:v>
                </c:pt>
                <c:pt idx="607">
                  <c:v>2.3512429071948968E-3</c:v>
                </c:pt>
                <c:pt idx="608">
                  <c:v>2.3119036533049775E-3</c:v>
                </c:pt>
                <c:pt idx="609">
                  <c:v>2.2733322711828313E-3</c:v>
                </c:pt>
                <c:pt idx="610">
                  <c:v>2.2355117895901822E-3</c:v>
                </c:pt>
                <c:pt idx="611">
                  <c:v>2.1984256522792735E-3</c:v>
                </c:pt>
                <c:pt idx="612">
                  <c:v>2.1620577069832369E-3</c:v>
                </c:pt>
                <c:pt idx="613">
                  <c:v>2.1263921947176712E-3</c:v>
                </c:pt>
                <c:pt idx="614">
                  <c:v>2.0914137393841879E-3</c:v>
                </c:pt>
                <c:pt idx="615">
                  <c:v>2.057107337667047E-3</c:v>
                </c:pt>
                <c:pt idx="616">
                  <c:v>2.023458349214179E-3</c:v>
                </c:pt>
                <c:pt idx="617">
                  <c:v>1.9904524870942982E-3</c:v>
                </c:pt>
                <c:pt idx="618">
                  <c:v>1.9580758085218854E-3</c:v>
                </c:pt>
                <c:pt idx="619">
                  <c:v>1.9263147058422071E-3</c:v>
                </c:pt>
                <c:pt idx="620">
                  <c:v>1.8951558977687247E-3</c:v>
                </c:pt>
                <c:pt idx="621">
                  <c:v>1.8645864208654268E-3</c:v>
                </c:pt>
                <c:pt idx="622">
                  <c:v>1.8345936212669522E-3</c:v>
                </c:pt>
                <c:pt idx="623">
                  <c:v>1.8051651466294936E-3</c:v>
                </c:pt>
                <c:pt idx="624">
                  <c:v>1.7762889383057319E-3</c:v>
                </c:pt>
                <c:pt idx="625">
                  <c:v>1.7479532237372059E-3</c:v>
                </c:pt>
                <c:pt idx="626">
                  <c:v>1.7201465090578142E-3</c:v>
                </c:pt>
                <c:pt idx="627">
                  <c:v>1.6928575719022284E-3</c:v>
                </c:pt>
                <c:pt idx="628">
                  <c:v>1.6660754544132626E-3</c:v>
                </c:pt>
                <c:pt idx="629">
                  <c:v>1.6397894564423603E-3</c:v>
                </c:pt>
                <c:pt idx="630">
                  <c:v>1.6139891289376313E-3</c:v>
                </c:pt>
                <c:pt idx="631">
                  <c:v>1.5886642675139073E-3</c:v>
                </c:pt>
                <c:pt idx="632">
                  <c:v>1.5638049061995987E-3</c:v>
                </c:pt>
                <c:pt idx="633">
                  <c:v>1.5394013113551311E-3</c:v>
                </c:pt>
                <c:pt idx="634">
                  <c:v>1.5154439757580742E-3</c:v>
                </c:pt>
                <c:pt idx="635">
                  <c:v>1.4919236128500683E-3</c:v>
                </c:pt>
                <c:pt idx="636">
                  <c:v>1.4688311511408896E-3</c:v>
                </c:pt>
                <c:pt idx="637">
                  <c:v>1.4461577287651092E-3</c:v>
                </c:pt>
                <c:pt idx="638">
                  <c:v>1.4238946881869417E-3</c:v>
                </c:pt>
                <c:pt idx="639">
                  <c:v>1.4020335710489987E-3</c:v>
                </c:pt>
                <c:pt idx="640">
                  <c:v>1.3805661131608298E-3</c:v>
                </c:pt>
                <c:pt idx="641">
                  <c:v>1.3594842396231867E-3</c:v>
                </c:pt>
                <c:pt idx="642">
                  <c:v>1.3387800600841537E-3</c:v>
                </c:pt>
                <c:pt idx="643">
                  <c:v>1.3184458641233346E-3</c:v>
                </c:pt>
                <c:pt idx="644">
                  <c:v>1.2984741167604366E-3</c:v>
                </c:pt>
                <c:pt idx="645">
                  <c:v>1.2788574540846995E-3</c:v>
                </c:pt>
                <c:pt idx="646">
                  <c:v>1.2595886790016842E-3</c:v>
                </c:pt>
                <c:pt idx="647">
                  <c:v>1.2406607570941163E-3</c:v>
                </c:pt>
                <c:pt idx="648">
                  <c:v>1.2220668125935031E-3</c:v>
                </c:pt>
                <c:pt idx="649">
                  <c:v>1.2038001244593839E-3</c:v>
                </c:pt>
                <c:pt idx="650">
                  <c:v>1.1858541225631411E-3</c:v>
                </c:pt>
                <c:pt idx="651">
                  <c:v>1.1682223839734314E-3</c:v>
                </c:pt>
                <c:pt idx="652">
                  <c:v>1.1508986293403195E-3</c:v>
                </c:pt>
                <c:pt idx="653">
                  <c:v>1.1338767193753714E-3</c:v>
                </c:pt>
                <c:pt idx="654">
                  <c:v>1.1171506514249304E-3</c:v>
                </c:pt>
                <c:pt idx="655">
                  <c:v>1.1007145561340143E-3</c:v>
                </c:pt>
                <c:pt idx="656">
                  <c:v>1.0845626941982276E-3</c:v>
                </c:pt>
                <c:pt idx="657">
                  <c:v>1.0686894532012515E-3</c:v>
                </c:pt>
                <c:pt idx="658">
                  <c:v>1.0530893445354688E-3</c:v>
                </c:pt>
                <c:pt idx="659">
                  <c:v>1.0377570004034336E-3</c:v>
                </c:pt>
                <c:pt idx="660">
                  <c:v>1.0226871708978894E-3</c:v>
                </c:pt>
                <c:pt idx="661">
                  <c:v>1.0078747211581536E-3</c:v>
                </c:pt>
                <c:pt idx="662">
                  <c:v>9.933146286007341E-4</c:v>
                </c:pt>
                <c:pt idx="663">
                  <c:v>9.790019802221044E-4</c:v>
                </c:pt>
                <c:pt idx="664">
                  <c:v>9.6493196997163592E-4</c:v>
                </c:pt>
                <c:pt idx="665">
                  <c:v>9.5109989619274052E-4</c:v>
                </c:pt>
                <c:pt idx="666">
                  <c:v>9.3750115913030223E-4</c:v>
                </c:pt>
                <c:pt idx="667">
                  <c:v>9.2413125850260834E-4</c:v>
                </c:pt>
                <c:pt idx="668">
                  <c:v>9.1098579113595461E-4</c:v>
                </c:pt>
                <c:pt idx="669">
                  <c:v>8.9806044866021803E-4</c:v>
                </c:pt>
                <c:pt idx="670">
                  <c:v>8.853510152637056E-4</c:v>
                </c:pt>
                <c:pt idx="671">
                  <c:v>8.728533655056502E-4</c:v>
                </c:pt>
                <c:pt idx="672">
                  <c:v>8.6056346218476556E-4</c:v>
                </c:pt>
                <c:pt idx="673">
                  <c:v>8.4847735426233002E-4</c:v>
                </c:pt>
                <c:pt idx="674">
                  <c:v>8.3659117483830749E-4</c:v>
                </c:pt>
                <c:pt idx="675">
                  <c:v>8.2490113917902698E-4</c:v>
                </c:pt>
                <c:pt idx="676">
                  <c:v>8.1340354279505736E-4</c:v>
                </c:pt>
                <c:pt idx="677">
                  <c:v>8.0209475956787197E-4</c:v>
                </c:pt>
                <c:pt idx="678">
                  <c:v>7.9097123992399973E-4</c:v>
                </c:pt>
                <c:pt idx="679">
                  <c:v>7.8002950905534964E-4</c:v>
                </c:pt>
                <c:pt idx="680">
                  <c:v>7.6926616518447797E-4</c:v>
                </c:pt>
                <c:pt idx="681">
                  <c:v>7.5867787787356976E-4</c:v>
                </c:pt>
                <c:pt idx="682">
                  <c:v>7.4826138637595658E-4</c:v>
                </c:pt>
                <c:pt idx="683">
                  <c:v>7.3801349802901563E-4</c:v>
                </c:pt>
                <c:pt idx="684">
                  <c:v>7.2793108668734471E-4</c:v>
                </c:pt>
                <c:pt idx="685">
                  <c:v>7.1801109119512638E-4</c:v>
                </c:pt>
                <c:pt idx="686">
                  <c:v>7.0825051389662697E-4</c:v>
                </c:pt>
                <c:pt idx="687">
                  <c:v>6.9864641918380575E-4</c:v>
                </c:pt>
                <c:pt idx="688">
                  <c:v>6.8919593208005222E-4</c:v>
                </c:pt>
                <c:pt idx="689">
                  <c:v>6.7989623685907091E-4</c:v>
                </c:pt>
                <c:pt idx="690">
                  <c:v>6.7074457569799484E-4</c:v>
                </c:pt>
                <c:pt idx="691">
                  <c:v>6.6173824736379084E-4</c:v>
                </c:pt>
                <c:pt idx="692">
                  <c:v>6.5287460593210019E-4</c:v>
                </c:pt>
                <c:pt idx="693">
                  <c:v>6.441510595376356E-4</c:v>
                </c:pt>
                <c:pt idx="694">
                  <c:v>6.3556506915530132E-4</c:v>
                </c:pt>
                <c:pt idx="695">
                  <c:v>6.2711414741123254E-4</c:v>
                </c:pt>
                <c:pt idx="696">
                  <c:v>6.1879585742295067E-4</c:v>
                </c:pt>
                <c:pt idx="697">
                  <c:v>6.1060781166788155E-4</c:v>
                </c:pt>
                <c:pt idx="698">
                  <c:v>6.0254767087947702E-4</c:v>
                </c:pt>
                <c:pt idx="699">
                  <c:v>5.946131429702329E-4</c:v>
                </c:pt>
                <c:pt idx="700">
                  <c:v>5.8680198198087137E-4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382-48CD-A5FE-524A24CE045B}"/>
            </c:ext>
          </c:extLst>
        </c:ser>
        <c:ser>
          <c:idx val="1"/>
          <c:order val="1"/>
          <c:tx>
            <c:v>df=9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1.5'!$C$3:$C$703</c:f>
              <c:numCache>
                <c:formatCode>General</c:formatCode>
                <c:ptCount val="701"/>
                <c:pt idx="0">
                  <c:v>3.4909479799807863E-5</c:v>
                </c:pt>
                <c:pt idx="1">
                  <c:v>3.5763225797964707E-5</c:v>
                </c:pt>
                <c:pt idx="2">
                  <c:v>3.6639598252883633E-5</c:v>
                </c:pt>
                <c:pt idx="3">
                  <c:v>3.7539240966861313E-5</c:v>
                </c:pt>
                <c:pt idx="4">
                  <c:v>3.846281724688386E-5</c:v>
                </c:pt>
                <c:pt idx="5">
                  <c:v>3.9411010529033963E-5</c:v>
                </c:pt>
                <c:pt idx="6">
                  <c:v>4.0384525023867431E-5</c:v>
                </c:pt>
                <c:pt idx="7">
                  <c:v>4.1384086383490817E-5</c:v>
                </c:pt>
                <c:pt idx="8">
                  <c:v>4.2410442391101259E-5</c:v>
                </c:pt>
                <c:pt idx="9">
                  <c:v>4.3464363673774434E-5</c:v>
                </c:pt>
                <c:pt idx="10">
                  <c:v>4.4546644439318305E-5</c:v>
                </c:pt>
                <c:pt idx="11">
                  <c:v>4.5658103238034572E-5</c:v>
                </c:pt>
                <c:pt idx="12">
                  <c:v>4.6799583750268037E-5</c:v>
                </c:pt>
                <c:pt idx="13">
                  <c:v>4.7971955600647134E-5</c:v>
                </c:pt>
                <c:pt idx="14">
                  <c:v>4.9176115199959731E-5</c:v>
                </c:pt>
                <c:pt idx="15">
                  <c:v>5.041298661563664E-5</c:v>
                </c:pt>
                <c:pt idx="16">
                  <c:v>5.1683522471854876E-5</c:v>
                </c:pt>
                <c:pt idx="17">
                  <c:v>5.2988704880305202E-5</c:v>
                </c:pt>
                <c:pt idx="18">
                  <c:v>5.4329546402711672E-5</c:v>
                </c:pt>
                <c:pt idx="19">
                  <c:v>5.5707091046226101E-5</c:v>
                </c:pt>
                <c:pt idx="20">
                  <c:v>5.7122415292863486E-5</c:v>
                </c:pt>
                <c:pt idx="21">
                  <c:v>5.8576629164185868E-5</c:v>
                </c:pt>
                <c:pt idx="22">
                  <c:v>6.0070877322488718E-5</c:v>
                </c:pt>
                <c:pt idx="23">
                  <c:v>6.1606340209784829E-5</c:v>
                </c:pt>
                <c:pt idx="24">
                  <c:v>6.318423522593397E-5</c:v>
                </c:pt>
                <c:pt idx="25">
                  <c:v>6.4805817947310768E-5</c:v>
                </c:pt>
                <c:pt idx="26">
                  <c:v>6.647238338745733E-5</c:v>
                </c:pt>
                <c:pt idx="27">
                  <c:v>6.8185267301219108E-5</c:v>
                </c:pt>
                <c:pt idx="28">
                  <c:v>6.9945847533916457E-5</c:v>
                </c:pt>
                <c:pt idx="29">
                  <c:v>7.1755545417163331E-5</c:v>
                </c:pt>
                <c:pt idx="30">
                  <c:v>7.3615827213002164E-5</c:v>
                </c:pt>
                <c:pt idx="31">
                  <c:v>7.5528205608084201E-5</c:v>
                </c:pt>
                <c:pt idx="32">
                  <c:v>7.749424125969011E-5</c:v>
                </c:pt>
                <c:pt idx="33">
                  <c:v>7.9515544395452654E-5</c:v>
                </c:pt>
                <c:pt idx="34">
                  <c:v>8.1593776468704495E-5</c:v>
                </c:pt>
                <c:pt idx="35">
                  <c:v>8.373065187145677E-5</c:v>
                </c:pt>
                <c:pt idx="36">
                  <c:v>8.5927939707073785E-5</c:v>
                </c:pt>
                <c:pt idx="37">
                  <c:v>8.8187465624798512E-5</c:v>
                </c:pt>
                <c:pt idx="38">
                  <c:v>9.0511113718352227E-5</c:v>
                </c:pt>
                <c:pt idx="39">
                  <c:v>9.2900828490920218E-5</c:v>
                </c:pt>
                <c:pt idx="40">
                  <c:v>9.5358616888915253E-5</c:v>
                </c:pt>
                <c:pt idx="41">
                  <c:v>9.7886550407006015E-5</c:v>
                </c:pt>
                <c:pt idx="42">
                  <c:v>1.0048676726697745E-4</c:v>
                </c:pt>
                <c:pt idx="43">
                  <c:v>1.0316147467309851E-4</c:v>
                </c:pt>
                <c:pt idx="44">
                  <c:v>1.0591295114675894E-4</c:v>
                </c:pt>
                <c:pt idx="45">
                  <c:v>1.0874354894324667E-4</c:v>
                </c:pt>
                <c:pt idx="46">
                  <c:v>1.1165569655363758E-4</c:v>
                </c:pt>
                <c:pt idx="47">
                  <c:v>1.1465190129488387E-4</c:v>
                </c:pt>
                <c:pt idx="48">
                  <c:v>1.1773475199129529E-4</c:v>
                </c:pt>
                <c:pt idx="49">
                  <c:v>1.2090692175073073E-4</c:v>
                </c:pt>
                <c:pt idx="50">
                  <c:v>1.2417117083893405E-4</c:v>
                </c:pt>
                <c:pt idx="51">
                  <c:v>1.2753034965557998E-4</c:v>
                </c:pt>
                <c:pt idx="52">
                  <c:v>1.3098740181572346E-4</c:v>
                </c:pt>
                <c:pt idx="53">
                  <c:v>1.3454536734048067E-4</c:v>
                </c:pt>
                <c:pt idx="54">
                  <c:v>1.3820738596091535E-4</c:v>
                </c:pt>
                <c:pt idx="55">
                  <c:v>1.4197670053924815E-4</c:v>
                </c:pt>
                <c:pt idx="56">
                  <c:v>1.4585666061165255E-4</c:v>
                </c:pt>
                <c:pt idx="57">
                  <c:v>1.4985072605706737E-4</c:v>
                </c:pt>
                <c:pt idx="58">
                  <c:v>1.5396247089661098E-4</c:v>
                </c:pt>
                <c:pt idx="59">
                  <c:v>1.581955872283557E-4</c:v>
                </c:pt>
                <c:pt idx="60">
                  <c:v>1.6255388930238782E-4</c:v>
                </c:pt>
                <c:pt idx="61">
                  <c:v>1.6704131774127016E-4</c:v>
                </c:pt>
                <c:pt idx="62">
                  <c:v>1.7166194391120249E-4</c:v>
                </c:pt>
                <c:pt idx="63">
                  <c:v>1.7641997444937406E-4</c:v>
                </c:pt>
                <c:pt idx="64">
                  <c:v>1.8131975595319996E-4</c:v>
                </c:pt>
                <c:pt idx="65">
                  <c:v>1.8636577983734479E-4</c:v>
                </c:pt>
                <c:pt idx="66">
                  <c:v>1.9156268736465271E-4</c:v>
                </c:pt>
                <c:pt idx="67">
                  <c:v>1.9691527485731804E-4</c:v>
                </c:pt>
                <c:pt idx="68">
                  <c:v>2.0242849909487987E-4</c:v>
                </c:pt>
                <c:pt idx="69">
                  <c:v>2.0810748290583917E-4</c:v>
                </c:pt>
                <c:pt idx="70">
                  <c:v>2.1395752095996966E-4</c:v>
                </c:pt>
                <c:pt idx="71">
                  <c:v>2.1998408576863099E-4</c:v>
                </c:pt>
                <c:pt idx="72">
                  <c:v>2.2619283390067045E-4</c:v>
                </c:pt>
                <c:pt idx="73">
                  <c:v>2.3258961242176969E-4</c:v>
                </c:pt>
                <c:pt idx="74">
                  <c:v>2.3918046556537192E-4</c:v>
                </c:pt>
                <c:pt idx="75">
                  <c:v>2.4597164164364023E-4</c:v>
                </c:pt>
                <c:pt idx="76">
                  <c:v>2.5296960020717289E-4</c:v>
                </c:pt>
                <c:pt idx="77">
                  <c:v>2.6018101946253999E-4</c:v>
                </c:pt>
                <c:pt idx="78">
                  <c:v>2.67612803957023E-4</c:v>
                </c:pt>
                <c:pt idx="79">
                  <c:v>2.7527209254027619E-4</c:v>
                </c:pt>
                <c:pt idx="80">
                  <c:v>2.8316626661297855E-4</c:v>
                </c:pt>
                <c:pt idx="81">
                  <c:v>2.9130295867290729E-4</c:v>
                </c:pt>
                <c:pt idx="82">
                  <c:v>2.9969006116923122E-4</c:v>
                </c:pt>
                <c:pt idx="83">
                  <c:v>3.0833573567621777E-4</c:v>
                </c:pt>
                <c:pt idx="84">
                  <c:v>3.1724842239793386E-4</c:v>
                </c:pt>
                <c:pt idx="85">
                  <c:v>3.2643685001594098E-4</c:v>
                </c:pt>
                <c:pt idx="86">
                  <c:v>3.3591004589240823E-4</c:v>
                </c:pt>
                <c:pt idx="87">
                  <c:v>3.4567734664150247E-4</c:v>
                </c:pt>
                <c:pt idx="88">
                  <c:v>3.5574840908237228E-4</c:v>
                </c:pt>
                <c:pt idx="89">
                  <c:v>3.6613322158751736E-4</c:v>
                </c:pt>
                <c:pt idx="90">
                  <c:v>3.7684211584078673E-4</c:v>
                </c:pt>
                <c:pt idx="91">
                  <c:v>3.8788577901981071E-4</c:v>
                </c:pt>
                <c:pt idx="92">
                  <c:v>3.9927526641810344E-4</c:v>
                </c:pt>
                <c:pt idx="93">
                  <c:v>4.1102201452269043E-4</c:v>
                </c:pt>
                <c:pt idx="94">
                  <c:v>4.2313785456358003E-4</c:v>
                </c:pt>
                <c:pt idx="95">
                  <c:v>4.3563502655204401E-4</c:v>
                </c:pt>
                <c:pt idx="96">
                  <c:v>4.485261938251728E-4</c:v>
                </c:pt>
                <c:pt idx="97">
                  <c:v>4.6182445811484652E-4</c:v>
                </c:pt>
                <c:pt idx="98">
                  <c:v>4.755433751598242E-4</c:v>
                </c:pt>
                <c:pt idx="99">
                  <c:v>4.8969697088031329E-4</c:v>
                </c:pt>
                <c:pt idx="100">
                  <c:v>5.0429975813504361E-4</c:v>
                </c:pt>
                <c:pt idx="101">
                  <c:v>5.1936675408153306E-4</c:v>
                </c:pt>
                <c:pt idx="102">
                  <c:v>5.3491349816091273E-4</c:v>
                </c:pt>
                <c:pt idx="103">
                  <c:v>5.5095607072942916E-4</c:v>
                </c:pt>
                <c:pt idx="104">
                  <c:v>5.6751111235943505E-4</c:v>
                </c:pt>
                <c:pt idx="105">
                  <c:v>5.8459584383346668E-4</c:v>
                </c:pt>
                <c:pt idx="106">
                  <c:v>6.0222808685574765E-4</c:v>
                </c:pt>
                <c:pt idx="107">
                  <c:v>6.204262855062831E-4</c:v>
                </c:pt>
                <c:pt idx="108">
                  <c:v>6.3920952846350501E-4</c:v>
                </c:pt>
                <c:pt idx="109">
                  <c:v>6.5859757202228026E-4</c:v>
                </c:pt>
                <c:pt idx="110">
                  <c:v>6.7861086393492822E-4</c:v>
                </c:pt>
                <c:pt idx="111">
                  <c:v>6.9927056810379978E-4</c:v>
                </c:pt>
                <c:pt idx="112">
                  <c:v>7.2059859015485817E-4</c:v>
                </c:pt>
                <c:pt idx="113">
                  <c:v>7.4261760392261428E-4</c:v>
                </c:pt>
                <c:pt idx="114">
                  <c:v>7.6535107887773372E-4</c:v>
                </c:pt>
                <c:pt idx="115">
                  <c:v>7.8882330852956823E-4</c:v>
                </c:pt>
                <c:pt idx="116">
                  <c:v>8.130594398368786E-4</c:v>
                </c:pt>
                <c:pt idx="117">
                  <c:v>8.3808550366100041E-4</c:v>
                </c:pt>
                <c:pt idx="118">
                  <c:v>8.6392844629672888E-4</c:v>
                </c:pt>
                <c:pt idx="119">
                  <c:v>8.9061616211725853E-4</c:v>
                </c:pt>
                <c:pt idx="120">
                  <c:v>9.1817752737056307E-4</c:v>
                </c:pt>
                <c:pt idx="121">
                  <c:v>9.4664243516569366E-4</c:v>
                </c:pt>
                <c:pt idx="122">
                  <c:v>9.76041831688565E-4</c:v>
                </c:pt>
                <c:pt idx="123">
                  <c:v>1.0064077536879221E-3</c:v>
                </c:pt>
                <c:pt idx="124">
                  <c:v>1.0377733672733021E-3</c:v>
                </c:pt>
                <c:pt idx="125">
                  <c:v>1.0701730080679912E-3</c:v>
                </c:pt>
                <c:pt idx="126">
                  <c:v>1.1036422227610788E-3</c:v>
                </c:pt>
                <c:pt idx="127">
                  <c:v>1.1382178121039344E-3</c:v>
                </c:pt>
                <c:pt idx="128">
                  <c:v>1.1739378753975896E-3</c:v>
                </c:pt>
                <c:pt idx="129">
                  <c:v>1.2108418565187334E-3</c:v>
                </c:pt>
                <c:pt idx="130">
                  <c:v>1.248970591533178E-3</c:v>
                </c:pt>
                <c:pt idx="131">
                  <c:v>1.2883663579469102E-3</c:v>
                </c:pt>
                <c:pt idx="132">
                  <c:v>1.3290729256460023E-3</c:v>
                </c:pt>
                <c:pt idx="133">
                  <c:v>1.3711356095779188E-3</c:v>
                </c:pt>
                <c:pt idx="134">
                  <c:v>1.4146013242279109E-3</c:v>
                </c:pt>
                <c:pt idx="135">
                  <c:v>1.4595186399454004E-3</c:v>
                </c:pt>
                <c:pt idx="136">
                  <c:v>1.5059378411764483E-3</c:v>
                </c:pt>
                <c:pt idx="137">
                  <c:v>1.5539109866595979E-3</c:v>
                </c:pt>
                <c:pt idx="138">
                  <c:v>1.6034919716434906E-3</c:v>
                </c:pt>
                <c:pt idx="139">
                  <c:v>1.6547365921858283E-3</c:v>
                </c:pt>
                <c:pt idx="140">
                  <c:v>1.7077026115943196E-3</c:v>
                </c:pt>
                <c:pt idx="141">
                  <c:v>1.7624498290713878E-3</c:v>
                </c:pt>
                <c:pt idx="142">
                  <c:v>1.8190401506254141E-3</c:v>
                </c:pt>
                <c:pt idx="143">
                  <c:v>1.8775376623122349E-3</c:v>
                </c:pt>
                <c:pt idx="144">
                  <c:v>1.9380087058716718E-3</c:v>
                </c:pt>
                <c:pt idx="145">
                  <c:v>2.0005219568246242E-3</c:v>
                </c:pt>
                <c:pt idx="146">
                  <c:v>2.0651485050972168E-3</c:v>
                </c:pt>
                <c:pt idx="147">
                  <c:v>2.131961938239094E-3</c:v>
                </c:pt>
                <c:pt idx="148">
                  <c:v>2.2010384273037325E-3</c:v>
                </c:pt>
                <c:pt idx="149">
                  <c:v>2.2724568154591381E-3</c:v>
                </c:pt>
                <c:pt idx="150">
                  <c:v>2.3462987093978288E-3</c:v>
                </c:pt>
                <c:pt idx="151">
                  <c:v>2.4226485736153261E-3</c:v>
                </c:pt>
                <c:pt idx="152">
                  <c:v>2.5015938276266116E-3</c:v>
                </c:pt>
                <c:pt idx="153">
                  <c:v>2.5832249461901157E-3</c:v>
                </c:pt>
                <c:pt idx="154">
                  <c:v>2.6676355626087667E-3</c:v>
                </c:pt>
                <c:pt idx="155">
                  <c:v>2.7549225751774143E-3</c:v>
                </c:pt>
                <c:pt idx="156">
                  <c:v>2.8451862568455383E-3</c:v>
                </c:pt>
                <c:pt idx="157">
                  <c:v>2.9385303681635643E-3</c:v>
                </c:pt>
                <c:pt idx="158">
                  <c:v>3.0350622735803765E-3</c:v>
                </c:pt>
                <c:pt idx="159">
                  <c:v>3.1348930611585289E-3</c:v>
                </c:pt>
                <c:pt idx="160">
                  <c:v>3.2381376657724566E-3</c:v>
                </c:pt>
                <c:pt idx="161">
                  <c:v>3.3449149958533885E-3</c:v>
                </c:pt>
                <c:pt idx="162">
                  <c:v>3.4553480637429484E-3</c:v>
                </c:pt>
                <c:pt idx="163">
                  <c:v>3.5695641197152021E-3</c:v>
                </c:pt>
                <c:pt idx="164">
                  <c:v>3.68769478972458E-3</c:v>
                </c:pt>
                <c:pt idx="165">
                  <c:v>3.8098762169341744E-3</c:v>
                </c:pt>
                <c:pt idx="166">
                  <c:v>3.9362492070757968E-3</c:v>
                </c:pt>
                <c:pt idx="167">
                  <c:v>4.0669593776895907E-3</c:v>
                </c:pt>
                <c:pt idx="168">
                  <c:v>4.2021573112869647E-3</c:v>
                </c:pt>
                <c:pt idx="169">
                  <c:v>4.3419987124760024E-3</c:v>
                </c:pt>
                <c:pt idx="170">
                  <c:v>4.4866445690837633E-3</c:v>
                </c:pt>
                <c:pt idx="171">
                  <c:v>4.6362613173041196E-3</c:v>
                </c:pt>
                <c:pt idx="172">
                  <c:v>4.7910210108937116E-3</c:v>
                </c:pt>
                <c:pt idx="173">
                  <c:v>4.9511014944322532E-3</c:v>
                </c:pt>
                <c:pt idx="174">
                  <c:v>5.1166865806555615E-3</c:v>
                </c:pt>
                <c:pt idx="175">
                  <c:v>5.2879662318621153E-3</c:v>
                </c:pt>
                <c:pt idx="176">
                  <c:v>5.4651367453851926E-3</c:v>
                </c:pt>
                <c:pt idx="177">
                  <c:v>5.6484009431128799E-3</c:v>
                </c:pt>
                <c:pt idx="178">
                  <c:v>5.8379683650283936E-3</c:v>
                </c:pt>
                <c:pt idx="179">
                  <c:v>6.0340554667317184E-3</c:v>
                </c:pt>
                <c:pt idx="180">
                  <c:v>6.2368858208918703E-3</c:v>
                </c:pt>
                <c:pt idx="181">
                  <c:v>6.4466903225658479E-3</c:v>
                </c:pt>
                <c:pt idx="182">
                  <c:v>6.6637073983066642E-3</c:v>
                </c:pt>
                <c:pt idx="183">
                  <c:v>6.8881832189678768E-3</c:v>
                </c:pt>
                <c:pt idx="184">
                  <c:v>7.1203719160959026E-3</c:v>
                </c:pt>
                <c:pt idx="185">
                  <c:v>7.3605358017842471E-3</c:v>
                </c:pt>
                <c:pt idx="186">
                  <c:v>7.6089455918455168E-3</c:v>
                </c:pt>
                <c:pt idx="187">
                  <c:v>7.8658806321373915E-3</c:v>
                </c:pt>
                <c:pt idx="188">
                  <c:v>8.1316291278577969E-3</c:v>
                </c:pt>
                <c:pt idx="189">
                  <c:v>8.4064883756023376E-3</c:v>
                </c:pt>
                <c:pt idx="190">
                  <c:v>8.6907649979532375E-3</c:v>
                </c:pt>
                <c:pt idx="191">
                  <c:v>8.9847751803440977E-3</c:v>
                </c:pt>
                <c:pt idx="192">
                  <c:v>9.2888449099177133E-3</c:v>
                </c:pt>
                <c:pt idx="193">
                  <c:v>9.6033102160664758E-3</c:v>
                </c:pt>
                <c:pt idx="194">
                  <c:v>9.9285174123143749E-3</c:v>
                </c:pt>
                <c:pt idx="195">
                  <c:v>1.0264823339168594E-2</c:v>
                </c:pt>
                <c:pt idx="196">
                  <c:v>1.0612595607534896E-2</c:v>
                </c:pt>
                <c:pt idx="197">
                  <c:v>1.0972212842256105E-2</c:v>
                </c:pt>
                <c:pt idx="198">
                  <c:v>1.1344064925296047E-2</c:v>
                </c:pt>
                <c:pt idx="199">
                  <c:v>1.1728553238052193E-2</c:v>
                </c:pt>
                <c:pt idx="200">
                  <c:v>1.2126090902239641E-2</c:v>
                </c:pt>
                <c:pt idx="201">
                  <c:v>1.2537103018746417E-2</c:v>
                </c:pt>
                <c:pt idx="202">
                  <c:v>1.2962026903814816E-2</c:v>
                </c:pt>
                <c:pt idx="203">
                  <c:v>1.340131232185721E-2</c:v>
                </c:pt>
                <c:pt idx="204">
                  <c:v>1.3855421714165535E-2</c:v>
                </c:pt>
                <c:pt idx="205">
                  <c:v>1.4324830422722885E-2</c:v>
                </c:pt>
                <c:pt idx="206">
                  <c:v>1.4810026908272159E-2</c:v>
                </c:pt>
                <c:pt idx="207">
                  <c:v>1.5311512961742433E-2</c:v>
                </c:pt>
                <c:pt idx="208">
                  <c:v>1.5829803908075379E-2</c:v>
                </c:pt>
                <c:pt idx="209">
                  <c:v>1.6365428801435645E-2</c:v>
                </c:pt>
                <c:pt idx="210">
                  <c:v>1.6918930610727512E-2</c:v>
                </c:pt>
                <c:pt idx="211">
                  <c:v>1.7490866394276213E-2</c:v>
                </c:pt>
                <c:pt idx="212">
                  <c:v>1.8081807462468548E-2</c:v>
                </c:pt>
                <c:pt idx="213">
                  <c:v>1.8692339527077963E-2</c:v>
                </c:pt>
                <c:pt idx="214">
                  <c:v>1.9323062835933168E-2</c:v>
                </c:pt>
                <c:pt idx="215">
                  <c:v>1.9974592291515963E-2</c:v>
                </c:pt>
                <c:pt idx="216">
                  <c:v>2.0647557552004099E-2</c:v>
                </c:pt>
                <c:pt idx="217">
                  <c:v>2.1342603113199791E-2</c:v>
                </c:pt>
                <c:pt idx="218">
                  <c:v>2.2060388369710832E-2</c:v>
                </c:pt>
                <c:pt idx="219">
                  <c:v>2.2801587653674505E-2</c:v>
                </c:pt>
                <c:pt idx="220">
                  <c:v>2.356689024923864E-2</c:v>
                </c:pt>
                <c:pt idx="221">
                  <c:v>2.4357000380935696E-2</c:v>
                </c:pt>
                <c:pt idx="222">
                  <c:v>2.517263717400969E-2</c:v>
                </c:pt>
                <c:pt idx="223">
                  <c:v>2.601453458467631E-2</c:v>
                </c:pt>
                <c:pt idx="224">
                  <c:v>2.6883441298220651E-2</c:v>
                </c:pt>
                <c:pt idx="225">
                  <c:v>2.7780120592759115E-2</c:v>
                </c:pt>
                <c:pt idx="226">
                  <c:v>2.870535016641735E-2</c:v>
                </c:pt>
                <c:pt idx="227">
                  <c:v>2.9659921925600727E-2</c:v>
                </c:pt>
                <c:pt idx="228">
                  <c:v>3.0644641731962585E-2</c:v>
                </c:pt>
                <c:pt idx="229">
                  <c:v>3.166032910560504E-2</c:v>
                </c:pt>
                <c:pt idx="230">
                  <c:v>3.2707816881980219E-2</c:v>
                </c:pt>
                <c:pt idx="231">
                  <c:v>3.3787950819896981E-2</c:v>
                </c:pt>
                <c:pt idx="232">
                  <c:v>3.4901589157979231E-2</c:v>
                </c:pt>
                <c:pt idx="233">
                  <c:v>3.604960211686635E-2</c:v>
                </c:pt>
                <c:pt idx="234">
                  <c:v>3.7232871344399794E-2</c:v>
                </c:pt>
                <c:pt idx="235">
                  <c:v>3.8452289300996333E-2</c:v>
                </c:pt>
                <c:pt idx="236">
                  <c:v>3.9708758582373126E-2</c:v>
                </c:pt>
                <c:pt idx="237">
                  <c:v>4.100319117676416E-2</c:v>
                </c:pt>
                <c:pt idx="238">
                  <c:v>4.2336507653747434E-2</c:v>
                </c:pt>
                <c:pt idx="239">
                  <c:v>4.3709636281795874E-2</c:v>
                </c:pt>
                <c:pt idx="240">
                  <c:v>4.5123512071665449E-2</c:v>
                </c:pt>
                <c:pt idx="241">
                  <c:v>4.6579075742749797E-2</c:v>
                </c:pt>
                <c:pt idx="242">
                  <c:v>4.8077272609555889E-2</c:v>
                </c:pt>
                <c:pt idx="243">
                  <c:v>4.9619051385497867E-2</c:v>
                </c:pt>
                <c:pt idx="244">
                  <c:v>5.1205362901259967E-2</c:v>
                </c:pt>
                <c:pt idx="245">
                  <c:v>5.2837158735054082E-2</c:v>
                </c:pt>
                <c:pt idx="246">
                  <c:v>5.4515389752181953E-2</c:v>
                </c:pt>
                <c:pt idx="247">
                  <c:v>5.6241004551426034E-2</c:v>
                </c:pt>
                <c:pt idx="248">
                  <c:v>5.8014947815912668E-2</c:v>
                </c:pt>
                <c:pt idx="249">
                  <c:v>5.9838158566245983E-2</c:v>
                </c:pt>
                <c:pt idx="250">
                  <c:v>6.1711568313873859E-2</c:v>
                </c:pt>
                <c:pt idx="251">
                  <c:v>6.3636099112845693E-2</c:v>
                </c:pt>
                <c:pt idx="252">
                  <c:v>6.5612661508333683E-2</c:v>
                </c:pt>
                <c:pt idx="253">
                  <c:v>6.7642152380534212E-2</c:v>
                </c:pt>
                <c:pt idx="254">
                  <c:v>6.9725452682831479E-2</c:v>
                </c:pt>
                <c:pt idx="255">
                  <c:v>7.186342507340325E-2</c:v>
                </c:pt>
                <c:pt idx="256">
                  <c:v>7.4056911439767587E-2</c:v>
                </c:pt>
                <c:pt idx="257">
                  <c:v>7.6306730316127183E-2</c:v>
                </c:pt>
                <c:pt idx="258">
                  <c:v>7.8613674193742697E-2</c:v>
                </c:pt>
                <c:pt idx="259">
                  <c:v>8.0978506724982774E-2</c:v>
                </c:pt>
                <c:pt idx="260">
                  <c:v>8.3401959822139882E-2</c:v>
                </c:pt>
                <c:pt idx="261">
                  <c:v>8.5884730652569796E-2</c:v>
                </c:pt>
                <c:pt idx="262">
                  <c:v>8.8427478532223755E-2</c:v>
                </c:pt>
                <c:pt idx="263">
                  <c:v>9.1030821720168312E-2</c:v>
                </c:pt>
                <c:pt idx="264">
                  <c:v>9.3695334117261844E-2</c:v>
                </c:pt>
                <c:pt idx="265">
                  <c:v>9.6421541872743641E-2</c:v>
                </c:pt>
                <c:pt idx="266">
                  <c:v>9.9209919903125179E-2</c:v>
                </c:pt>
                <c:pt idx="267">
                  <c:v>0.10206088832841673</c:v>
                </c:pt>
                <c:pt idx="268">
                  <c:v>0.10497480883141293</c:v>
                </c:pt>
                <c:pt idx="269">
                  <c:v>0.10795198094645703</c:v>
                </c:pt>
                <c:pt idx="270">
                  <c:v>0.11099263828484224</c:v>
                </c:pt>
                <c:pt idx="271">
                  <c:v>0.11409694470475161</c:v>
                </c:pt>
                <c:pt idx="272">
                  <c:v>0.11726499043441517</c:v>
                </c:pt>
                <c:pt idx="273">
                  <c:v>0.12049678815794287</c:v>
                </c:pt>
                <c:pt idx="274">
                  <c:v>0.12379226907409677</c:v>
                </c:pt>
                <c:pt idx="275">
                  <c:v>0.12715127893906839</c:v>
                </c:pt>
                <c:pt idx="276">
                  <c:v>0.13057357410514722</c:v>
                </c:pt>
                <c:pt idx="277">
                  <c:v>0.13405881756797222</c:v>
                </c:pt>
                <c:pt idx="278">
                  <c:v>0.13760657503587886</c:v>
                </c:pt>
                <c:pt idx="279">
                  <c:v>0.14121631103564461</c:v>
                </c:pt>
                <c:pt idx="280">
                  <c:v>0.14488738506973395</c:v>
                </c:pt>
                <c:pt idx="281">
                  <c:v>0.14861904784089849</c:v>
                </c:pt>
                <c:pt idx="282">
                  <c:v>0.15241043756074069</c:v>
                </c:pt>
                <c:pt idx="283">
                  <c:v>0.15626057635954485</c:v>
                </c:pt>
                <c:pt idx="284">
                  <c:v>0.16016836681535335</c:v>
                </c:pt>
                <c:pt idx="285">
                  <c:v>0.16413258862088706</c:v>
                </c:pt>
                <c:pt idx="286">
                  <c:v>0.16815189540746753</c:v>
                </c:pt>
                <c:pt idx="287">
                  <c:v>0.17222481174561527</c:v>
                </c:pt>
                <c:pt idx="288">
                  <c:v>0.17634973034242057</c:v>
                </c:pt>
                <c:pt idx="289">
                  <c:v>0.18052490945615651</c:v>
                </c:pt>
                <c:pt idx="290">
                  <c:v>0.18474847054886531</c:v>
                </c:pt>
                <c:pt idx="291">
                  <c:v>0.189018396197843</c:v>
                </c:pt>
                <c:pt idx="292">
                  <c:v>0.19333252828702238</c:v>
                </c:pt>
                <c:pt idx="293">
                  <c:v>0.19768856649923794</c:v>
                </c:pt>
                <c:pt idx="294">
                  <c:v>0.20208406713021163</c:v>
                </c:pt>
                <c:pt idx="295">
                  <c:v>0.20651644224485119</c:v>
                </c:pt>
                <c:pt idx="296">
                  <c:v>0.21098295919605509</c:v>
                </c:pt>
                <c:pt idx="297">
                  <c:v>0.2154807405257167</c:v>
                </c:pt>
                <c:pt idx="298">
                  <c:v>0.22000676426695234</c:v>
                </c:pt>
                <c:pt idx="299">
                  <c:v>0.22455786466579344</c:v>
                </c:pt>
                <c:pt idx="300">
                  <c:v>0.2291307333396316</c:v>
                </c:pt>
                <c:pt idx="301">
                  <c:v>0.23372192088862573</c:v>
                </c:pt>
                <c:pt idx="302">
                  <c:v>0.23832783897503002</c:v>
                </c:pt>
                <c:pt idx="303">
                  <c:v>0.24294476288402236</c:v>
                </c:pt>
                <c:pt idx="304">
                  <c:v>0.2475688345780605</c:v>
                </c:pt>
                <c:pt idx="305">
                  <c:v>0.25219606625511587</c:v>
                </c:pt>
                <c:pt idx="306">
                  <c:v>0.25682234441928647</c:v>
                </c:pt>
                <c:pt idx="307">
                  <c:v>0.26144343447032797</c:v>
                </c:pt>
                <c:pt idx="308">
                  <c:v>0.26605498581651355</c:v>
                </c:pt>
                <c:pt idx="309">
                  <c:v>0.27065253751300572</c:v>
                </c:pt>
                <c:pt idx="310">
                  <c:v>0.27523152442554838</c:v>
                </c:pt>
                <c:pt idx="311">
                  <c:v>0.27978728391681962</c:v>
                </c:pt>
                <c:pt idx="312">
                  <c:v>0.28431506305021337</c:v>
                </c:pt>
                <c:pt idx="313">
                  <c:v>0.28881002630315028</c:v>
                </c:pt>
                <c:pt idx="314">
                  <c:v>0.29326726377929291</c:v>
                </c:pt>
                <c:pt idx="315">
                  <c:v>0.29768179990624105</c:v>
                </c:pt>
                <c:pt idx="316">
                  <c:v>0.30204860260245686</c:v>
                </c:pt>
                <c:pt idx="317">
                  <c:v>0.30636259289430612</c:v>
                </c:pt>
                <c:pt idx="318">
                  <c:v>0.31061865496124824</c:v>
                </c:pt>
                <c:pt idx="319">
                  <c:v>0.3148116465843529</c:v>
                </c:pt>
                <c:pt idx="320">
                  <c:v>0.31893640997051936</c:v>
                </c:pt>
                <c:pt idx="321">
                  <c:v>0.32298778292200991</c:v>
                </c:pt>
                <c:pt idx="322">
                  <c:v>0.32696061031824203</c:v>
                </c:pt>
                <c:pt idx="323">
                  <c:v>0.33084975587419707</c:v>
                </c:pt>
                <c:pt idx="324">
                  <c:v>0.33465011413735668</c:v>
                </c:pt>
                <c:pt idx="325">
                  <c:v>0.33835662268275635</c:v>
                </c:pt>
                <c:pt idx="326">
                  <c:v>0.34196427446360805</c:v>
                </c:pt>
                <c:pt idx="327">
                  <c:v>0.34546813027297041</c:v>
                </c:pt>
                <c:pt idx="328">
                  <c:v>0.34886333127019759</c:v>
                </c:pt>
                <c:pt idx="329">
                  <c:v>0.35214511152435807</c:v>
                </c:pt>
                <c:pt idx="330">
                  <c:v>0.35530881052552993</c:v>
                </c:pt>
                <c:pt idx="331">
                  <c:v>0.35834988561383996</c:v>
                </c:pt>
                <c:pt idx="332">
                  <c:v>0.3612639242753658</c:v>
                </c:pt>
                <c:pt idx="333">
                  <c:v>0.36404665625353477</c:v>
                </c:pt>
                <c:pt idx="334">
                  <c:v>0.3666939654244884</c:v>
                </c:pt>
                <c:pt idx="335">
                  <c:v>0.36920190138500431</c:v>
                </c:pt>
                <c:pt idx="336">
                  <c:v>0.37156669070200848</c:v>
                </c:pt>
                <c:pt idx="337">
                  <c:v>0.37378474777347331</c:v>
                </c:pt>
                <c:pt idx="338">
                  <c:v>0.3758526852515599</c:v>
                </c:pt>
                <c:pt idx="339">
                  <c:v>0.37776732398026297</c:v>
                </c:pt>
                <c:pt idx="340">
                  <c:v>0.37952570240150474</c:v>
                </c:pt>
                <c:pt idx="341">
                  <c:v>0.381125085385639</c:v>
                </c:pt>
                <c:pt idx="342">
                  <c:v>0.38256297244461385</c:v>
                </c:pt>
                <c:pt idx="343">
                  <c:v>0.38383710528863557</c:v>
                </c:pt>
                <c:pt idx="344">
                  <c:v>0.38494547469001189</c:v>
                </c:pt>
                <c:pt idx="345">
                  <c:v>0.38588632662096622</c:v>
                </c:pt>
                <c:pt idx="346">
                  <c:v>0.38665816763553401</c:v>
                </c:pt>
                <c:pt idx="347">
                  <c:v>0.38725976946920332</c:v>
                </c:pt>
                <c:pt idx="348">
                  <c:v>0.38769017283368062</c:v>
                </c:pt>
                <c:pt idx="349">
                  <c:v>0.38794869038805779</c:v>
                </c:pt>
                <c:pt idx="350">
                  <c:v>0.38803490887166864</c:v>
                </c:pt>
                <c:pt idx="351">
                  <c:v>0.38794869038805779</c:v>
                </c:pt>
                <c:pt idx="352">
                  <c:v>0.38769017283368062</c:v>
                </c:pt>
                <c:pt idx="353">
                  <c:v>0.38725976946920326</c:v>
                </c:pt>
                <c:pt idx="354">
                  <c:v>0.38665816763553401</c:v>
                </c:pt>
                <c:pt idx="355">
                  <c:v>0.38588632662096622</c:v>
                </c:pt>
                <c:pt idx="356">
                  <c:v>0.38494547469001189</c:v>
                </c:pt>
                <c:pt idx="357">
                  <c:v>0.38383710528863552</c:v>
                </c:pt>
                <c:pt idx="358">
                  <c:v>0.38256297244461385</c:v>
                </c:pt>
                <c:pt idx="359">
                  <c:v>0.381125085385639</c:v>
                </c:pt>
                <c:pt idx="360">
                  <c:v>0.37952570240150474</c:v>
                </c:pt>
                <c:pt idx="361">
                  <c:v>0.37776732398026297</c:v>
                </c:pt>
                <c:pt idx="362">
                  <c:v>0.3758526852515599</c:v>
                </c:pt>
                <c:pt idx="363">
                  <c:v>0.37378474777347331</c:v>
                </c:pt>
                <c:pt idx="364">
                  <c:v>0.37156669070200848</c:v>
                </c:pt>
                <c:pt idx="365">
                  <c:v>0.36920190138500431</c:v>
                </c:pt>
                <c:pt idx="366">
                  <c:v>0.3666939654244884</c:v>
                </c:pt>
                <c:pt idx="367">
                  <c:v>0.36404665625353477</c:v>
                </c:pt>
                <c:pt idx="368">
                  <c:v>0.36126392427536569</c:v>
                </c:pt>
                <c:pt idx="369">
                  <c:v>0.35834988561383996</c:v>
                </c:pt>
                <c:pt idx="370">
                  <c:v>0.35530881052552982</c:v>
                </c:pt>
                <c:pt idx="371">
                  <c:v>0.35214511152435807</c:v>
                </c:pt>
                <c:pt idx="372">
                  <c:v>0.34886333127019742</c:v>
                </c:pt>
                <c:pt idx="373">
                  <c:v>0.34546813027297041</c:v>
                </c:pt>
                <c:pt idx="374">
                  <c:v>0.34196427446360783</c:v>
                </c:pt>
                <c:pt idx="375">
                  <c:v>0.33835662268275635</c:v>
                </c:pt>
                <c:pt idx="376">
                  <c:v>0.33465011413735646</c:v>
                </c:pt>
                <c:pt idx="377">
                  <c:v>0.33084975587419707</c:v>
                </c:pt>
                <c:pt idx="378">
                  <c:v>0.32696061031824186</c:v>
                </c:pt>
                <c:pt idx="379">
                  <c:v>0.32298778292200991</c:v>
                </c:pt>
                <c:pt idx="380">
                  <c:v>0.3189364099705192</c:v>
                </c:pt>
                <c:pt idx="381">
                  <c:v>0.3148116465843529</c:v>
                </c:pt>
                <c:pt idx="382">
                  <c:v>0.31061865496124808</c:v>
                </c:pt>
                <c:pt idx="383">
                  <c:v>0.30636259289430612</c:v>
                </c:pt>
                <c:pt idx="384">
                  <c:v>0.30204860260245686</c:v>
                </c:pt>
                <c:pt idx="385">
                  <c:v>0.29768179990624105</c:v>
                </c:pt>
                <c:pt idx="386">
                  <c:v>0.29326726377929291</c:v>
                </c:pt>
                <c:pt idx="387">
                  <c:v>0.28881002630315028</c:v>
                </c:pt>
                <c:pt idx="388">
                  <c:v>0.28431506305021337</c:v>
                </c:pt>
                <c:pt idx="389">
                  <c:v>0.27978728391681962</c:v>
                </c:pt>
                <c:pt idx="390">
                  <c:v>0.27523152442554838</c:v>
                </c:pt>
                <c:pt idx="391">
                  <c:v>0.27065253751300572</c:v>
                </c:pt>
                <c:pt idx="392">
                  <c:v>0.26605498581651355</c:v>
                </c:pt>
                <c:pt idx="393">
                  <c:v>0.26144343447032775</c:v>
                </c:pt>
                <c:pt idx="394">
                  <c:v>0.25682234441928647</c:v>
                </c:pt>
                <c:pt idx="395">
                  <c:v>0.25219606625511565</c:v>
                </c:pt>
                <c:pt idx="396">
                  <c:v>0.2475688345780605</c:v>
                </c:pt>
                <c:pt idx="397">
                  <c:v>0.24294476288402217</c:v>
                </c:pt>
                <c:pt idx="398">
                  <c:v>0.23832783897503002</c:v>
                </c:pt>
                <c:pt idx="399">
                  <c:v>0.23372192088862556</c:v>
                </c:pt>
                <c:pt idx="400">
                  <c:v>0.2291307333396316</c:v>
                </c:pt>
                <c:pt idx="401">
                  <c:v>0.22455786466579344</c:v>
                </c:pt>
                <c:pt idx="402">
                  <c:v>0.22000676426695215</c:v>
                </c:pt>
                <c:pt idx="403">
                  <c:v>0.21548074052571647</c:v>
                </c:pt>
                <c:pt idx="404">
                  <c:v>0.21098295919605509</c:v>
                </c:pt>
                <c:pt idx="405">
                  <c:v>0.20651644224485119</c:v>
                </c:pt>
                <c:pt idx="406">
                  <c:v>0.20208406713021143</c:v>
                </c:pt>
                <c:pt idx="407">
                  <c:v>0.19768856649923772</c:v>
                </c:pt>
                <c:pt idx="408">
                  <c:v>0.19333252828702238</c:v>
                </c:pt>
                <c:pt idx="409">
                  <c:v>0.189018396197843</c:v>
                </c:pt>
                <c:pt idx="410">
                  <c:v>0.18474847054886545</c:v>
                </c:pt>
                <c:pt idx="411">
                  <c:v>0.18052490945615637</c:v>
                </c:pt>
                <c:pt idx="412">
                  <c:v>0.17634973034242057</c:v>
                </c:pt>
                <c:pt idx="413">
                  <c:v>0.17222481174561527</c:v>
                </c:pt>
                <c:pt idx="414">
                  <c:v>0.16815189540746772</c:v>
                </c:pt>
                <c:pt idx="415">
                  <c:v>0.16413258862088687</c:v>
                </c:pt>
                <c:pt idx="416">
                  <c:v>0.16016836681535335</c:v>
                </c:pt>
                <c:pt idx="417">
                  <c:v>0.15626057635954485</c:v>
                </c:pt>
                <c:pt idx="418">
                  <c:v>0.15241043756074088</c:v>
                </c:pt>
                <c:pt idx="419">
                  <c:v>0.14861904784089833</c:v>
                </c:pt>
                <c:pt idx="420">
                  <c:v>0.14488738506973375</c:v>
                </c:pt>
                <c:pt idx="421">
                  <c:v>0.14121631103564461</c:v>
                </c:pt>
                <c:pt idx="422">
                  <c:v>0.13760657503587886</c:v>
                </c:pt>
                <c:pt idx="423">
                  <c:v>0.13405881756797206</c:v>
                </c:pt>
                <c:pt idx="424">
                  <c:v>0.13057357410514708</c:v>
                </c:pt>
                <c:pt idx="425">
                  <c:v>0.12715127893906839</c:v>
                </c:pt>
                <c:pt idx="426">
                  <c:v>0.12379226907409677</c:v>
                </c:pt>
                <c:pt idx="427">
                  <c:v>0.12049678815794269</c:v>
                </c:pt>
                <c:pt idx="428">
                  <c:v>0.11726499043441505</c:v>
                </c:pt>
                <c:pt idx="429">
                  <c:v>0.11409694470475161</c:v>
                </c:pt>
                <c:pt idx="430">
                  <c:v>0.11099263828484224</c:v>
                </c:pt>
                <c:pt idx="431">
                  <c:v>0.10795198094645686</c:v>
                </c:pt>
                <c:pt idx="432">
                  <c:v>0.10497480883141282</c:v>
                </c:pt>
                <c:pt idx="433">
                  <c:v>0.10206088832841673</c:v>
                </c:pt>
                <c:pt idx="434">
                  <c:v>9.9209919903125179E-2</c:v>
                </c:pt>
                <c:pt idx="435">
                  <c:v>9.6421541872743544E-2</c:v>
                </c:pt>
                <c:pt idx="436">
                  <c:v>9.3695334117261678E-2</c:v>
                </c:pt>
                <c:pt idx="437">
                  <c:v>9.1030821720168312E-2</c:v>
                </c:pt>
                <c:pt idx="438">
                  <c:v>8.8427478532223755E-2</c:v>
                </c:pt>
                <c:pt idx="439">
                  <c:v>8.5884730652569893E-2</c:v>
                </c:pt>
                <c:pt idx="440">
                  <c:v>8.3401959822139757E-2</c:v>
                </c:pt>
                <c:pt idx="441">
                  <c:v>8.0978506724982774E-2</c:v>
                </c:pt>
                <c:pt idx="442">
                  <c:v>7.8613674193742697E-2</c:v>
                </c:pt>
                <c:pt idx="443">
                  <c:v>7.6306730316127294E-2</c:v>
                </c:pt>
                <c:pt idx="444">
                  <c:v>7.4056911439767503E-2</c:v>
                </c:pt>
                <c:pt idx="445">
                  <c:v>7.1863425073403153E-2</c:v>
                </c:pt>
                <c:pt idx="446">
                  <c:v>6.9725452682831479E-2</c:v>
                </c:pt>
                <c:pt idx="447">
                  <c:v>6.7642152380534212E-2</c:v>
                </c:pt>
                <c:pt idx="448">
                  <c:v>6.5612661508333586E-2</c:v>
                </c:pt>
                <c:pt idx="449">
                  <c:v>6.3636099112845609E-2</c:v>
                </c:pt>
                <c:pt idx="450">
                  <c:v>6.1711568313873859E-2</c:v>
                </c:pt>
                <c:pt idx="451">
                  <c:v>5.9838158566245983E-2</c:v>
                </c:pt>
                <c:pt idx="452">
                  <c:v>5.8014947815912599E-2</c:v>
                </c:pt>
                <c:pt idx="453">
                  <c:v>5.624100455142593E-2</c:v>
                </c:pt>
                <c:pt idx="454">
                  <c:v>5.4515389752181953E-2</c:v>
                </c:pt>
                <c:pt idx="455">
                  <c:v>5.2837158735054082E-2</c:v>
                </c:pt>
                <c:pt idx="456">
                  <c:v>5.1205362901259904E-2</c:v>
                </c:pt>
                <c:pt idx="457">
                  <c:v>4.961905138549777E-2</c:v>
                </c:pt>
                <c:pt idx="458">
                  <c:v>4.8077272609555889E-2</c:v>
                </c:pt>
                <c:pt idx="459">
                  <c:v>4.6579075742749797E-2</c:v>
                </c:pt>
                <c:pt idx="460">
                  <c:v>4.5123512071665373E-2</c:v>
                </c:pt>
                <c:pt idx="461">
                  <c:v>4.3709636281795826E-2</c:v>
                </c:pt>
                <c:pt idx="462">
                  <c:v>4.2336507653747434E-2</c:v>
                </c:pt>
                <c:pt idx="463">
                  <c:v>4.100319117676416E-2</c:v>
                </c:pt>
                <c:pt idx="464">
                  <c:v>3.9708758582373188E-2</c:v>
                </c:pt>
                <c:pt idx="465">
                  <c:v>3.8452289300996277E-2</c:v>
                </c:pt>
                <c:pt idx="466">
                  <c:v>3.7232871344399794E-2</c:v>
                </c:pt>
                <c:pt idx="467">
                  <c:v>3.604960211686635E-2</c:v>
                </c:pt>
                <c:pt idx="468">
                  <c:v>3.4901589157979265E-2</c:v>
                </c:pt>
                <c:pt idx="469">
                  <c:v>3.3787950819896918E-2</c:v>
                </c:pt>
                <c:pt idx="470">
                  <c:v>3.270781688198017E-2</c:v>
                </c:pt>
                <c:pt idx="471">
                  <c:v>3.166032910560504E-2</c:v>
                </c:pt>
                <c:pt idx="472">
                  <c:v>3.0644641731962585E-2</c:v>
                </c:pt>
                <c:pt idx="473">
                  <c:v>2.965992192560065E-2</c:v>
                </c:pt>
                <c:pt idx="474">
                  <c:v>2.8705350166417322E-2</c:v>
                </c:pt>
                <c:pt idx="475">
                  <c:v>2.7780120592759115E-2</c:v>
                </c:pt>
                <c:pt idx="476">
                  <c:v>2.6883441298220651E-2</c:v>
                </c:pt>
                <c:pt idx="477">
                  <c:v>2.6014534584676299E-2</c:v>
                </c:pt>
                <c:pt idx="478">
                  <c:v>2.5172637174009669E-2</c:v>
                </c:pt>
                <c:pt idx="479">
                  <c:v>2.4357000380935696E-2</c:v>
                </c:pt>
                <c:pt idx="480">
                  <c:v>2.356689024923864E-2</c:v>
                </c:pt>
                <c:pt idx="481">
                  <c:v>2.280158765367447E-2</c:v>
                </c:pt>
                <c:pt idx="482">
                  <c:v>2.206038836971078E-2</c:v>
                </c:pt>
                <c:pt idx="483">
                  <c:v>2.1342603113199791E-2</c:v>
                </c:pt>
                <c:pt idx="484">
                  <c:v>2.0647557552004099E-2</c:v>
                </c:pt>
                <c:pt idx="485">
                  <c:v>1.9974592291515946E-2</c:v>
                </c:pt>
                <c:pt idx="486">
                  <c:v>1.9323062835933148E-2</c:v>
                </c:pt>
                <c:pt idx="487">
                  <c:v>1.8692339527077963E-2</c:v>
                </c:pt>
                <c:pt idx="488">
                  <c:v>1.8081807462468548E-2</c:v>
                </c:pt>
                <c:pt idx="489">
                  <c:v>1.7490866394276248E-2</c:v>
                </c:pt>
                <c:pt idx="490">
                  <c:v>1.6918930610727471E-2</c:v>
                </c:pt>
                <c:pt idx="491">
                  <c:v>1.6365428801435645E-2</c:v>
                </c:pt>
                <c:pt idx="492">
                  <c:v>1.5829803908075379E-2</c:v>
                </c:pt>
                <c:pt idx="493">
                  <c:v>1.5311512961742465E-2</c:v>
                </c:pt>
                <c:pt idx="494">
                  <c:v>1.4810026908272133E-2</c:v>
                </c:pt>
                <c:pt idx="495">
                  <c:v>1.4324830422722885E-2</c:v>
                </c:pt>
                <c:pt idx="496">
                  <c:v>1.3855421714165535E-2</c:v>
                </c:pt>
                <c:pt idx="497">
                  <c:v>1.340131232185721E-2</c:v>
                </c:pt>
                <c:pt idx="498">
                  <c:v>1.2962026903814794E-2</c:v>
                </c:pt>
                <c:pt idx="499">
                  <c:v>1.2537103018746391E-2</c:v>
                </c:pt>
                <c:pt idx="500">
                  <c:v>1.2126090902239641E-2</c:v>
                </c:pt>
                <c:pt idx="501">
                  <c:v>1.1728553238052193E-2</c:v>
                </c:pt>
                <c:pt idx="502">
                  <c:v>1.134406492529603E-2</c:v>
                </c:pt>
                <c:pt idx="503">
                  <c:v>1.0972212842256092E-2</c:v>
                </c:pt>
                <c:pt idx="504">
                  <c:v>1.0612595607534896E-2</c:v>
                </c:pt>
                <c:pt idx="505">
                  <c:v>1.0264823339168594E-2</c:v>
                </c:pt>
                <c:pt idx="506">
                  <c:v>9.9285174123143558E-3</c:v>
                </c:pt>
                <c:pt idx="507">
                  <c:v>9.6033102160664619E-3</c:v>
                </c:pt>
                <c:pt idx="508">
                  <c:v>9.2888449099177133E-3</c:v>
                </c:pt>
                <c:pt idx="509">
                  <c:v>8.9847751803440977E-3</c:v>
                </c:pt>
                <c:pt idx="510">
                  <c:v>8.6907649979532115E-3</c:v>
                </c:pt>
                <c:pt idx="511">
                  <c:v>8.4064883756023168E-3</c:v>
                </c:pt>
                <c:pt idx="512">
                  <c:v>8.1316291278577847E-3</c:v>
                </c:pt>
                <c:pt idx="513">
                  <c:v>7.8658806321373915E-3</c:v>
                </c:pt>
                <c:pt idx="514">
                  <c:v>7.6089455918455229E-3</c:v>
                </c:pt>
                <c:pt idx="515">
                  <c:v>7.3605358017842402E-3</c:v>
                </c:pt>
                <c:pt idx="516">
                  <c:v>7.1203719160958957E-3</c:v>
                </c:pt>
                <c:pt idx="517">
                  <c:v>6.8881832189678768E-3</c:v>
                </c:pt>
                <c:pt idx="518">
                  <c:v>6.6637073983066642E-3</c:v>
                </c:pt>
                <c:pt idx="519">
                  <c:v>6.4466903225658331E-3</c:v>
                </c:pt>
                <c:pt idx="520">
                  <c:v>6.2368858208918703E-3</c:v>
                </c:pt>
                <c:pt idx="521">
                  <c:v>6.0340554667317184E-3</c:v>
                </c:pt>
                <c:pt idx="522">
                  <c:v>5.8379683650283971E-3</c:v>
                </c:pt>
                <c:pt idx="523">
                  <c:v>5.6484009431128799E-3</c:v>
                </c:pt>
                <c:pt idx="524">
                  <c:v>5.4651367453851926E-3</c:v>
                </c:pt>
                <c:pt idx="525">
                  <c:v>5.2879662318621153E-3</c:v>
                </c:pt>
                <c:pt idx="526">
                  <c:v>5.1166865806555615E-3</c:v>
                </c:pt>
                <c:pt idx="527">
                  <c:v>4.9511014944322489E-3</c:v>
                </c:pt>
                <c:pt idx="528">
                  <c:v>4.7910210108937056E-3</c:v>
                </c:pt>
                <c:pt idx="529">
                  <c:v>4.6362613173041196E-3</c:v>
                </c:pt>
                <c:pt idx="530">
                  <c:v>4.4866445690837685E-3</c:v>
                </c:pt>
                <c:pt idx="531">
                  <c:v>4.3419987124759911E-3</c:v>
                </c:pt>
                <c:pt idx="532">
                  <c:v>4.2021573112869569E-3</c:v>
                </c:pt>
                <c:pt idx="533">
                  <c:v>4.0669593776895907E-3</c:v>
                </c:pt>
                <c:pt idx="534">
                  <c:v>3.9362492070757968E-3</c:v>
                </c:pt>
                <c:pt idx="535">
                  <c:v>3.8098762169341666E-3</c:v>
                </c:pt>
                <c:pt idx="536">
                  <c:v>3.6876947897245766E-3</c:v>
                </c:pt>
                <c:pt idx="537">
                  <c:v>3.5695641197151947E-3</c:v>
                </c:pt>
                <c:pt idx="538">
                  <c:v>3.4553480637429484E-3</c:v>
                </c:pt>
                <c:pt idx="539">
                  <c:v>3.344914995853395E-3</c:v>
                </c:pt>
                <c:pt idx="540">
                  <c:v>3.2381376657724561E-3</c:v>
                </c:pt>
                <c:pt idx="541">
                  <c:v>3.1348930611585289E-3</c:v>
                </c:pt>
                <c:pt idx="542">
                  <c:v>3.0350622735803765E-3</c:v>
                </c:pt>
                <c:pt idx="543">
                  <c:v>2.9385303681635643E-3</c:v>
                </c:pt>
                <c:pt idx="544">
                  <c:v>2.8451862568455357E-3</c:v>
                </c:pt>
                <c:pt idx="545">
                  <c:v>2.7549225751774117E-3</c:v>
                </c:pt>
                <c:pt idx="546">
                  <c:v>2.6676355626087667E-3</c:v>
                </c:pt>
                <c:pt idx="547">
                  <c:v>2.5832249461901179E-3</c:v>
                </c:pt>
                <c:pt idx="548">
                  <c:v>2.501593827626609E-3</c:v>
                </c:pt>
                <c:pt idx="549">
                  <c:v>2.4226485736153235E-3</c:v>
                </c:pt>
                <c:pt idx="550">
                  <c:v>2.3462987093978288E-3</c:v>
                </c:pt>
                <c:pt idx="551">
                  <c:v>2.2724568154591381E-3</c:v>
                </c:pt>
                <c:pt idx="552">
                  <c:v>2.2010384273037304E-3</c:v>
                </c:pt>
                <c:pt idx="553">
                  <c:v>2.131961938239094E-3</c:v>
                </c:pt>
                <c:pt idx="554">
                  <c:v>2.0651485050972168E-3</c:v>
                </c:pt>
                <c:pt idx="555">
                  <c:v>2.0005219568246242E-3</c:v>
                </c:pt>
                <c:pt idx="556">
                  <c:v>1.9380087058716679E-3</c:v>
                </c:pt>
                <c:pt idx="557">
                  <c:v>1.8775376623122349E-3</c:v>
                </c:pt>
                <c:pt idx="558">
                  <c:v>1.8190401506254141E-3</c:v>
                </c:pt>
                <c:pt idx="559">
                  <c:v>1.7624498290713878E-3</c:v>
                </c:pt>
                <c:pt idx="560">
                  <c:v>1.7077026115943129E-3</c:v>
                </c:pt>
                <c:pt idx="561">
                  <c:v>1.6547365921858264E-3</c:v>
                </c:pt>
                <c:pt idx="562">
                  <c:v>1.6034919716434906E-3</c:v>
                </c:pt>
                <c:pt idx="563">
                  <c:v>1.5539109866595979E-3</c:v>
                </c:pt>
                <c:pt idx="564">
                  <c:v>1.5059378411764483E-3</c:v>
                </c:pt>
                <c:pt idx="565">
                  <c:v>1.4595186399453991E-3</c:v>
                </c:pt>
                <c:pt idx="566">
                  <c:v>1.4146013242279109E-3</c:v>
                </c:pt>
                <c:pt idx="567">
                  <c:v>1.3711356095779188E-3</c:v>
                </c:pt>
                <c:pt idx="568">
                  <c:v>1.3290729256460023E-3</c:v>
                </c:pt>
                <c:pt idx="569">
                  <c:v>1.2883663579469091E-3</c:v>
                </c:pt>
                <c:pt idx="570">
                  <c:v>1.248970591533178E-3</c:v>
                </c:pt>
                <c:pt idx="571">
                  <c:v>1.2108418565187334E-3</c:v>
                </c:pt>
                <c:pt idx="572">
                  <c:v>1.1739378753975896E-3</c:v>
                </c:pt>
                <c:pt idx="573">
                  <c:v>1.1382178121039331E-3</c:v>
                </c:pt>
                <c:pt idx="574">
                  <c:v>1.1036422227610788E-3</c:v>
                </c:pt>
                <c:pt idx="575">
                  <c:v>1.0701730080679912E-3</c:v>
                </c:pt>
                <c:pt idx="576">
                  <c:v>1.0377733672733021E-3</c:v>
                </c:pt>
                <c:pt idx="577">
                  <c:v>1.0064077536879202E-3</c:v>
                </c:pt>
                <c:pt idx="578">
                  <c:v>9.76041831688565E-4</c:v>
                </c:pt>
                <c:pt idx="579">
                  <c:v>9.4664243516569366E-4</c:v>
                </c:pt>
                <c:pt idx="580">
                  <c:v>9.1817752737056307E-4</c:v>
                </c:pt>
                <c:pt idx="581">
                  <c:v>8.9061616211725679E-4</c:v>
                </c:pt>
                <c:pt idx="582">
                  <c:v>8.6392844629672888E-4</c:v>
                </c:pt>
                <c:pt idx="583">
                  <c:v>8.3808550366100041E-4</c:v>
                </c:pt>
                <c:pt idx="584">
                  <c:v>8.130594398368786E-4</c:v>
                </c:pt>
                <c:pt idx="585">
                  <c:v>7.8882330852956596E-4</c:v>
                </c:pt>
                <c:pt idx="586">
                  <c:v>7.6535107887773296E-4</c:v>
                </c:pt>
                <c:pt idx="587">
                  <c:v>7.4261760392261428E-4</c:v>
                </c:pt>
                <c:pt idx="588">
                  <c:v>7.2059859015485817E-4</c:v>
                </c:pt>
                <c:pt idx="589">
                  <c:v>6.9927056810379978E-4</c:v>
                </c:pt>
                <c:pt idx="590">
                  <c:v>6.7861086393492757E-4</c:v>
                </c:pt>
                <c:pt idx="591">
                  <c:v>6.5859757202228026E-4</c:v>
                </c:pt>
                <c:pt idx="592">
                  <c:v>6.3920952846350501E-4</c:v>
                </c:pt>
                <c:pt idx="593">
                  <c:v>6.204262855062831E-4</c:v>
                </c:pt>
                <c:pt idx="594">
                  <c:v>6.022280868557471E-4</c:v>
                </c:pt>
                <c:pt idx="595">
                  <c:v>5.8459584383346668E-4</c:v>
                </c:pt>
                <c:pt idx="596">
                  <c:v>5.6751111235943505E-4</c:v>
                </c:pt>
                <c:pt idx="597">
                  <c:v>5.5095607072942916E-4</c:v>
                </c:pt>
                <c:pt idx="598">
                  <c:v>5.3491349816091219E-4</c:v>
                </c:pt>
                <c:pt idx="599">
                  <c:v>5.1936675408153306E-4</c:v>
                </c:pt>
                <c:pt idx="600">
                  <c:v>5.0429975813504361E-4</c:v>
                </c:pt>
                <c:pt idx="601">
                  <c:v>4.8969697088031329E-4</c:v>
                </c:pt>
                <c:pt idx="602">
                  <c:v>4.7554337515982365E-4</c:v>
                </c:pt>
                <c:pt idx="603">
                  <c:v>4.6182445811484652E-4</c:v>
                </c:pt>
                <c:pt idx="604">
                  <c:v>4.485261938251728E-4</c:v>
                </c:pt>
                <c:pt idx="605">
                  <c:v>4.3563502655204401E-4</c:v>
                </c:pt>
                <c:pt idx="606">
                  <c:v>4.2313785456357916E-4</c:v>
                </c:pt>
                <c:pt idx="607">
                  <c:v>4.1102201452268967E-4</c:v>
                </c:pt>
                <c:pt idx="608">
                  <c:v>3.9927526641810344E-4</c:v>
                </c:pt>
                <c:pt idx="609">
                  <c:v>3.8788577901981071E-4</c:v>
                </c:pt>
                <c:pt idx="610">
                  <c:v>3.7684211584078673E-4</c:v>
                </c:pt>
                <c:pt idx="611">
                  <c:v>3.661332215875166E-4</c:v>
                </c:pt>
                <c:pt idx="612">
                  <c:v>3.5574840908237228E-4</c:v>
                </c:pt>
                <c:pt idx="613">
                  <c:v>3.4567734664150247E-4</c:v>
                </c:pt>
                <c:pt idx="614">
                  <c:v>3.3591004589240752E-4</c:v>
                </c:pt>
                <c:pt idx="615">
                  <c:v>3.2643685001594033E-4</c:v>
                </c:pt>
                <c:pt idx="616">
                  <c:v>3.1724842239793386E-4</c:v>
                </c:pt>
                <c:pt idx="617">
                  <c:v>3.0833573567621777E-4</c:v>
                </c:pt>
                <c:pt idx="618">
                  <c:v>2.9969006116923122E-4</c:v>
                </c:pt>
                <c:pt idx="619">
                  <c:v>2.9130295867290664E-4</c:v>
                </c:pt>
                <c:pt idx="620">
                  <c:v>2.8316626661297855E-4</c:v>
                </c:pt>
                <c:pt idx="621">
                  <c:v>2.7527209254027619E-4</c:v>
                </c:pt>
                <c:pt idx="622">
                  <c:v>2.67612803957023E-4</c:v>
                </c:pt>
                <c:pt idx="623">
                  <c:v>2.6018101946253972E-4</c:v>
                </c:pt>
                <c:pt idx="624">
                  <c:v>2.5296960020717289E-4</c:v>
                </c:pt>
                <c:pt idx="625">
                  <c:v>2.4597164164364023E-4</c:v>
                </c:pt>
                <c:pt idx="626">
                  <c:v>2.3918046556537192E-4</c:v>
                </c:pt>
                <c:pt idx="627">
                  <c:v>2.3258961242176928E-4</c:v>
                </c:pt>
                <c:pt idx="628">
                  <c:v>2.2619283390067045E-4</c:v>
                </c:pt>
                <c:pt idx="629">
                  <c:v>2.1998408576863099E-4</c:v>
                </c:pt>
                <c:pt idx="630">
                  <c:v>2.1395752095996966E-4</c:v>
                </c:pt>
                <c:pt idx="631">
                  <c:v>2.0810748290583895E-4</c:v>
                </c:pt>
                <c:pt idx="632">
                  <c:v>2.0242849909487965E-4</c:v>
                </c:pt>
                <c:pt idx="633">
                  <c:v>1.9691527485731804E-4</c:v>
                </c:pt>
                <c:pt idx="634">
                  <c:v>1.9156268736465271E-4</c:v>
                </c:pt>
                <c:pt idx="635">
                  <c:v>1.8636577983734462E-4</c:v>
                </c:pt>
                <c:pt idx="636">
                  <c:v>1.8131975595319977E-4</c:v>
                </c:pt>
                <c:pt idx="637">
                  <c:v>1.7641997444937406E-4</c:v>
                </c:pt>
                <c:pt idx="638">
                  <c:v>1.7166194391120249E-4</c:v>
                </c:pt>
                <c:pt idx="639">
                  <c:v>1.6704131774126981E-4</c:v>
                </c:pt>
                <c:pt idx="640">
                  <c:v>1.6255388930238766E-4</c:v>
                </c:pt>
                <c:pt idx="641">
                  <c:v>1.581955872283557E-4</c:v>
                </c:pt>
                <c:pt idx="642">
                  <c:v>1.5396247089661098E-4</c:v>
                </c:pt>
                <c:pt idx="643">
                  <c:v>1.4985072605706737E-4</c:v>
                </c:pt>
                <c:pt idx="644">
                  <c:v>1.4585666061165228E-4</c:v>
                </c:pt>
                <c:pt idx="645">
                  <c:v>1.4197670053924815E-4</c:v>
                </c:pt>
                <c:pt idx="646">
                  <c:v>1.3820738596091535E-4</c:v>
                </c:pt>
                <c:pt idx="647">
                  <c:v>1.3454536734048067E-4</c:v>
                </c:pt>
                <c:pt idx="648">
                  <c:v>1.3098740181572322E-4</c:v>
                </c:pt>
                <c:pt idx="649">
                  <c:v>1.2753034965557998E-4</c:v>
                </c:pt>
                <c:pt idx="650">
                  <c:v>1.2417117083893405E-4</c:v>
                </c:pt>
                <c:pt idx="651">
                  <c:v>1.2090692175073073E-4</c:v>
                </c:pt>
                <c:pt idx="652">
                  <c:v>1.1773475199129516E-4</c:v>
                </c:pt>
                <c:pt idx="653">
                  <c:v>1.1465190129488364E-4</c:v>
                </c:pt>
                <c:pt idx="654">
                  <c:v>1.1165569655363758E-4</c:v>
                </c:pt>
                <c:pt idx="655">
                  <c:v>1.0874354894324667E-4</c:v>
                </c:pt>
                <c:pt idx="656">
                  <c:v>1.0591295114675883E-4</c:v>
                </c:pt>
                <c:pt idx="657">
                  <c:v>1.031614746730984E-4</c:v>
                </c:pt>
                <c:pt idx="658">
                  <c:v>1.0048676726697745E-4</c:v>
                </c:pt>
                <c:pt idx="659">
                  <c:v>9.7886550407006015E-5</c:v>
                </c:pt>
                <c:pt idx="660">
                  <c:v>9.5358616888915226E-5</c:v>
                </c:pt>
                <c:pt idx="661">
                  <c:v>9.2900828490920015E-5</c:v>
                </c:pt>
                <c:pt idx="662">
                  <c:v>9.0511113718352227E-5</c:v>
                </c:pt>
                <c:pt idx="663">
                  <c:v>8.8187465624798512E-5</c:v>
                </c:pt>
                <c:pt idx="664">
                  <c:v>8.5927939707073622E-5</c:v>
                </c:pt>
                <c:pt idx="665">
                  <c:v>8.3730651871456689E-5</c:v>
                </c:pt>
                <c:pt idx="666">
                  <c:v>8.1593776468704495E-5</c:v>
                </c:pt>
                <c:pt idx="667">
                  <c:v>7.9515544395452654E-5</c:v>
                </c:pt>
                <c:pt idx="668">
                  <c:v>7.7494241259690191E-5</c:v>
                </c:pt>
                <c:pt idx="669">
                  <c:v>7.5528205608084146E-5</c:v>
                </c:pt>
                <c:pt idx="670">
                  <c:v>7.3615827213002164E-5</c:v>
                </c:pt>
                <c:pt idx="671">
                  <c:v>7.1755545417163331E-5</c:v>
                </c:pt>
                <c:pt idx="672">
                  <c:v>6.9945847533916457E-5</c:v>
                </c:pt>
                <c:pt idx="673">
                  <c:v>6.8185267301219054E-5</c:v>
                </c:pt>
                <c:pt idx="674">
                  <c:v>6.647238338745733E-5</c:v>
                </c:pt>
                <c:pt idx="675">
                  <c:v>6.4805817947310768E-5</c:v>
                </c:pt>
                <c:pt idx="676">
                  <c:v>6.318423522593397E-5</c:v>
                </c:pt>
                <c:pt idx="677">
                  <c:v>6.1606340209784775E-5</c:v>
                </c:pt>
                <c:pt idx="678">
                  <c:v>6.0070877322488657E-5</c:v>
                </c:pt>
                <c:pt idx="679">
                  <c:v>5.8576629164185868E-5</c:v>
                </c:pt>
                <c:pt idx="680">
                  <c:v>5.7122415292863486E-5</c:v>
                </c:pt>
                <c:pt idx="681">
                  <c:v>5.5707091046226047E-5</c:v>
                </c:pt>
                <c:pt idx="682">
                  <c:v>5.432954640271157E-5</c:v>
                </c:pt>
                <c:pt idx="683">
                  <c:v>5.2988704880305202E-5</c:v>
                </c:pt>
                <c:pt idx="684">
                  <c:v>5.1683522471854876E-5</c:v>
                </c:pt>
                <c:pt idx="685">
                  <c:v>5.041298661563664E-5</c:v>
                </c:pt>
                <c:pt idx="686">
                  <c:v>4.917611519995963E-5</c:v>
                </c:pt>
                <c:pt idx="687">
                  <c:v>4.7971955600647134E-5</c:v>
                </c:pt>
                <c:pt idx="688">
                  <c:v>4.6799583750268037E-5</c:v>
                </c:pt>
                <c:pt idx="689">
                  <c:v>4.5658103238034572E-5</c:v>
                </c:pt>
                <c:pt idx="690">
                  <c:v>4.4546644439318224E-5</c:v>
                </c:pt>
                <c:pt idx="691">
                  <c:v>4.3464363673774434E-5</c:v>
                </c:pt>
                <c:pt idx="692">
                  <c:v>4.2410442391101259E-5</c:v>
                </c:pt>
                <c:pt idx="693">
                  <c:v>4.138408638349083E-5</c:v>
                </c:pt>
                <c:pt idx="694">
                  <c:v>4.0384525023867424E-5</c:v>
                </c:pt>
                <c:pt idx="695">
                  <c:v>3.9411010529033963E-5</c:v>
                </c:pt>
                <c:pt idx="696">
                  <c:v>3.846281724688386E-5</c:v>
                </c:pt>
                <c:pt idx="697">
                  <c:v>3.7539240966861388E-5</c:v>
                </c:pt>
                <c:pt idx="698">
                  <c:v>3.6639598252883633E-5</c:v>
                </c:pt>
                <c:pt idx="699">
                  <c:v>3.5763225797964707E-5</c:v>
                </c:pt>
                <c:pt idx="700">
                  <c:v>3.4909479799807863E-5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382-48CD-A5FE-524A24CE045B}"/>
            </c:ext>
          </c:extLst>
        </c:ser>
        <c:ser>
          <c:idx val="2"/>
          <c:order val="2"/>
          <c:tx>
            <c:v>Normal, df=infinity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1.5'!$D$3:$D$703</c:f>
              <c:numCache>
                <c:formatCode>General</c:formatCode>
                <c:ptCount val="701"/>
                <c:pt idx="0">
                  <c:v>9.1347204083645936E-12</c:v>
                </c:pt>
                <c:pt idx="1">
                  <c:v>1.0505328269853613E-11</c:v>
                </c:pt>
                <c:pt idx="2">
                  <c:v>1.2076755629578172E-11</c:v>
                </c:pt>
                <c:pt idx="3">
                  <c:v>1.3877690943802481E-11</c:v>
                </c:pt>
                <c:pt idx="4">
                  <c:v>1.5940811515883886E-11</c:v>
                </c:pt>
                <c:pt idx="5">
                  <c:v>1.8303322170155714E-11</c:v>
                </c:pt>
                <c:pt idx="6">
                  <c:v>2.1007564407069486E-11</c:v>
                </c:pt>
                <c:pt idx="7">
                  <c:v>2.4101704947982274E-11</c:v>
                </c:pt>
                <c:pt idx="8">
                  <c:v>2.7640513661679543E-11</c:v>
                </c:pt>
                <c:pt idx="9">
                  <c:v>3.1686242074709271E-11</c:v>
                </c:pt>
                <c:pt idx="10">
                  <c:v>3.6309615017918004E-11</c:v>
                </c:pt>
                <c:pt idx="11">
                  <c:v>4.1590949467660596E-11</c:v>
                </c:pt>
                <c:pt idx="12">
                  <c:v>4.762141631915674E-11</c:v>
                </c:pt>
                <c:pt idx="13">
                  <c:v>5.4504462700182561E-11</c:v>
                </c:pt>
                <c:pt idx="14">
                  <c:v>6.2357414516598473E-11</c:v>
                </c:pt>
                <c:pt idx="15">
                  <c:v>7.1313281239960764E-11</c:v>
                </c:pt>
                <c:pt idx="16">
                  <c:v>8.1522787527000639E-11</c:v>
                </c:pt>
                <c:pt idx="17">
                  <c:v>9.3156659128758503E-11</c:v>
                </c:pt>
                <c:pt idx="18">
                  <c:v>1.0640819373433638E-10</c:v>
                </c:pt>
                <c:pt idx="19">
                  <c:v>1.2149615093407696E-10</c:v>
                </c:pt>
                <c:pt idx="20">
                  <c:v>1.3866799941653172E-10</c:v>
                </c:pt>
                <c:pt idx="21">
                  <c:v>1.5820356387329131E-10</c:v>
                </c:pt>
                <c:pt idx="22">
                  <c:v>1.8041911892024901E-10</c:v>
                </c:pt>
                <c:pt idx="23">
                  <c:v>2.0567198270177969E-10</c:v>
                </c:pt>
                <c:pt idx="24">
                  <c:v>2.3436566877932076E-10</c:v>
                </c:pt>
                <c:pt idx="25">
                  <c:v>2.6695566147628519E-10</c:v>
                </c:pt>
                <c:pt idx="26">
                  <c:v>3.0395588712144434E-10</c:v>
                </c:pt>
                <c:pt idx="27">
                  <c:v>3.4594596167278442E-10</c:v>
                </c:pt>
                <c:pt idx="28">
                  <c:v>3.9357930409014538E-10</c:v>
                </c:pt>
                <c:pt idx="29">
                  <c:v>4.4759221464136902E-10</c:v>
                </c:pt>
                <c:pt idx="30">
                  <c:v>5.0881402816450389E-10</c:v>
                </c:pt>
                <c:pt idx="31">
                  <c:v>5.7817846426756212E-10</c:v>
                </c:pt>
                <c:pt idx="32">
                  <c:v>6.56736309636108E-10</c:v>
                </c:pt>
                <c:pt idx="33">
                  <c:v>7.4566958215585039E-10</c:v>
                </c:pt>
                <c:pt idx="34">
                  <c:v>8.4630734257111556E-10</c:v>
                </c:pt>
                <c:pt idx="35">
                  <c:v>9.6014333703123363E-10</c:v>
                </c:pt>
                <c:pt idx="36">
                  <c:v>1.088855673277064E-9</c:v>
                </c:pt>
                <c:pt idx="37">
                  <c:v>1.2343287545556327E-9</c:v>
                </c:pt>
                <c:pt idx="38">
                  <c:v>1.3986777188006127E-9</c:v>
                </c:pt>
                <c:pt idx="39">
                  <c:v>1.584275656376455E-9</c:v>
                </c:pt>
                <c:pt idx="40">
                  <c:v>1.7937839079640794E-9</c:v>
                </c:pt>
                <c:pt idx="41">
                  <c:v>2.0301857751968052E-9</c:v>
                </c:pt>
                <c:pt idx="42">
                  <c:v>2.2968240106821186E-9</c:v>
                </c:pt>
                <c:pt idx="43">
                  <c:v>2.5974424913385406E-9</c:v>
                </c:pt>
                <c:pt idx="44">
                  <c:v>2.9362325198239308E-9</c:v>
                </c:pt>
                <c:pt idx="45">
                  <c:v>3.3178842435473049E-9</c:v>
                </c:pt>
                <c:pt idx="46">
                  <c:v>3.7476437296760388E-9</c:v>
                </c:pt>
                <c:pt idx="47">
                  <c:v>4.2313762880398939E-9</c:v>
                </c:pt>
                <c:pt idx="48">
                  <c:v>4.7756366922822759E-9</c:v>
                </c:pt>
                <c:pt idx="49">
                  <c:v>5.3877470134427599E-9</c:v>
                </c:pt>
                <c:pt idx="50">
                  <c:v>6.0758828498232861E-9</c:v>
                </c:pt>
                <c:pt idx="51">
                  <c:v>6.8491688129857586E-9</c:v>
                </c:pt>
                <c:pt idx="52">
                  <c:v>7.7177842125705288E-9</c:v>
                </c:pt>
                <c:pt idx="53">
                  <c:v>8.6930799728802363E-9</c:v>
                </c:pt>
                <c:pt idx="54">
                  <c:v>9.7877079124411778E-9</c:v>
                </c:pt>
                <c:pt idx="55">
                  <c:v>1.1015763624682308E-8</c:v>
                </c:pt>
                <c:pt idx="56">
                  <c:v>1.239294431415013E-8</c:v>
                </c:pt>
                <c:pt idx="57">
                  <c:v>1.3936723069047489E-8</c:v>
                </c:pt>
                <c:pt idx="58">
                  <c:v>1.5666541188132572E-8</c:v>
                </c:pt>
                <c:pt idx="59">
                  <c:v>1.7604020328985783E-8</c:v>
                </c:pt>
                <c:pt idx="60">
                  <c:v>1.9773196406244672E-8</c:v>
                </c:pt>
                <c:pt idx="61">
                  <c:v>2.2200777343579013E-8</c:v>
                </c:pt>
                <c:pt idx="62">
                  <c:v>2.4916426972950989E-8</c:v>
                </c:pt>
                <c:pt idx="63">
                  <c:v>2.795307758015465E-8</c:v>
                </c:pt>
                <c:pt idx="64">
                  <c:v>3.134727381791979E-8</c:v>
                </c:pt>
                <c:pt idx="65">
                  <c:v>3.513955094820434E-8</c:v>
                </c:pt>
                <c:pt idx="66">
                  <c:v>3.9374850634998504E-8</c:v>
                </c:pt>
                <c:pt idx="67">
                  <c:v>4.4102977789373082E-8</c:v>
                </c:pt>
                <c:pt idx="68">
                  <c:v>4.937910227110449E-8</c:v>
                </c:pt>
                <c:pt idx="69">
                  <c:v>5.5264309577497157E-8</c:v>
                </c:pt>
                <c:pt idx="70">
                  <c:v>6.1826205001658573E-8</c:v>
                </c:pt>
                <c:pt idx="71">
                  <c:v>6.9139576121123984E-8</c:v>
                </c:pt>
                <c:pt idx="72">
                  <c:v>7.7287118885228787E-8</c:v>
                </c:pt>
                <c:pt idx="73">
                  <c:v>8.6360233007809881E-8</c:v>
                </c:pt>
                <c:pt idx="74">
                  <c:v>9.6459892842733842E-8</c:v>
                </c:pt>
                <c:pt idx="75">
                  <c:v>1.0769760042543276E-7</c:v>
                </c:pt>
                <c:pt idx="76">
                  <c:v>1.2019642790628231E-7</c:v>
                </c:pt>
                <c:pt idx="77">
                  <c:v>1.3409215718354751E-7</c:v>
                </c:pt>
                <c:pt idx="78">
                  <c:v>1.4953452516715999E-7</c:v>
                </c:pt>
                <c:pt idx="79">
                  <c:v>1.6668858377222828E-7</c:v>
                </c:pt>
                <c:pt idx="80">
                  <c:v>1.8573618445552897E-7</c:v>
                </c:pt>
                <c:pt idx="81">
                  <c:v>2.068775978719655E-7</c:v>
                </c:pt>
                <c:pt idx="82">
                  <c:v>2.3033328004392187E-7</c:v>
                </c:pt>
                <c:pt idx="83">
                  <c:v>2.5634579730745929E-7</c:v>
                </c:pt>
                <c:pt idx="84">
                  <c:v>2.8518192322839762E-7</c:v>
                </c:pt>
                <c:pt idx="85">
                  <c:v>3.1713492167159759E-7</c:v>
                </c:pt>
                <c:pt idx="86">
                  <c:v>3.5252703126140381E-7</c:v>
                </c:pt>
                <c:pt idx="87">
                  <c:v>3.9171216759348166E-7</c:v>
                </c:pt>
                <c:pt idx="88">
                  <c:v>4.3507886075151087E-7</c:v>
                </c:pt>
                <c:pt idx="89">
                  <c:v>4.8305344694996829E-7</c:v>
                </c:pt>
                <c:pt idx="90">
                  <c:v>5.3610353446976145E-7</c:v>
                </c:pt>
                <c:pt idx="91">
                  <c:v>5.9474176548077631E-7</c:v>
                </c:pt>
                <c:pt idx="92">
                  <c:v>6.5952989685752167E-7</c:v>
                </c:pt>
                <c:pt idx="93">
                  <c:v>7.3108322469535021E-7</c:v>
                </c:pt>
                <c:pt idx="94">
                  <c:v>8.1007537892813447E-7</c:v>
                </c:pt>
                <c:pt idx="95">
                  <c:v>8.9724351623833374E-7</c:v>
                </c:pt>
                <c:pt idx="96">
                  <c:v>9.9339394133991202E-7</c:v>
                </c:pt>
                <c:pt idx="97">
                  <c:v>1.0994081887082011E-6</c:v>
                </c:pt>
                <c:pt idx="98">
                  <c:v>1.216249598931318E-6</c:v>
                </c:pt>
                <c:pt idx="99">
                  <c:v>1.3449704260694445E-6</c:v>
                </c:pt>
                <c:pt idx="100">
                  <c:v>1.4867195147342977E-6</c:v>
                </c:pt>
                <c:pt idx="101">
                  <c:v>1.6427505880450713E-6</c:v>
                </c:pt>
                <c:pt idx="102">
                  <c:v>1.8144311901820303E-6</c:v>
                </c:pt>
                <c:pt idx="103">
                  <c:v>2.0032523299485E-6</c:v>
                </c:pt>
                <c:pt idx="104">
                  <c:v>2.2108388745684212E-6</c:v>
                </c:pt>
                <c:pt idx="105">
                  <c:v>2.4389607458933522E-6</c:v>
                </c:pt>
                <c:pt idx="106">
                  <c:v>2.6895449742715233E-6</c:v>
                </c:pt>
                <c:pt idx="107">
                  <c:v>2.9646886685452831E-6</c:v>
                </c:pt>
                <c:pt idx="108">
                  <c:v>3.2666729639932752E-6</c:v>
                </c:pt>
                <c:pt idx="109">
                  <c:v>3.5979780135212474E-6</c:v>
                </c:pt>
                <c:pt idx="110">
                  <c:v>3.9612990910320753E-6</c:v>
                </c:pt>
                <c:pt idx="111">
                  <c:v>4.3595638796716519E-6</c:v>
                </c:pt>
                <c:pt idx="112">
                  <c:v>4.7959510215525217E-6</c:v>
                </c:pt>
                <c:pt idx="113">
                  <c:v>5.2739100096013034E-6</c:v>
                </c:pt>
                <c:pt idx="114">
                  <c:v>5.797182506357287E-6</c:v>
                </c:pt>
                <c:pt idx="115">
                  <c:v>6.3698251788671238E-6</c:v>
                </c:pt>
                <c:pt idx="116">
                  <c:v>6.996234143270405E-6</c:v>
                </c:pt>
                <c:pt idx="117">
                  <c:v>7.6811711172504553E-6</c:v>
                </c:pt>
                <c:pt idx="118">
                  <c:v>8.4297913832287412E-6</c:v>
                </c:pt>
                <c:pt idx="119">
                  <c:v>9.2476736700056167E-6</c:v>
                </c:pt>
                <c:pt idx="120">
                  <c:v>1.0140852065486758E-5</c:v>
                </c:pt>
                <c:pt idx="121">
                  <c:v>1.111585007817779E-5</c:v>
                </c:pt>
                <c:pt idx="122">
                  <c:v>1.2179716970268655E-5</c:v>
                </c:pt>
                <c:pt idx="123">
                  <c:v>1.334006649035584E-5</c:v>
                </c:pt>
                <c:pt idx="124">
                  <c:v>1.4605118139152942E-5</c:v>
                </c:pt>
                <c:pt idx="125">
                  <c:v>1.5983741106905475E-5</c:v>
                </c:pt>
                <c:pt idx="126">
                  <c:v>1.7485501026639135E-5</c:v>
                </c:pt>
                <c:pt idx="127">
                  <c:v>1.9120709692817737E-5</c:v>
                </c:pt>
                <c:pt idx="128">
                  <c:v>2.0900477900450482E-5</c:v>
                </c:pt>
                <c:pt idx="129">
                  <c:v>2.283677156514692E-5</c:v>
                </c:pt>
                <c:pt idx="130">
                  <c:v>2.4942471290053535E-5</c:v>
                </c:pt>
                <c:pt idx="131">
                  <c:v>2.7231435550992609E-5</c:v>
                </c:pt>
                <c:pt idx="132">
                  <c:v>2.9718567676442307E-5</c:v>
                </c:pt>
                <c:pt idx="133">
                  <c:v>3.2419886804213778E-5</c:v>
                </c:pt>
                <c:pt idx="134">
                  <c:v>3.5352603001773097E-5</c:v>
                </c:pt>
                <c:pt idx="135">
                  <c:v>3.8535196742087129E-5</c:v>
                </c:pt>
                <c:pt idx="136">
                  <c:v>4.1987502931617464E-5</c:v>
                </c:pt>
                <c:pt idx="137">
                  <c:v>4.5730799691601314E-5</c:v>
                </c:pt>
                <c:pt idx="138">
                  <c:v>4.978790209801209E-5</c:v>
                </c:pt>
                <c:pt idx="139">
                  <c:v>5.4183261089540144E-5</c:v>
                </c:pt>
                <c:pt idx="140">
                  <c:v>5.8943067756540058E-5</c:v>
                </c:pt>
                <c:pt idx="141">
                  <c:v>6.4095363227106096E-5</c:v>
                </c:pt>
                <c:pt idx="142">
                  <c:v>6.9670154369214326E-5</c:v>
                </c:pt>
                <c:pt idx="143">
                  <c:v>7.5699535530160942E-5</c:v>
                </c:pt>
                <c:pt idx="144">
                  <c:v>8.2217816536286003E-5</c:v>
                </c:pt>
                <c:pt idx="145">
                  <c:v>8.9261657177132928E-5</c:v>
                </c:pt>
                <c:pt idx="146">
                  <c:v>9.687020839871926E-5</c:v>
                </c:pt>
                <c:pt idx="147">
                  <c:v>1.0508526043040011E-4</c:v>
                </c:pt>
                <c:pt idx="148">
                  <c:v>1.1395139806886461E-4</c:v>
                </c:pt>
                <c:pt idx="149">
                  <c:v>1.2351616334102368E-4</c:v>
                </c:pt>
                <c:pt idx="150">
                  <c:v>1.3383022576488537E-4</c:v>
                </c:pt>
                <c:pt idx="151">
                  <c:v>1.4494756042389106E-4</c:v>
                </c:pt>
                <c:pt idx="152">
                  <c:v>1.5692563406553226E-4</c:v>
                </c:pt>
                <c:pt idx="153">
                  <c:v>1.6982559942934359E-4</c:v>
                </c:pt>
                <c:pt idx="154">
                  <c:v>1.8371249800245711E-4</c:v>
                </c:pt>
                <c:pt idx="155">
                  <c:v>1.9865547139277272E-4</c:v>
                </c:pt>
                <c:pt idx="156">
                  <c:v>2.1472798150036704E-4</c:v>
                </c:pt>
                <c:pt idx="157">
                  <c:v>2.3200803965694238E-4</c:v>
                </c:pt>
                <c:pt idx="158">
                  <c:v>2.5057844489086075E-4</c:v>
                </c:pt>
                <c:pt idx="159">
                  <c:v>2.70527031461521E-4</c:v>
                </c:pt>
                <c:pt idx="160">
                  <c:v>2.9194692579146027E-4</c:v>
                </c:pt>
                <c:pt idx="161">
                  <c:v>3.1493681290752188E-4</c:v>
                </c:pt>
                <c:pt idx="162">
                  <c:v>3.3960121248365478E-4</c:v>
                </c:pt>
                <c:pt idx="163">
                  <c:v>3.6605076455733561E-4</c:v>
                </c:pt>
                <c:pt idx="164">
                  <c:v>3.9440252496915693E-4</c:v>
                </c:pt>
                <c:pt idx="165">
                  <c:v>4.2478027055075219E-4</c:v>
                </c:pt>
                <c:pt idx="166">
                  <c:v>4.5731481405985762E-4</c:v>
                </c:pt>
                <c:pt idx="167">
                  <c:v>4.9214432883289312E-4</c:v>
                </c:pt>
                <c:pt idx="168">
                  <c:v>5.2941468309493475E-4</c:v>
                </c:pt>
                <c:pt idx="169">
                  <c:v>5.6927978383425261E-4</c:v>
                </c:pt>
                <c:pt idx="170">
                  <c:v>6.119019301137719E-4</c:v>
                </c:pt>
                <c:pt idx="171">
                  <c:v>6.5745217565467645E-4</c:v>
                </c:pt>
                <c:pt idx="172">
                  <c:v>7.061107004880362E-4</c:v>
                </c:pt>
                <c:pt idx="173">
                  <c:v>7.580671914287103E-4</c:v>
                </c:pt>
                <c:pt idx="174">
                  <c:v>8.1352123108180841E-4</c:v>
                </c:pt>
                <c:pt idx="175">
                  <c:v>8.7268269504576015E-4</c:v>
                </c:pt>
                <c:pt idx="176">
                  <c:v>9.3577215692747977E-4</c:v>
                </c:pt>
                <c:pt idx="177">
                  <c:v>1.0030213007342376E-3</c:v>
                </c:pt>
                <c:pt idx="178">
                  <c:v>1.0746733401537356E-3</c:v>
                </c:pt>
                <c:pt idx="179">
                  <c:v>1.1509834441784845E-3</c:v>
                </c:pt>
                <c:pt idx="180">
                  <c:v>1.2322191684730199E-3</c:v>
                </c:pt>
                <c:pt idx="181">
                  <c:v>1.3186608918227423E-3</c:v>
                </c:pt>
                <c:pt idx="182">
                  <c:v>1.4106022569413848E-3</c:v>
                </c:pt>
                <c:pt idx="183">
                  <c:v>1.5083506148503073E-3</c:v>
                </c:pt>
                <c:pt idx="184">
                  <c:v>1.6122274719771244E-3</c:v>
                </c:pt>
                <c:pt idx="185">
                  <c:v>1.7225689390536812E-3</c:v>
                </c:pt>
                <c:pt idx="186">
                  <c:v>1.839726180824281E-3</c:v>
                </c:pt>
                <c:pt idx="187">
                  <c:v>1.9640658655043761E-3</c:v>
                </c:pt>
                <c:pt idx="188">
                  <c:v>2.0959706128579453E-3</c:v>
                </c:pt>
                <c:pt idx="189">
                  <c:v>2.2358394396885424E-3</c:v>
                </c:pt>
                <c:pt idx="190">
                  <c:v>2.3840882014648443E-3</c:v>
                </c:pt>
                <c:pt idx="191">
                  <c:v>2.5411500287265262E-3</c:v>
                </c:pt>
                <c:pt idx="192">
                  <c:v>2.7074757568406999E-3</c:v>
                </c:pt>
                <c:pt idx="193">
                  <c:v>2.8835343476034392E-3</c:v>
                </c:pt>
                <c:pt idx="194">
                  <c:v>3.0698133011047403E-3</c:v>
                </c:pt>
                <c:pt idx="195">
                  <c:v>3.2668190561999182E-3</c:v>
                </c:pt>
                <c:pt idx="196">
                  <c:v>3.4750773778549375E-3</c:v>
                </c:pt>
                <c:pt idx="197">
                  <c:v>3.6951337295590349E-3</c:v>
                </c:pt>
                <c:pt idx="198">
                  <c:v>3.9275536289247789E-3</c:v>
                </c:pt>
                <c:pt idx="199">
                  <c:v>4.1729229845239623E-3</c:v>
                </c:pt>
                <c:pt idx="200">
                  <c:v>4.4318484119380075E-3</c:v>
                </c:pt>
                <c:pt idx="201">
                  <c:v>4.7049575269339835E-3</c:v>
                </c:pt>
                <c:pt idx="202">
                  <c:v>4.9928992136123763E-3</c:v>
                </c:pt>
                <c:pt idx="203">
                  <c:v>5.2963438653110245E-3</c:v>
                </c:pt>
                <c:pt idx="204">
                  <c:v>5.615983595990969E-3</c:v>
                </c:pt>
                <c:pt idx="205">
                  <c:v>5.9525324197758486E-3</c:v>
                </c:pt>
                <c:pt idx="206">
                  <c:v>6.3067263962659275E-3</c:v>
                </c:pt>
                <c:pt idx="207">
                  <c:v>6.6793237392026089E-3</c:v>
                </c:pt>
                <c:pt idx="208">
                  <c:v>7.0711048860194487E-3</c:v>
                </c:pt>
                <c:pt idx="209">
                  <c:v>7.4828725257805526E-3</c:v>
                </c:pt>
                <c:pt idx="210">
                  <c:v>7.9154515829799686E-3</c:v>
                </c:pt>
                <c:pt idx="211">
                  <c:v>8.3696891546530226E-3</c:v>
                </c:pt>
                <c:pt idx="212">
                  <c:v>8.8464543982372315E-3</c:v>
                </c:pt>
                <c:pt idx="213">
                  <c:v>9.3466383676122835E-3</c:v>
                </c:pt>
                <c:pt idx="214">
                  <c:v>9.8711537947511439E-3</c:v>
                </c:pt>
                <c:pt idx="215">
                  <c:v>1.0420934814422592E-2</c:v>
                </c:pt>
                <c:pt idx="216">
                  <c:v>1.0996936629405587E-2</c:v>
                </c:pt>
                <c:pt idx="217">
                  <c:v>1.1600135113702561E-2</c:v>
                </c:pt>
                <c:pt idx="218">
                  <c:v>1.2231526351277987E-2</c:v>
                </c:pt>
                <c:pt idx="219">
                  <c:v>1.2892126107895304E-2</c:v>
                </c:pt>
                <c:pt idx="220">
                  <c:v>1.3582969233685634E-2</c:v>
                </c:pt>
                <c:pt idx="221">
                  <c:v>1.430510899414969E-2</c:v>
                </c:pt>
                <c:pt idx="222">
                  <c:v>1.5059616327377472E-2</c:v>
                </c:pt>
                <c:pt idx="223">
                  <c:v>1.5847579025360818E-2</c:v>
                </c:pt>
                <c:pt idx="224">
                  <c:v>1.6670100837381078E-2</c:v>
                </c:pt>
                <c:pt idx="225">
                  <c:v>1.752830049356854E-2</c:v>
                </c:pt>
                <c:pt idx="226">
                  <c:v>1.8423310646862073E-2</c:v>
                </c:pt>
                <c:pt idx="227">
                  <c:v>1.9356276731736961E-2</c:v>
                </c:pt>
                <c:pt idx="228">
                  <c:v>2.0328355738225855E-2</c:v>
                </c:pt>
                <c:pt idx="229">
                  <c:v>2.1340714899922782E-2</c:v>
                </c:pt>
                <c:pt idx="230">
                  <c:v>2.2394530294842931E-2</c:v>
                </c:pt>
                <c:pt idx="231">
                  <c:v>2.3490985358201363E-2</c:v>
                </c:pt>
                <c:pt idx="232">
                  <c:v>2.4631269306382486E-2</c:v>
                </c:pt>
                <c:pt idx="233">
                  <c:v>2.581657547158769E-2</c:v>
                </c:pt>
                <c:pt idx="234">
                  <c:v>2.7048099546881761E-2</c:v>
                </c:pt>
                <c:pt idx="235">
                  <c:v>2.8327037741601186E-2</c:v>
                </c:pt>
                <c:pt idx="236">
                  <c:v>2.965458484734125E-2</c:v>
                </c:pt>
                <c:pt idx="237">
                  <c:v>3.103193221500827E-2</c:v>
                </c:pt>
                <c:pt idx="238">
                  <c:v>3.2460265643697445E-2</c:v>
                </c:pt>
                <c:pt idx="239">
                  <c:v>3.3940763182449214E-2</c:v>
                </c:pt>
                <c:pt idx="240">
                  <c:v>3.5474592846231424E-2</c:v>
                </c:pt>
                <c:pt idx="241">
                  <c:v>3.7062910247806502E-2</c:v>
                </c:pt>
                <c:pt idx="242">
                  <c:v>3.8706856147455608E-2</c:v>
                </c:pt>
                <c:pt idx="243">
                  <c:v>4.0407553922860343E-2</c:v>
                </c:pt>
                <c:pt idx="244">
                  <c:v>4.2166106961770311E-2</c:v>
                </c:pt>
                <c:pt idx="245">
                  <c:v>4.3983595980427233E-2</c:v>
                </c:pt>
                <c:pt idx="246">
                  <c:v>4.5861076271054887E-2</c:v>
                </c:pt>
                <c:pt idx="247">
                  <c:v>4.7799574882077075E-2</c:v>
                </c:pt>
                <c:pt idx="248">
                  <c:v>4.9800087735070775E-2</c:v>
                </c:pt>
                <c:pt idx="249">
                  <c:v>5.1863576682820607E-2</c:v>
                </c:pt>
                <c:pt idx="250">
                  <c:v>5.3990966513188063E-2</c:v>
                </c:pt>
                <c:pt idx="251">
                  <c:v>5.618314190386809E-2</c:v>
                </c:pt>
                <c:pt idx="252">
                  <c:v>5.8440944333451469E-2</c:v>
                </c:pt>
                <c:pt idx="253">
                  <c:v>6.0765168954564831E-2</c:v>
                </c:pt>
                <c:pt idx="254">
                  <c:v>6.3156561435198655E-2</c:v>
                </c:pt>
                <c:pt idx="255">
                  <c:v>6.5615814774676665E-2</c:v>
                </c:pt>
                <c:pt idx="256">
                  <c:v>6.8143566101044578E-2</c:v>
                </c:pt>
                <c:pt idx="257">
                  <c:v>7.0740393456983339E-2</c:v>
                </c:pt>
                <c:pt idx="258">
                  <c:v>7.3406812581656919E-2</c:v>
                </c:pt>
                <c:pt idx="259">
                  <c:v>7.6143273696207284E-2</c:v>
                </c:pt>
                <c:pt idx="260">
                  <c:v>7.8950158300894177E-2</c:v>
                </c:pt>
                <c:pt idx="261">
                  <c:v>8.1827775992142762E-2</c:v>
                </c:pt>
                <c:pt idx="262">
                  <c:v>8.4776361308022255E-2</c:v>
                </c:pt>
                <c:pt idx="263">
                  <c:v>8.7796070610905594E-2</c:v>
                </c:pt>
                <c:pt idx="264">
                  <c:v>9.0886979016282898E-2</c:v>
                </c:pt>
                <c:pt idx="265">
                  <c:v>9.4049077376886905E-2</c:v>
                </c:pt>
                <c:pt idx="266">
                  <c:v>9.7282269331467539E-2</c:v>
                </c:pt>
                <c:pt idx="267">
                  <c:v>0.10058636842769055</c:v>
                </c:pt>
                <c:pt idx="268">
                  <c:v>0.10396109532876426</c:v>
                </c:pt>
                <c:pt idx="269">
                  <c:v>0.1074060751134838</c:v>
                </c:pt>
                <c:pt idx="270">
                  <c:v>0.11092083467945563</c:v>
                </c:pt>
                <c:pt idx="271">
                  <c:v>0.11450480025929236</c:v>
                </c:pt>
                <c:pt idx="272">
                  <c:v>0.11815729505958236</c:v>
                </c:pt>
                <c:pt idx="273">
                  <c:v>0.12187753703240178</c:v>
                </c:pt>
                <c:pt idx="274">
                  <c:v>0.12566463678908824</c:v>
                </c:pt>
                <c:pt idx="275">
                  <c:v>0.12951759566589174</c:v>
                </c:pt>
                <c:pt idx="276">
                  <c:v>0.13343530395100242</c:v>
                </c:pt>
                <c:pt idx="277">
                  <c:v>0.13741653928228179</c:v>
                </c:pt>
                <c:pt idx="278">
                  <c:v>0.14145996522483889</c:v>
                </c:pt>
                <c:pt idx="279">
                  <c:v>0.14556413003734761</c:v>
                </c:pt>
                <c:pt idx="280">
                  <c:v>0.14972746563574499</c:v>
                </c:pt>
                <c:pt idx="281">
                  <c:v>0.15394828676263372</c:v>
                </c:pt>
                <c:pt idx="282">
                  <c:v>0.15822479037038298</c:v>
                </c:pt>
                <c:pt idx="283">
                  <c:v>0.16255505522553418</c:v>
                </c:pt>
                <c:pt idx="284">
                  <c:v>0.16693704174171375</c:v>
                </c:pt>
                <c:pt idx="285">
                  <c:v>0.17136859204780741</c:v>
                </c:pt>
                <c:pt idx="286">
                  <c:v>0.17584743029766231</c:v>
                </c:pt>
                <c:pt idx="287">
                  <c:v>0.18037116322708038</c:v>
                </c:pt>
                <c:pt idx="288">
                  <c:v>0.18493728096330525</c:v>
                </c:pt>
                <c:pt idx="289">
                  <c:v>0.1895431580916403</c:v>
                </c:pt>
                <c:pt idx="290">
                  <c:v>0.19418605498321292</c:v>
                </c:pt>
                <c:pt idx="291">
                  <c:v>0.19886311938727594</c:v>
                </c:pt>
                <c:pt idx="292">
                  <c:v>0.20357138829075938</c:v>
                </c:pt>
                <c:pt idx="293">
                  <c:v>0.20830779004710845</c:v>
                </c:pt>
                <c:pt idx="294">
                  <c:v>0.21306914677571784</c:v>
                </c:pt>
                <c:pt idx="295">
                  <c:v>0.21785217703255064</c:v>
                </c:pt>
                <c:pt idx="296">
                  <c:v>0.22265349875176113</c:v>
                </c:pt>
                <c:pt idx="297">
                  <c:v>0.227469632457386</c:v>
                </c:pt>
                <c:pt idx="298">
                  <c:v>0.2322970047433662</c:v>
                </c:pt>
                <c:pt idx="299">
                  <c:v>0.2371319520193797</c:v>
                </c:pt>
                <c:pt idx="300">
                  <c:v>0.24197072451914337</c:v>
                </c:pt>
                <c:pt idx="301">
                  <c:v>0.24680949056704282</c:v>
                </c:pt>
                <c:pt idx="302">
                  <c:v>0.25164434109811712</c:v>
                </c:pt>
                <c:pt idx="303">
                  <c:v>0.2564712944256205</c:v>
                </c:pt>
                <c:pt idx="304">
                  <c:v>0.26128630124955315</c:v>
                </c:pt>
                <c:pt idx="305">
                  <c:v>0.26608524989875498</c:v>
                </c:pt>
                <c:pt idx="306">
                  <c:v>0.27086397179833804</c:v>
                </c:pt>
                <c:pt idx="307">
                  <c:v>0.27561824715345684</c:v>
                </c:pt>
                <c:pt idx="308">
                  <c:v>0.28034381083962062</c:v>
                </c:pt>
                <c:pt idx="309">
                  <c:v>0.28503635848900716</c:v>
                </c:pt>
                <c:pt idx="310">
                  <c:v>0.28969155276148278</c:v>
                </c:pt>
                <c:pt idx="311">
                  <c:v>0.29430502978832507</c:v>
                </c:pt>
                <c:pt idx="312">
                  <c:v>0.29887240577595287</c:v>
                </c:pt>
                <c:pt idx="313">
                  <c:v>0.30338928375630009</c:v>
                </c:pt>
                <c:pt idx="314">
                  <c:v>0.30785126046985301</c:v>
                </c:pt>
                <c:pt idx="315">
                  <c:v>0.31225393336676122</c:v>
                </c:pt>
                <c:pt idx="316">
                  <c:v>0.31659290771089288</c:v>
                </c:pt>
                <c:pt idx="317">
                  <c:v>0.32086380377117246</c:v>
                </c:pt>
                <c:pt idx="318">
                  <c:v>0.32506226408408218</c:v>
                </c:pt>
                <c:pt idx="319">
                  <c:v>0.32918396077076478</c:v>
                </c:pt>
                <c:pt idx="320">
                  <c:v>0.33322460289179973</c:v>
                </c:pt>
                <c:pt idx="321">
                  <c:v>0.33717994382238053</c:v>
                </c:pt>
                <c:pt idx="322">
                  <c:v>0.34104578863035268</c:v>
                </c:pt>
                <c:pt idx="323">
                  <c:v>0.34481800143933333</c:v>
                </c:pt>
                <c:pt idx="324">
                  <c:v>0.34849251275897458</c:v>
                </c:pt>
                <c:pt idx="325">
                  <c:v>0.35206532676429952</c:v>
                </c:pt>
                <c:pt idx="326">
                  <c:v>0.35553252850599715</c:v>
                </c:pt>
                <c:pt idx="327">
                  <c:v>0.35889029103354464</c:v>
                </c:pt>
                <c:pt idx="328">
                  <c:v>0.36213488241309233</c:v>
                </c:pt>
                <c:pt idx="329">
                  <c:v>0.36526267262215389</c:v>
                </c:pt>
                <c:pt idx="330">
                  <c:v>0.36827014030332339</c:v>
                </c:pt>
                <c:pt idx="331">
                  <c:v>0.37115387935946603</c:v>
                </c:pt>
                <c:pt idx="332">
                  <c:v>0.37391060537312848</c:v>
                </c:pt>
                <c:pt idx="333">
                  <c:v>0.37653716183325397</c:v>
                </c:pt>
                <c:pt idx="334">
                  <c:v>0.37903052615270166</c:v>
                </c:pt>
                <c:pt idx="335">
                  <c:v>0.38138781546052414</c:v>
                </c:pt>
                <c:pt idx="336">
                  <c:v>0.38360629215347852</c:v>
                </c:pt>
                <c:pt idx="337">
                  <c:v>0.38568336919181612</c:v>
                </c:pt>
                <c:pt idx="338">
                  <c:v>0.38761661512501411</c:v>
                </c:pt>
                <c:pt idx="339">
                  <c:v>0.38940375883379047</c:v>
                </c:pt>
                <c:pt idx="340">
                  <c:v>0.39104269397545588</c:v>
                </c:pt>
                <c:pt idx="341">
                  <c:v>0.39253148312042896</c:v>
                </c:pt>
                <c:pt idx="342">
                  <c:v>0.39386836156854083</c:v>
                </c:pt>
                <c:pt idx="343">
                  <c:v>0.39505174083461131</c:v>
                </c:pt>
                <c:pt idx="344">
                  <c:v>0.3960802117936561</c:v>
                </c:pt>
                <c:pt idx="345">
                  <c:v>0.39695254747701181</c:v>
                </c:pt>
                <c:pt idx="346">
                  <c:v>0.39766770551160885</c:v>
                </c:pt>
                <c:pt idx="347">
                  <c:v>0.39822483019560695</c:v>
                </c:pt>
                <c:pt idx="348">
                  <c:v>0.39862325420460504</c:v>
                </c:pt>
                <c:pt idx="349">
                  <c:v>0.39886249992366613</c:v>
                </c:pt>
                <c:pt idx="350">
                  <c:v>0.3989422804014327</c:v>
                </c:pt>
                <c:pt idx="351">
                  <c:v>0.39886249992366613</c:v>
                </c:pt>
                <c:pt idx="352">
                  <c:v>0.39862325420460504</c:v>
                </c:pt>
                <c:pt idx="353">
                  <c:v>0.39822483019560689</c:v>
                </c:pt>
                <c:pt idx="354">
                  <c:v>0.39766770551160885</c:v>
                </c:pt>
                <c:pt idx="355">
                  <c:v>0.39695254747701175</c:v>
                </c:pt>
                <c:pt idx="356">
                  <c:v>0.3960802117936561</c:v>
                </c:pt>
                <c:pt idx="357">
                  <c:v>0.3950517408346112</c:v>
                </c:pt>
                <c:pt idx="358">
                  <c:v>0.39386836156854083</c:v>
                </c:pt>
                <c:pt idx="359">
                  <c:v>0.39253148312042896</c:v>
                </c:pt>
                <c:pt idx="360">
                  <c:v>0.39104269397545588</c:v>
                </c:pt>
                <c:pt idx="361">
                  <c:v>0.38940375883379047</c:v>
                </c:pt>
                <c:pt idx="362">
                  <c:v>0.38761661512501411</c:v>
                </c:pt>
                <c:pt idx="363">
                  <c:v>0.38568336919181612</c:v>
                </c:pt>
                <c:pt idx="364">
                  <c:v>0.38360629215347852</c:v>
                </c:pt>
                <c:pt idx="365">
                  <c:v>0.38138781546052414</c:v>
                </c:pt>
                <c:pt idx="366">
                  <c:v>0.37903052615270166</c:v>
                </c:pt>
                <c:pt idx="367">
                  <c:v>0.37653716183325397</c:v>
                </c:pt>
                <c:pt idx="368">
                  <c:v>0.37391060537312837</c:v>
                </c:pt>
                <c:pt idx="369">
                  <c:v>0.37115387935946603</c:v>
                </c:pt>
                <c:pt idx="370">
                  <c:v>0.36827014030332328</c:v>
                </c:pt>
                <c:pt idx="371">
                  <c:v>0.36526267262215389</c:v>
                </c:pt>
                <c:pt idx="372">
                  <c:v>0.36213488241309216</c:v>
                </c:pt>
                <c:pt idx="373">
                  <c:v>0.35889029103354464</c:v>
                </c:pt>
                <c:pt idx="374">
                  <c:v>0.35553252850599704</c:v>
                </c:pt>
                <c:pt idx="375">
                  <c:v>0.35206532676429952</c:v>
                </c:pt>
                <c:pt idx="376">
                  <c:v>0.34849251275897447</c:v>
                </c:pt>
                <c:pt idx="377">
                  <c:v>0.34481800143933333</c:v>
                </c:pt>
                <c:pt idx="378">
                  <c:v>0.34104578863035245</c:v>
                </c:pt>
                <c:pt idx="379">
                  <c:v>0.33717994382238053</c:v>
                </c:pt>
                <c:pt idx="380">
                  <c:v>0.33322460289179956</c:v>
                </c:pt>
                <c:pt idx="381">
                  <c:v>0.32918396077076478</c:v>
                </c:pt>
                <c:pt idx="382">
                  <c:v>0.32506226408408201</c:v>
                </c:pt>
                <c:pt idx="383">
                  <c:v>0.32086380377117246</c:v>
                </c:pt>
                <c:pt idx="384">
                  <c:v>0.31659290771089288</c:v>
                </c:pt>
                <c:pt idx="385">
                  <c:v>0.31225393336676122</c:v>
                </c:pt>
                <c:pt idx="386">
                  <c:v>0.30785126046985301</c:v>
                </c:pt>
                <c:pt idx="387">
                  <c:v>0.30338928375630009</c:v>
                </c:pt>
                <c:pt idx="388">
                  <c:v>0.29887240577595287</c:v>
                </c:pt>
                <c:pt idx="389">
                  <c:v>0.29430502978832507</c:v>
                </c:pt>
                <c:pt idx="390">
                  <c:v>0.28969155276148278</c:v>
                </c:pt>
                <c:pt idx="391">
                  <c:v>0.28503635848900716</c:v>
                </c:pt>
                <c:pt idx="392">
                  <c:v>0.28034381083962062</c:v>
                </c:pt>
                <c:pt idx="393">
                  <c:v>0.27561824715345662</c:v>
                </c:pt>
                <c:pt idx="394">
                  <c:v>0.27086397179833804</c:v>
                </c:pt>
                <c:pt idx="395">
                  <c:v>0.26608524989875476</c:v>
                </c:pt>
                <c:pt idx="396">
                  <c:v>0.26128630124955315</c:v>
                </c:pt>
                <c:pt idx="397">
                  <c:v>0.25647129442562028</c:v>
                </c:pt>
                <c:pt idx="398">
                  <c:v>0.25164434109811712</c:v>
                </c:pt>
                <c:pt idx="399">
                  <c:v>0.24680949056704266</c:v>
                </c:pt>
                <c:pt idx="400">
                  <c:v>0.24197072451914337</c:v>
                </c:pt>
                <c:pt idx="401">
                  <c:v>0.2371319520193797</c:v>
                </c:pt>
                <c:pt idx="402">
                  <c:v>0.23229700474336598</c:v>
                </c:pt>
                <c:pt idx="403">
                  <c:v>0.22746963245738577</c:v>
                </c:pt>
                <c:pt idx="404">
                  <c:v>0.22265349875176113</c:v>
                </c:pt>
                <c:pt idx="405">
                  <c:v>0.21785217703255064</c:v>
                </c:pt>
                <c:pt idx="406">
                  <c:v>0.21306914677571767</c:v>
                </c:pt>
                <c:pt idx="407">
                  <c:v>0.20830779004710823</c:v>
                </c:pt>
                <c:pt idx="408">
                  <c:v>0.20357138829075938</c:v>
                </c:pt>
                <c:pt idx="409">
                  <c:v>0.19886311938727594</c:v>
                </c:pt>
                <c:pt idx="410">
                  <c:v>0.19418605498321312</c:v>
                </c:pt>
                <c:pt idx="411">
                  <c:v>0.1895431580916401</c:v>
                </c:pt>
                <c:pt idx="412">
                  <c:v>0.18493728096330525</c:v>
                </c:pt>
                <c:pt idx="413">
                  <c:v>0.18037116322708038</c:v>
                </c:pt>
                <c:pt idx="414">
                  <c:v>0.17584743029766253</c:v>
                </c:pt>
                <c:pt idx="415">
                  <c:v>0.17136859204780719</c:v>
                </c:pt>
                <c:pt idx="416">
                  <c:v>0.16693704174171375</c:v>
                </c:pt>
                <c:pt idx="417">
                  <c:v>0.16255505522553418</c:v>
                </c:pt>
                <c:pt idx="418">
                  <c:v>0.15822479037038317</c:v>
                </c:pt>
                <c:pt idx="419">
                  <c:v>0.15394828676263353</c:v>
                </c:pt>
                <c:pt idx="420">
                  <c:v>0.14972746563574479</c:v>
                </c:pt>
                <c:pt idx="421">
                  <c:v>0.14556413003734761</c:v>
                </c:pt>
                <c:pt idx="422">
                  <c:v>0.14145996522483889</c:v>
                </c:pt>
                <c:pt idx="423">
                  <c:v>0.13741653928228159</c:v>
                </c:pt>
                <c:pt idx="424">
                  <c:v>0.1334353039510022</c:v>
                </c:pt>
                <c:pt idx="425">
                  <c:v>0.12951759566589174</c:v>
                </c:pt>
                <c:pt idx="426">
                  <c:v>0.12566463678908824</c:v>
                </c:pt>
                <c:pt idx="427">
                  <c:v>0.12187753703240158</c:v>
                </c:pt>
                <c:pt idx="428">
                  <c:v>0.11815729505958221</c:v>
                </c:pt>
                <c:pt idx="429">
                  <c:v>0.11450480025929236</c:v>
                </c:pt>
                <c:pt idx="430">
                  <c:v>0.11092083467945563</c:v>
                </c:pt>
                <c:pt idx="431">
                  <c:v>0.10740607511348366</c:v>
                </c:pt>
                <c:pt idx="432">
                  <c:v>0.1039610953287641</c:v>
                </c:pt>
                <c:pt idx="433">
                  <c:v>0.10058636842769055</c:v>
                </c:pt>
                <c:pt idx="434">
                  <c:v>9.7282269331467539E-2</c:v>
                </c:pt>
                <c:pt idx="435">
                  <c:v>9.4049077376886753E-2</c:v>
                </c:pt>
                <c:pt idx="436">
                  <c:v>9.088697901628276E-2</c:v>
                </c:pt>
                <c:pt idx="437">
                  <c:v>8.7796070610905594E-2</c:v>
                </c:pt>
                <c:pt idx="438">
                  <c:v>8.4776361308022255E-2</c:v>
                </c:pt>
                <c:pt idx="439">
                  <c:v>8.1827775992142901E-2</c:v>
                </c:pt>
                <c:pt idx="440">
                  <c:v>7.8950158300894066E-2</c:v>
                </c:pt>
                <c:pt idx="441">
                  <c:v>7.6143273696207284E-2</c:v>
                </c:pt>
                <c:pt idx="442">
                  <c:v>7.3406812581656919E-2</c:v>
                </c:pt>
                <c:pt idx="443">
                  <c:v>7.0740393456983464E-2</c:v>
                </c:pt>
                <c:pt idx="444">
                  <c:v>6.8143566101044467E-2</c:v>
                </c:pt>
                <c:pt idx="445">
                  <c:v>6.5615814774676554E-2</c:v>
                </c:pt>
                <c:pt idx="446">
                  <c:v>6.3156561435198655E-2</c:v>
                </c:pt>
                <c:pt idx="447">
                  <c:v>6.0765168954564831E-2</c:v>
                </c:pt>
                <c:pt idx="448">
                  <c:v>5.8440944333451372E-2</c:v>
                </c:pt>
                <c:pt idx="449">
                  <c:v>5.6183141903867993E-2</c:v>
                </c:pt>
                <c:pt idx="450">
                  <c:v>5.3990966513188063E-2</c:v>
                </c:pt>
                <c:pt idx="451">
                  <c:v>5.1863576682820607E-2</c:v>
                </c:pt>
                <c:pt idx="452">
                  <c:v>4.9800087735070685E-2</c:v>
                </c:pt>
                <c:pt idx="453">
                  <c:v>4.7799574882076964E-2</c:v>
                </c:pt>
                <c:pt idx="454">
                  <c:v>4.5861076271054887E-2</c:v>
                </c:pt>
                <c:pt idx="455">
                  <c:v>4.3983595980427233E-2</c:v>
                </c:pt>
                <c:pt idx="456">
                  <c:v>4.2166106961770235E-2</c:v>
                </c:pt>
                <c:pt idx="457">
                  <c:v>4.0407553922860252E-2</c:v>
                </c:pt>
                <c:pt idx="458">
                  <c:v>3.8706856147455608E-2</c:v>
                </c:pt>
                <c:pt idx="459">
                  <c:v>3.7062910247806502E-2</c:v>
                </c:pt>
                <c:pt idx="460">
                  <c:v>3.5474592846231362E-2</c:v>
                </c:pt>
                <c:pt idx="461">
                  <c:v>3.3940763182449152E-2</c:v>
                </c:pt>
                <c:pt idx="462">
                  <c:v>3.2460265643697445E-2</c:v>
                </c:pt>
                <c:pt idx="463">
                  <c:v>3.103193221500827E-2</c:v>
                </c:pt>
                <c:pt idx="464">
                  <c:v>2.9654584847341316E-2</c:v>
                </c:pt>
                <c:pt idx="465">
                  <c:v>2.832703774160112E-2</c:v>
                </c:pt>
                <c:pt idx="466">
                  <c:v>2.7048099546881761E-2</c:v>
                </c:pt>
                <c:pt idx="467">
                  <c:v>2.581657547158769E-2</c:v>
                </c:pt>
                <c:pt idx="468">
                  <c:v>2.4631269306382528E-2</c:v>
                </c:pt>
                <c:pt idx="469">
                  <c:v>2.3490985358201311E-2</c:v>
                </c:pt>
                <c:pt idx="470">
                  <c:v>2.2394530294842882E-2</c:v>
                </c:pt>
                <c:pt idx="471">
                  <c:v>2.1340714899922782E-2</c:v>
                </c:pt>
                <c:pt idx="472">
                  <c:v>2.0328355738225855E-2</c:v>
                </c:pt>
                <c:pt idx="473">
                  <c:v>1.935627673173692E-2</c:v>
                </c:pt>
                <c:pt idx="474">
                  <c:v>1.8423310646862031E-2</c:v>
                </c:pt>
                <c:pt idx="475">
                  <c:v>1.752830049356854E-2</c:v>
                </c:pt>
                <c:pt idx="476">
                  <c:v>1.6670100837381078E-2</c:v>
                </c:pt>
                <c:pt idx="477">
                  <c:v>1.5847579025360783E-2</c:v>
                </c:pt>
                <c:pt idx="478">
                  <c:v>1.505961632737743E-2</c:v>
                </c:pt>
                <c:pt idx="479">
                  <c:v>1.430510899414969E-2</c:v>
                </c:pt>
                <c:pt idx="480">
                  <c:v>1.3582969233685634E-2</c:v>
                </c:pt>
                <c:pt idx="481">
                  <c:v>1.2892126107895276E-2</c:v>
                </c:pt>
                <c:pt idx="482">
                  <c:v>1.2231526351277954E-2</c:v>
                </c:pt>
                <c:pt idx="483">
                  <c:v>1.1600135113702561E-2</c:v>
                </c:pt>
                <c:pt idx="484">
                  <c:v>1.0996936629405587E-2</c:v>
                </c:pt>
                <c:pt idx="485">
                  <c:v>1.0420934814422567E-2</c:v>
                </c:pt>
                <c:pt idx="486">
                  <c:v>9.8711537947511231E-3</c:v>
                </c:pt>
                <c:pt idx="487">
                  <c:v>9.3466383676122835E-3</c:v>
                </c:pt>
                <c:pt idx="488">
                  <c:v>8.8464543982372315E-3</c:v>
                </c:pt>
                <c:pt idx="489">
                  <c:v>8.3696891546530452E-3</c:v>
                </c:pt>
                <c:pt idx="490">
                  <c:v>7.915451582979946E-3</c:v>
                </c:pt>
                <c:pt idx="491">
                  <c:v>7.4828725257805526E-3</c:v>
                </c:pt>
                <c:pt idx="492">
                  <c:v>7.0711048860194487E-3</c:v>
                </c:pt>
                <c:pt idx="493">
                  <c:v>6.6793237392026271E-3</c:v>
                </c:pt>
                <c:pt idx="494">
                  <c:v>6.3067263962659102E-3</c:v>
                </c:pt>
                <c:pt idx="495">
                  <c:v>5.9525324197758486E-3</c:v>
                </c:pt>
                <c:pt idx="496">
                  <c:v>5.615983595990969E-3</c:v>
                </c:pt>
                <c:pt idx="497">
                  <c:v>5.2963438653110245E-3</c:v>
                </c:pt>
                <c:pt idx="498">
                  <c:v>4.9928992136123625E-3</c:v>
                </c:pt>
                <c:pt idx="499">
                  <c:v>4.7049575269339713E-3</c:v>
                </c:pt>
                <c:pt idx="500">
                  <c:v>4.4318484119380075E-3</c:v>
                </c:pt>
                <c:pt idx="501">
                  <c:v>4.1729229845239657E-3</c:v>
                </c:pt>
                <c:pt idx="502">
                  <c:v>3.9275536289247685E-3</c:v>
                </c:pt>
                <c:pt idx="503">
                  <c:v>3.6951337295590284E-3</c:v>
                </c:pt>
                <c:pt idx="504">
                  <c:v>3.4750773778549375E-3</c:v>
                </c:pt>
                <c:pt idx="505">
                  <c:v>3.2668190561999247E-3</c:v>
                </c:pt>
                <c:pt idx="506">
                  <c:v>3.0698133011047325E-3</c:v>
                </c:pt>
                <c:pt idx="507">
                  <c:v>2.883534347603434E-3</c:v>
                </c:pt>
                <c:pt idx="508">
                  <c:v>2.7074757568406999E-3</c:v>
                </c:pt>
                <c:pt idx="509">
                  <c:v>2.5411500287265262E-3</c:v>
                </c:pt>
                <c:pt idx="510">
                  <c:v>2.3840882014648343E-3</c:v>
                </c:pt>
                <c:pt idx="511">
                  <c:v>2.2358394396885346E-3</c:v>
                </c:pt>
                <c:pt idx="512">
                  <c:v>2.0959706128579419E-3</c:v>
                </c:pt>
                <c:pt idx="513">
                  <c:v>1.9640658655043761E-3</c:v>
                </c:pt>
                <c:pt idx="514">
                  <c:v>1.8397261808242825E-3</c:v>
                </c:pt>
                <c:pt idx="515">
                  <c:v>1.7225689390536767E-3</c:v>
                </c:pt>
                <c:pt idx="516">
                  <c:v>1.6122274719771231E-3</c:v>
                </c:pt>
                <c:pt idx="517">
                  <c:v>1.5083506148503073E-3</c:v>
                </c:pt>
                <c:pt idx="518">
                  <c:v>1.4106022569413861E-3</c:v>
                </c:pt>
                <c:pt idx="519">
                  <c:v>1.3186608918227373E-3</c:v>
                </c:pt>
                <c:pt idx="520">
                  <c:v>1.2322191684730175E-3</c:v>
                </c:pt>
                <c:pt idx="521">
                  <c:v>1.1509834441784845E-3</c:v>
                </c:pt>
                <c:pt idx="522">
                  <c:v>1.0746733401537367E-3</c:v>
                </c:pt>
                <c:pt idx="523">
                  <c:v>1.0030213007342348E-3</c:v>
                </c:pt>
                <c:pt idx="524">
                  <c:v>9.3577215692747804E-4</c:v>
                </c:pt>
                <c:pt idx="525">
                  <c:v>8.7268269504576015E-4</c:v>
                </c:pt>
                <c:pt idx="526">
                  <c:v>8.1352123108180917E-4</c:v>
                </c:pt>
                <c:pt idx="527">
                  <c:v>7.5806719142870824E-4</c:v>
                </c:pt>
                <c:pt idx="528">
                  <c:v>7.0611070048803501E-4</c:v>
                </c:pt>
                <c:pt idx="529">
                  <c:v>6.5745217565467645E-4</c:v>
                </c:pt>
                <c:pt idx="530">
                  <c:v>6.1190193011377298E-4</c:v>
                </c:pt>
                <c:pt idx="531">
                  <c:v>5.6927978383425066E-4</c:v>
                </c:pt>
                <c:pt idx="532">
                  <c:v>5.2941468309493378E-4</c:v>
                </c:pt>
                <c:pt idx="533">
                  <c:v>4.9214432883289312E-4</c:v>
                </c:pt>
                <c:pt idx="534">
                  <c:v>4.5731481405985762E-4</c:v>
                </c:pt>
                <c:pt idx="535">
                  <c:v>4.2478027055074997E-4</c:v>
                </c:pt>
                <c:pt idx="536">
                  <c:v>3.9440252496915552E-4</c:v>
                </c:pt>
                <c:pt idx="537">
                  <c:v>3.6605076455733496E-4</c:v>
                </c:pt>
                <c:pt idx="538">
                  <c:v>3.3960121248365478E-4</c:v>
                </c:pt>
                <c:pt idx="539">
                  <c:v>3.1493681290752236E-4</c:v>
                </c:pt>
                <c:pt idx="540">
                  <c:v>2.9194692579145951E-4</c:v>
                </c:pt>
                <c:pt idx="541">
                  <c:v>2.7052703146152073E-4</c:v>
                </c:pt>
                <c:pt idx="542">
                  <c:v>2.5057844489086075E-4</c:v>
                </c:pt>
                <c:pt idx="543">
                  <c:v>2.3200803965694276E-4</c:v>
                </c:pt>
                <c:pt idx="544">
                  <c:v>2.1472798150036626E-4</c:v>
                </c:pt>
                <c:pt idx="545">
                  <c:v>1.9865547139277237E-4</c:v>
                </c:pt>
                <c:pt idx="546">
                  <c:v>1.8371249800245711E-4</c:v>
                </c:pt>
                <c:pt idx="547">
                  <c:v>1.6982559942934388E-4</c:v>
                </c:pt>
                <c:pt idx="548">
                  <c:v>1.5692563406553169E-4</c:v>
                </c:pt>
                <c:pt idx="549">
                  <c:v>1.4494756042389079E-4</c:v>
                </c:pt>
                <c:pt idx="550">
                  <c:v>1.3383022576488537E-4</c:v>
                </c:pt>
                <c:pt idx="551">
                  <c:v>1.2351616334102368E-4</c:v>
                </c:pt>
                <c:pt idx="552">
                  <c:v>1.1395139806886421E-4</c:v>
                </c:pt>
                <c:pt idx="553">
                  <c:v>1.0508526043040011E-4</c:v>
                </c:pt>
                <c:pt idx="554">
                  <c:v>9.687020839871926E-5</c:v>
                </c:pt>
                <c:pt idx="555">
                  <c:v>8.9261657177132928E-5</c:v>
                </c:pt>
                <c:pt idx="556">
                  <c:v>8.2217816536285556E-5</c:v>
                </c:pt>
                <c:pt idx="557">
                  <c:v>7.5699535530160942E-5</c:v>
                </c:pt>
                <c:pt idx="558">
                  <c:v>6.9670154369214326E-5</c:v>
                </c:pt>
                <c:pt idx="559">
                  <c:v>6.4095363227106096E-5</c:v>
                </c:pt>
                <c:pt idx="560">
                  <c:v>5.8943067756539645E-5</c:v>
                </c:pt>
                <c:pt idx="561">
                  <c:v>5.4183261089539955E-5</c:v>
                </c:pt>
                <c:pt idx="562">
                  <c:v>4.978790209801209E-5</c:v>
                </c:pt>
                <c:pt idx="563">
                  <c:v>4.5730799691601314E-5</c:v>
                </c:pt>
                <c:pt idx="564">
                  <c:v>4.1987502931617464E-5</c:v>
                </c:pt>
                <c:pt idx="565">
                  <c:v>3.8535196742086994E-5</c:v>
                </c:pt>
                <c:pt idx="566">
                  <c:v>3.5352603001773097E-5</c:v>
                </c:pt>
                <c:pt idx="567">
                  <c:v>3.2419886804213778E-5</c:v>
                </c:pt>
                <c:pt idx="568">
                  <c:v>2.9718567676442307E-5</c:v>
                </c:pt>
                <c:pt idx="569">
                  <c:v>2.723143555099251E-5</c:v>
                </c:pt>
                <c:pt idx="570">
                  <c:v>2.4942471290053535E-5</c:v>
                </c:pt>
                <c:pt idx="571">
                  <c:v>2.283677156514692E-5</c:v>
                </c:pt>
                <c:pt idx="572">
                  <c:v>2.0900477900450482E-5</c:v>
                </c:pt>
                <c:pt idx="573">
                  <c:v>1.9120709692817669E-5</c:v>
                </c:pt>
                <c:pt idx="574">
                  <c:v>1.7485501026639135E-5</c:v>
                </c:pt>
                <c:pt idx="575">
                  <c:v>1.5983741106905475E-5</c:v>
                </c:pt>
                <c:pt idx="576">
                  <c:v>1.4605118139152942E-5</c:v>
                </c:pt>
                <c:pt idx="577">
                  <c:v>1.3340066490355767E-5</c:v>
                </c:pt>
                <c:pt idx="578">
                  <c:v>1.2179716970268655E-5</c:v>
                </c:pt>
                <c:pt idx="579">
                  <c:v>1.111585007817779E-5</c:v>
                </c:pt>
                <c:pt idx="580">
                  <c:v>1.0140852065486758E-5</c:v>
                </c:pt>
                <c:pt idx="581">
                  <c:v>9.2476736700055675E-6</c:v>
                </c:pt>
                <c:pt idx="582">
                  <c:v>8.4297913832287412E-6</c:v>
                </c:pt>
                <c:pt idx="583">
                  <c:v>7.6811711172504553E-6</c:v>
                </c:pt>
                <c:pt idx="584">
                  <c:v>6.996234143270405E-6</c:v>
                </c:pt>
                <c:pt idx="585">
                  <c:v>6.3698251788670679E-6</c:v>
                </c:pt>
                <c:pt idx="586">
                  <c:v>5.7971825063572667E-6</c:v>
                </c:pt>
                <c:pt idx="587">
                  <c:v>5.2739100096013034E-6</c:v>
                </c:pt>
                <c:pt idx="588">
                  <c:v>4.7959510215525217E-6</c:v>
                </c:pt>
                <c:pt idx="589">
                  <c:v>4.3595638796716519E-6</c:v>
                </c:pt>
                <c:pt idx="590">
                  <c:v>3.9612990910320609E-6</c:v>
                </c:pt>
                <c:pt idx="591">
                  <c:v>3.5979780135212474E-6</c:v>
                </c:pt>
                <c:pt idx="592">
                  <c:v>3.2666729639932752E-6</c:v>
                </c:pt>
                <c:pt idx="593">
                  <c:v>2.9646886685452831E-6</c:v>
                </c:pt>
                <c:pt idx="594">
                  <c:v>2.6895449742715136E-6</c:v>
                </c:pt>
                <c:pt idx="595">
                  <c:v>2.4389607458933522E-6</c:v>
                </c:pt>
                <c:pt idx="596">
                  <c:v>2.2108388745684212E-6</c:v>
                </c:pt>
                <c:pt idx="597">
                  <c:v>2.0032523299485E-6</c:v>
                </c:pt>
                <c:pt idx="598">
                  <c:v>1.814431190182024E-6</c:v>
                </c:pt>
                <c:pt idx="599">
                  <c:v>1.6427505880450713E-6</c:v>
                </c:pt>
                <c:pt idx="600">
                  <c:v>1.4867195147342977E-6</c:v>
                </c:pt>
                <c:pt idx="601">
                  <c:v>1.3449704260694445E-6</c:v>
                </c:pt>
                <c:pt idx="602">
                  <c:v>1.2162495989313138E-6</c:v>
                </c:pt>
                <c:pt idx="603">
                  <c:v>1.0994081887082011E-6</c:v>
                </c:pt>
                <c:pt idx="604">
                  <c:v>9.9339394133991202E-7</c:v>
                </c:pt>
                <c:pt idx="605">
                  <c:v>8.9724351623833374E-7</c:v>
                </c:pt>
                <c:pt idx="606">
                  <c:v>8.1007537892813013E-7</c:v>
                </c:pt>
                <c:pt idx="607">
                  <c:v>7.3108322469534639E-7</c:v>
                </c:pt>
                <c:pt idx="608">
                  <c:v>6.5952989685752167E-7</c:v>
                </c:pt>
                <c:pt idx="609">
                  <c:v>5.9474176548077631E-7</c:v>
                </c:pt>
                <c:pt idx="610">
                  <c:v>5.3610353446975944E-7</c:v>
                </c:pt>
                <c:pt idx="611">
                  <c:v>4.8305344694996564E-7</c:v>
                </c:pt>
                <c:pt idx="612">
                  <c:v>4.3507886075151087E-7</c:v>
                </c:pt>
                <c:pt idx="613">
                  <c:v>3.9171216759348166E-7</c:v>
                </c:pt>
                <c:pt idx="614">
                  <c:v>3.5252703126140191E-7</c:v>
                </c:pt>
                <c:pt idx="615">
                  <c:v>3.1713492167159643E-7</c:v>
                </c:pt>
                <c:pt idx="616">
                  <c:v>2.8518192322839762E-7</c:v>
                </c:pt>
                <c:pt idx="617">
                  <c:v>2.5634579730745929E-7</c:v>
                </c:pt>
                <c:pt idx="618">
                  <c:v>2.3033328004392187E-7</c:v>
                </c:pt>
                <c:pt idx="619">
                  <c:v>2.0687759787196441E-7</c:v>
                </c:pt>
                <c:pt idx="620">
                  <c:v>1.8573618445552897E-7</c:v>
                </c:pt>
                <c:pt idx="621">
                  <c:v>1.6668858377222828E-7</c:v>
                </c:pt>
                <c:pt idx="622">
                  <c:v>1.4953452516715999E-7</c:v>
                </c:pt>
                <c:pt idx="623">
                  <c:v>1.3409215718354679E-7</c:v>
                </c:pt>
                <c:pt idx="624">
                  <c:v>1.2019642790628231E-7</c:v>
                </c:pt>
                <c:pt idx="625">
                  <c:v>1.0769760042543276E-7</c:v>
                </c:pt>
                <c:pt idx="626">
                  <c:v>9.6459892842733842E-8</c:v>
                </c:pt>
                <c:pt idx="627">
                  <c:v>8.6360233007809417E-8</c:v>
                </c:pt>
                <c:pt idx="628">
                  <c:v>7.7287118885228787E-8</c:v>
                </c:pt>
                <c:pt idx="629">
                  <c:v>6.9139576121123984E-8</c:v>
                </c:pt>
                <c:pt idx="630">
                  <c:v>6.1826205001658573E-8</c:v>
                </c:pt>
                <c:pt idx="631">
                  <c:v>5.526430957749686E-8</c:v>
                </c:pt>
                <c:pt idx="632">
                  <c:v>4.9379102271104225E-8</c:v>
                </c:pt>
                <c:pt idx="633">
                  <c:v>4.4102977789373082E-8</c:v>
                </c:pt>
                <c:pt idx="634">
                  <c:v>3.9374850634998504E-8</c:v>
                </c:pt>
                <c:pt idx="635">
                  <c:v>3.5139550948204215E-8</c:v>
                </c:pt>
                <c:pt idx="636">
                  <c:v>3.1347273817919565E-8</c:v>
                </c:pt>
                <c:pt idx="637">
                  <c:v>2.795307758015465E-8</c:v>
                </c:pt>
                <c:pt idx="638">
                  <c:v>2.4916426972950989E-8</c:v>
                </c:pt>
                <c:pt idx="639">
                  <c:v>2.2200777343578854E-8</c:v>
                </c:pt>
                <c:pt idx="640">
                  <c:v>1.9773196406244602E-8</c:v>
                </c:pt>
                <c:pt idx="641">
                  <c:v>1.7604020328985783E-8</c:v>
                </c:pt>
                <c:pt idx="642">
                  <c:v>1.5666541188132572E-8</c:v>
                </c:pt>
                <c:pt idx="643">
                  <c:v>1.3936723069047489E-8</c:v>
                </c:pt>
                <c:pt idx="644">
                  <c:v>1.239294431415004E-8</c:v>
                </c:pt>
                <c:pt idx="645">
                  <c:v>1.1015763624682308E-8</c:v>
                </c:pt>
                <c:pt idx="646">
                  <c:v>9.7877079124411778E-9</c:v>
                </c:pt>
                <c:pt idx="647">
                  <c:v>8.6930799728802363E-9</c:v>
                </c:pt>
                <c:pt idx="648">
                  <c:v>7.7177842125704742E-9</c:v>
                </c:pt>
                <c:pt idx="649">
                  <c:v>6.8491688129857586E-9</c:v>
                </c:pt>
                <c:pt idx="650">
                  <c:v>6.0758828498232861E-9</c:v>
                </c:pt>
                <c:pt idx="651">
                  <c:v>5.3877470134427599E-9</c:v>
                </c:pt>
                <c:pt idx="652">
                  <c:v>4.775636692282242E-9</c:v>
                </c:pt>
                <c:pt idx="653">
                  <c:v>4.2313762880398782E-9</c:v>
                </c:pt>
                <c:pt idx="654">
                  <c:v>3.7476437296760388E-9</c:v>
                </c:pt>
                <c:pt idx="655">
                  <c:v>3.3178842435473049E-9</c:v>
                </c:pt>
                <c:pt idx="656">
                  <c:v>2.9362325198239097E-9</c:v>
                </c:pt>
                <c:pt idx="657">
                  <c:v>2.5974424913385311E-9</c:v>
                </c:pt>
                <c:pt idx="658">
                  <c:v>2.2968240106821186E-9</c:v>
                </c:pt>
                <c:pt idx="659">
                  <c:v>2.0301857751968052E-9</c:v>
                </c:pt>
                <c:pt idx="660">
                  <c:v>1.7937839079640732E-9</c:v>
                </c:pt>
                <c:pt idx="661">
                  <c:v>1.5842756563764436E-9</c:v>
                </c:pt>
                <c:pt idx="662">
                  <c:v>1.3986777188006127E-9</c:v>
                </c:pt>
                <c:pt idx="663">
                  <c:v>1.2343287545556327E-9</c:v>
                </c:pt>
                <c:pt idx="664">
                  <c:v>1.0888556732770564E-9</c:v>
                </c:pt>
                <c:pt idx="665">
                  <c:v>9.601433370312266E-10</c:v>
                </c:pt>
                <c:pt idx="666">
                  <c:v>8.4630734257111556E-10</c:v>
                </c:pt>
                <c:pt idx="667">
                  <c:v>7.4566958215585039E-10</c:v>
                </c:pt>
                <c:pt idx="668">
                  <c:v>6.5673630963611265E-10</c:v>
                </c:pt>
                <c:pt idx="669">
                  <c:v>5.7817846426756005E-10</c:v>
                </c:pt>
                <c:pt idx="670">
                  <c:v>5.0881402816450389E-10</c:v>
                </c:pt>
                <c:pt idx="671">
                  <c:v>4.4759221464136902E-10</c:v>
                </c:pt>
                <c:pt idx="672">
                  <c:v>3.9357930409014538E-10</c:v>
                </c:pt>
                <c:pt idx="673">
                  <c:v>3.4594596167278194E-10</c:v>
                </c:pt>
                <c:pt idx="674">
                  <c:v>3.0395588712144434E-10</c:v>
                </c:pt>
                <c:pt idx="675">
                  <c:v>2.6695566147628519E-10</c:v>
                </c:pt>
                <c:pt idx="676">
                  <c:v>2.3436566877932076E-10</c:v>
                </c:pt>
                <c:pt idx="677">
                  <c:v>2.0567198270177824E-10</c:v>
                </c:pt>
                <c:pt idx="678">
                  <c:v>1.8041911892024774E-10</c:v>
                </c:pt>
                <c:pt idx="679">
                  <c:v>1.5820356387329131E-10</c:v>
                </c:pt>
                <c:pt idx="680">
                  <c:v>1.3866799941653172E-10</c:v>
                </c:pt>
                <c:pt idx="681">
                  <c:v>1.2149615093407655E-10</c:v>
                </c:pt>
                <c:pt idx="682">
                  <c:v>1.0640819373433598E-10</c:v>
                </c:pt>
                <c:pt idx="683">
                  <c:v>9.3156659128758503E-11</c:v>
                </c:pt>
                <c:pt idx="684">
                  <c:v>8.1522787527000639E-11</c:v>
                </c:pt>
                <c:pt idx="685">
                  <c:v>7.1313281239960247E-11</c:v>
                </c:pt>
                <c:pt idx="686">
                  <c:v>6.2357414516598034E-11</c:v>
                </c:pt>
                <c:pt idx="687">
                  <c:v>5.4504462700182561E-11</c:v>
                </c:pt>
                <c:pt idx="688">
                  <c:v>4.762141631915674E-11</c:v>
                </c:pt>
                <c:pt idx="689">
                  <c:v>4.1590949467660299E-11</c:v>
                </c:pt>
                <c:pt idx="690">
                  <c:v>3.6309615017917752E-11</c:v>
                </c:pt>
                <c:pt idx="691">
                  <c:v>3.1686242074709271E-11</c:v>
                </c:pt>
                <c:pt idx="692">
                  <c:v>2.7640513661679543E-11</c:v>
                </c:pt>
                <c:pt idx="693">
                  <c:v>2.4101704947982448E-11</c:v>
                </c:pt>
                <c:pt idx="694">
                  <c:v>2.1007564407069337E-11</c:v>
                </c:pt>
                <c:pt idx="695">
                  <c:v>1.8303322170155714E-11</c:v>
                </c:pt>
                <c:pt idx="696">
                  <c:v>1.5940811515883886E-11</c:v>
                </c:pt>
                <c:pt idx="697">
                  <c:v>1.3877690943802532E-11</c:v>
                </c:pt>
                <c:pt idx="698">
                  <c:v>1.2076755629578088E-11</c:v>
                </c:pt>
                <c:pt idx="699">
                  <c:v>1.0505328269853613E-11</c:v>
                </c:pt>
                <c:pt idx="700">
                  <c:v>9.1347204083645936E-12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382-48CD-A5FE-524A24CE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10272"/>
        <c:axId val="228117720"/>
      </c:scatterChart>
      <c:valAx>
        <c:axId val="228110272"/>
        <c:scaling>
          <c:orientation val="minMax"/>
          <c:max val="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i="1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7720"/>
        <c:crosses val="autoZero"/>
        <c:crossBetween val="midCat"/>
      </c:valAx>
      <c:valAx>
        <c:axId val="228117720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</a:t>
                </a:r>
                <a:r>
                  <a:rPr lang="en-US" sz="1100" baseline="-25000"/>
                  <a:t>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90157480314956"/>
          <c:y val="0.24353072864161876"/>
          <c:w val="0.31754286964129486"/>
          <c:h val="0.166917554423344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Integral of  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1.5'!$E$3:$E$703</c:f>
              <c:numCache>
                <c:formatCode>General</c:formatCode>
                <c:ptCount val="701"/>
                <c:pt idx="0">
                  <c:v>1.0960649033464696E-3</c:v>
                </c:pt>
                <c:pt idx="1">
                  <c:v>1.1078788508321208E-3</c:v>
                </c:pt>
                <c:pt idx="2">
                  <c:v>1.1198502515013893E-3</c:v>
                </c:pt>
                <c:pt idx="3">
                  <c:v>1.1319815950762452E-3</c:v>
                </c:pt>
                <c:pt idx="4">
                  <c:v>1.1442754166573982E-3</c:v>
                </c:pt>
                <c:pt idx="5">
                  <c:v>1.156734297657328E-3</c:v>
                </c:pt>
                <c:pt idx="6">
                  <c:v>1.1693608667545858E-3</c:v>
                </c:pt>
                <c:pt idx="7">
                  <c:v>1.182157800869908E-3</c:v>
                </c:pt>
                <c:pt idx="8">
                  <c:v>1.195127826164694E-3</c:v>
                </c:pt>
                <c:pt idx="9">
                  <c:v>1.2082737190623654E-3</c:v>
                </c:pt>
                <c:pt idx="10">
                  <c:v>1.2215983072932507E-3</c:v>
                </c:pt>
                <c:pt idx="11">
                  <c:v>1.235104470963509E-3</c:v>
                </c:pt>
                <c:pt idx="12">
                  <c:v>1.2487951436487715E-3</c:v>
                </c:pt>
                <c:pt idx="13">
                  <c:v>1.2626733135130625E-3</c:v>
                </c:pt>
                <c:pt idx="14">
                  <c:v>1.2767420244536862E-3</c:v>
                </c:pt>
                <c:pt idx="15">
                  <c:v>1.2910043772726939E-3</c:v>
                </c:pt>
                <c:pt idx="16">
                  <c:v>1.3054635308756603E-3</c:v>
                </c:pt>
                <c:pt idx="17">
                  <c:v>1.3201227034984066E-3</c:v>
                </c:pt>
                <c:pt idx="18">
                  <c:v>1.3349851739624151E-3</c:v>
                </c:pt>
                <c:pt idx="19">
                  <c:v>1.3500542829596679E-3</c:v>
                </c:pt>
                <c:pt idx="20">
                  <c:v>1.3653334343676519E-3</c:v>
                </c:pt>
                <c:pt idx="21">
                  <c:v>1.3808260965952942E-3</c:v>
                </c:pt>
                <c:pt idx="22">
                  <c:v>1.3965358039606654E-3</c:v>
                </c:pt>
                <c:pt idx="23">
                  <c:v>1.4124661581011951E-3</c:v>
                </c:pt>
                <c:pt idx="24">
                  <c:v>1.428620829417322E-3</c:v>
                </c:pt>
                <c:pt idx="25">
                  <c:v>1.4450035585503672E-3</c:v>
                </c:pt>
                <c:pt idx="26">
                  <c:v>1.4616181578955697E-3</c:v>
                </c:pt>
                <c:pt idx="27">
                  <c:v>1.4784685131511673E-3</c:v>
                </c:pt>
                <c:pt idx="28">
                  <c:v>1.4955585849044629E-3</c:v>
                </c:pt>
                <c:pt idx="29">
                  <c:v>1.5128924102558513E-3</c:v>
                </c:pt>
                <c:pt idx="30">
                  <c:v>1.5304741044817895E-3</c:v>
                </c:pt>
                <c:pt idx="31">
                  <c:v>1.5483078627377155E-3</c:v>
                </c:pt>
                <c:pt idx="32">
                  <c:v>1.5663979618019787E-3</c:v>
                </c:pt>
                <c:pt idx="33">
                  <c:v>1.5847487618618596E-3</c:v>
                </c:pt>
                <c:pt idx="34">
                  <c:v>1.6033647083427576E-3</c:v>
                </c:pt>
                <c:pt idx="35">
                  <c:v>1.6222503337817253E-3</c:v>
                </c:pt>
                <c:pt idx="36">
                  <c:v>1.6414102597464737E-3</c:v>
                </c:pt>
                <c:pt idx="37">
                  <c:v>1.66084919880109E-3</c:v>
                </c:pt>
                <c:pt idx="38">
                  <c:v>1.6805719565196817E-3</c:v>
                </c:pt>
                <c:pt idx="39">
                  <c:v>1.7005834335492155E-3</c:v>
                </c:pt>
                <c:pt idx="40">
                  <c:v>1.720888627722874E-3</c:v>
                </c:pt>
                <c:pt idx="41">
                  <c:v>1.7414926362252863E-3</c:v>
                </c:pt>
                <c:pt idx="42">
                  <c:v>1.7624006578109577E-3</c:v>
                </c:pt>
                <c:pt idx="43">
                  <c:v>1.7836179950774E-3</c:v>
                </c:pt>
                <c:pt idx="44">
                  <c:v>1.8051500567943727E-3</c:v>
                </c:pt>
                <c:pt idx="45">
                  <c:v>1.8270023602907453E-3</c:v>
                </c:pt>
                <c:pt idx="46">
                  <c:v>1.8491805339005704E-3</c:v>
                </c:pt>
                <c:pt idx="47">
                  <c:v>1.8716903194699087E-3</c:v>
                </c:pt>
                <c:pt idx="48">
                  <c:v>1.8945375749260648E-3</c:v>
                </c:pt>
                <c:pt idx="49">
                  <c:v>1.9177282769109484E-3</c:v>
                </c:pt>
                <c:pt idx="50">
                  <c:v>1.941268523480256E-3</c:v>
                </c:pt>
                <c:pt idx="51">
                  <c:v>1.9651645368702771E-3</c:v>
                </c:pt>
                <c:pt idx="52">
                  <c:v>1.9894226663341756E-3</c:v>
                </c:pt>
                <c:pt idx="53">
                  <c:v>2.0140493910495954E-3</c:v>
                </c:pt>
                <c:pt idx="54">
                  <c:v>2.0390513230996057E-3</c:v>
                </c:pt>
                <c:pt idx="55">
                  <c:v>2.0644352105289115E-3</c:v>
                </c:pt>
                <c:pt idx="56">
                  <c:v>2.0902079404774639E-3</c:v>
                </c:pt>
                <c:pt idx="57">
                  <c:v>2.116376542393513E-3</c:v>
                </c:pt>
                <c:pt idx="58">
                  <c:v>2.1429481913283715E-3</c:v>
                </c:pt>
                <c:pt idx="59">
                  <c:v>2.1699302113150814E-3</c:v>
                </c:pt>
                <c:pt idx="60">
                  <c:v>2.1973300788333074E-3</c:v>
                </c:pt>
                <c:pt idx="61">
                  <c:v>2.2251554263628438E-3</c:v>
                </c:pt>
                <c:pt idx="62">
                  <c:v>2.2534140460282047E-3</c:v>
                </c:pt>
                <c:pt idx="63">
                  <c:v>2.2821138933367779E-3</c:v>
                </c:pt>
                <c:pt idx="64">
                  <c:v>2.3112630910132018E-3</c:v>
                </c:pt>
                <c:pt idx="65">
                  <c:v>2.3408699329325665E-3</c:v>
                </c:pt>
                <c:pt idx="66">
                  <c:v>2.3709428881552833E-3</c:v>
                </c:pt>
                <c:pt idx="67">
                  <c:v>2.4014906050663625E-3</c:v>
                </c:pt>
                <c:pt idx="68">
                  <c:v>2.4325219156221076E-3</c:v>
                </c:pt>
                <c:pt idx="69">
                  <c:v>2.4640458397071673E-3</c:v>
                </c:pt>
                <c:pt idx="70">
                  <c:v>2.4960715896051003E-3</c:v>
                </c:pt>
                <c:pt idx="71">
                  <c:v>2.5286085745855696E-3</c:v>
                </c:pt>
                <c:pt idx="72">
                  <c:v>2.5616664056115372E-3</c:v>
                </c:pt>
                <c:pt idx="73">
                  <c:v>2.5952549001697607E-3</c:v>
                </c:pt>
                <c:pt idx="74">
                  <c:v>2.6293840872281407E-3</c:v>
                </c:pt>
                <c:pt idx="75">
                  <c:v>2.6640642123234551E-3</c:v>
                </c:pt>
                <c:pt idx="76">
                  <c:v>2.6993057427832259E-3</c:v>
                </c:pt>
                <c:pt idx="77">
                  <c:v>2.7351193730854625E-3</c:v>
                </c:pt>
                <c:pt idx="78">
                  <c:v>2.7715160303602624E-3</c:v>
                </c:pt>
                <c:pt idx="79">
                  <c:v>2.8085068800372862E-3</c:v>
                </c:pt>
                <c:pt idx="80">
                  <c:v>2.8461033316432441E-3</c:v>
                </c:pt>
                <c:pt idx="81">
                  <c:v>2.8843170447537141E-3</c:v>
                </c:pt>
                <c:pt idx="82">
                  <c:v>2.9231599351036848E-3</c:v>
                </c:pt>
                <c:pt idx="83">
                  <c:v>2.9626441808613575E-3</c:v>
                </c:pt>
                <c:pt idx="84">
                  <c:v>3.002782229069972E-3</c:v>
                </c:pt>
                <c:pt idx="85">
                  <c:v>3.0435868022623395E-3</c:v>
                </c:pt>
                <c:pt idx="86">
                  <c:v>3.0850709052532145E-3</c:v>
                </c:pt>
                <c:pt idx="87">
                  <c:v>3.1272478321144994E-3</c:v>
                </c:pt>
                <c:pt idx="88">
                  <c:v>3.1701311733386374E-3</c:v>
                </c:pt>
                <c:pt idx="89">
                  <c:v>3.213734823195623E-3</c:v>
                </c:pt>
                <c:pt idx="90">
                  <c:v>3.2580729872891834E-3</c:v>
                </c:pt>
                <c:pt idx="91">
                  <c:v>3.3031601903180095E-3</c:v>
                </c:pt>
                <c:pt idx="92">
                  <c:v>3.3490112840478181E-3</c:v>
                </c:pt>
                <c:pt idx="93">
                  <c:v>3.3956414555005978E-3</c:v>
                </c:pt>
                <c:pt idx="94">
                  <c:v>3.4430662353671397E-3</c:v>
                </c:pt>
                <c:pt idx="95">
                  <c:v>3.4913015066495227E-3</c:v>
                </c:pt>
                <c:pt idx="96">
                  <c:v>3.540363513540173E-3</c:v>
                </c:pt>
                <c:pt idx="97">
                  <c:v>3.5902688705444323E-3</c:v>
                </c:pt>
                <c:pt idx="98">
                  <c:v>3.6410345718537952E-3</c:v>
                </c:pt>
                <c:pt idx="99">
                  <c:v>3.6926780009771004E-3</c:v>
                </c:pt>
                <c:pt idx="100">
                  <c:v>3.7452169406372621E-3</c:v>
                </c:pt>
                <c:pt idx="101">
                  <c:v>3.7986695829413963E-3</c:v>
                </c:pt>
                <c:pt idx="102">
                  <c:v>3.8530545398322443E-3</c:v>
                </c:pt>
                <c:pt idx="103">
                  <c:v>3.9083908538293383E-3</c:v>
                </c:pt>
                <c:pt idx="104">
                  <c:v>3.9646980090682817E-3</c:v>
                </c:pt>
                <c:pt idx="105">
                  <c:v>4.0219959426470806E-3</c:v>
                </c:pt>
                <c:pt idx="106">
                  <c:v>4.0803050562884993E-3</c:v>
                </c:pt>
                <c:pt idx="107">
                  <c:v>4.139646228327778E-3</c:v>
                </c:pt>
                <c:pt idx="108">
                  <c:v>4.2000408260354167E-3</c:v>
                </c:pt>
                <c:pt idx="109">
                  <c:v>4.2615107182848531E-3</c:v>
                </c:pt>
                <c:pt idx="110">
                  <c:v>4.3240782885753315E-3</c:v>
                </c:pt>
                <c:pt idx="111">
                  <c:v>4.3877664484204193E-3</c:v>
                </c:pt>
                <c:pt idx="112">
                  <c:v>4.4525986511131325E-3</c:v>
                </c:pt>
                <c:pt idx="113">
                  <c:v>4.5185989058787327E-3</c:v>
                </c:pt>
                <c:pt idx="114">
                  <c:v>4.5857917924268608E-3</c:v>
                </c:pt>
                <c:pt idx="115">
                  <c:v>4.6542024759147491E-3</c:v>
                </c:pt>
                <c:pt idx="116">
                  <c:v>4.7238567223338562E-3</c:v>
                </c:pt>
                <c:pt idx="117">
                  <c:v>4.7947809143325526E-3</c:v>
                </c:pt>
                <c:pt idx="118">
                  <c:v>4.8670020674877155E-3</c:v>
                </c:pt>
                <c:pt idx="119">
                  <c:v>4.9405478470388167E-3</c:v>
                </c:pt>
                <c:pt idx="120">
                  <c:v>5.0154465850981243E-3</c:v>
                </c:pt>
                <c:pt idx="121">
                  <c:v>5.0917272983514207E-3</c:v>
                </c:pt>
                <c:pt idx="122">
                  <c:v>5.1694197062637486E-3</c:v>
                </c:pt>
                <c:pt idx="123">
                  <c:v>5.2485542498053013E-3</c:v>
                </c:pt>
                <c:pt idx="124">
                  <c:v>5.3291621107130439E-3</c:v>
                </c:pt>
                <c:pt idx="125">
                  <c:v>5.4112752313041244E-3</c:v>
                </c:pt>
                <c:pt idx="126">
                  <c:v>5.4949263348574732E-3</c:v>
                </c:pt>
                <c:pt idx="127">
                  <c:v>5.5801489465806464E-3</c:v>
                </c:pt>
                <c:pt idx="128">
                  <c:v>5.6669774151794292E-3</c:v>
                </c:pt>
                <c:pt idx="129">
                  <c:v>5.7554469350482289E-3</c:v>
                </c:pt>
                <c:pt idx="130">
                  <c:v>5.8455935690998224E-3</c:v>
                </c:pt>
                <c:pt idx="131">
                  <c:v>5.9374542722535721E-3</c:v>
                </c:pt>
                <c:pt idx="132">
                  <c:v>6.0310669156018459E-3</c:v>
                </c:pt>
                <c:pt idx="133">
                  <c:v>6.1264703112748524E-3</c:v>
                </c:pt>
                <c:pt idx="134">
                  <c:v>6.2237042380248785E-3</c:v>
                </c:pt>
                <c:pt idx="135">
                  <c:v>6.3228094675513175E-3</c:v>
                </c:pt>
                <c:pt idx="136">
                  <c:v>6.4238277915886913E-3</c:v>
                </c:pt>
                <c:pt idx="137">
                  <c:v>6.5268020497803864E-3</c:v>
                </c:pt>
                <c:pt idx="138">
                  <c:v>6.6317761583615962E-3</c:v>
                </c:pt>
                <c:pt idx="139">
                  <c:v>6.7387951396756258E-3</c:v>
                </c:pt>
                <c:pt idx="140">
                  <c:v>6.8479051525482323E-3</c:v>
                </c:pt>
                <c:pt idx="141">
                  <c:v>6.9591535235457389E-3</c:v>
                </c:pt>
                <c:pt idx="142">
                  <c:v>7.072588779143101E-3</c:v>
                </c:pt>
                <c:pt idx="143">
                  <c:v>7.1882606788289055E-3</c:v>
                </c:pt>
                <c:pt idx="144">
                  <c:v>7.3062202491752165E-3</c:v>
                </c:pt>
                <c:pt idx="145">
                  <c:v>7.4265198189007557E-3</c:v>
                </c:pt>
                <c:pt idx="146">
                  <c:v>7.5492130549568784E-3</c:v>
                </c:pt>
                <c:pt idx="147">
                  <c:v>7.6743549996665097E-3</c:v>
                </c:pt>
                <c:pt idx="148">
                  <c:v>7.802002108947141E-3</c:v>
                </c:pt>
                <c:pt idx="149">
                  <c:v>7.9322122916497106E-3</c:v>
                </c:pt>
                <c:pt idx="150">
                  <c:v>8.0650449500462677E-3</c:v>
                </c:pt>
                <c:pt idx="151">
                  <c:v>8.2005610215001058E-3</c:v>
                </c:pt>
                <c:pt idx="152">
                  <c:v>8.3388230213527845E-3</c:v>
                </c:pt>
                <c:pt idx="153">
                  <c:v>8.4798950870637914E-3</c:v>
                </c:pt>
                <c:pt idx="154">
                  <c:v>8.6238430236391453E-3</c:v>
                </c:pt>
                <c:pt idx="155">
                  <c:v>8.7707343503864617E-3</c:v>
                </c:pt>
                <c:pt idx="156">
                  <c:v>8.9206383490348252E-3</c:v>
                </c:pt>
                <c:pt idx="157">
                  <c:v>9.0736261132589018E-3</c:v>
                </c:pt>
                <c:pt idx="158">
                  <c:v>9.2297705996476076E-3</c:v>
                </c:pt>
                <c:pt idx="159">
                  <c:v>9.3891466801589128E-3</c:v>
                </c:pt>
                <c:pt idx="160">
                  <c:v>9.5518311961030403E-3</c:v>
                </c:pt>
                <c:pt idx="161">
                  <c:v>9.7179030136976523E-3</c:v>
                </c:pt>
                <c:pt idx="162">
                  <c:v>9.8874430812396098E-3</c:v>
                </c:pt>
                <c:pt idx="163">
                  <c:v>1.0060534487938718E-2</c:v>
                </c:pt>
                <c:pt idx="164">
                  <c:v>1.0237262524460441E-2</c:v>
                </c:pt>
                <c:pt idx="165">
                  <c:v>1.0417714745224958E-2</c:v>
                </c:pt>
                <c:pt idx="166">
                  <c:v>1.0601981032511688E-2</c:v>
                </c:pt>
                <c:pt idx="167">
                  <c:v>1.0790153662419122E-2</c:v>
                </c:pt>
                <c:pt idx="168">
                  <c:v>1.0982327372730792E-2</c:v>
                </c:pt>
                <c:pt idx="169">
                  <c:v>1.1178599432739651E-2</c:v>
                </c:pt>
                <c:pt idx="170">
                  <c:v>1.1379069715083843E-2</c:v>
                </c:pt>
                <c:pt idx="171">
                  <c:v>1.1583840769648215E-2</c:v>
                </c:pt>
                <c:pt idx="172">
                  <c:v>1.1793017899586655E-2</c:v>
                </c:pt>
                <c:pt idx="173">
                  <c:v>1.2006709239521617E-2</c:v>
                </c:pt>
                <c:pt idx="174">
                  <c:v>1.2225025835978301E-2</c:v>
                </c:pt>
                <c:pt idx="175">
                  <c:v>1.2448081730111376E-2</c:v>
                </c:pt>
                <c:pt idx="176">
                  <c:v>1.2675994042784071E-2</c:v>
                </c:pt>
                <c:pt idx="177">
                  <c:v>1.2908883062059296E-2</c:v>
                </c:pt>
                <c:pt idx="178">
                  <c:v>1.3146872333164318E-2</c:v>
                </c:pt>
                <c:pt idx="179">
                  <c:v>1.3390088750990571E-2</c:v>
                </c:pt>
                <c:pt idx="180">
                  <c:v>1.3638662655191758E-2</c:v>
                </c:pt>
                <c:pt idx="181">
                  <c:v>1.3892727927943379E-2</c:v>
                </c:pt>
                <c:pt idx="182">
                  <c:v>1.4152422094428055E-2</c:v>
                </c:pt>
                <c:pt idx="183">
                  <c:v>1.4417886426111371E-2</c:v>
                </c:pt>
                <c:pt idx="184">
                  <c:v>1.46892660468736E-2</c:v>
                </c:pt>
                <c:pt idx="185">
                  <c:v>1.4966710042063038E-2</c:v>
                </c:pt>
                <c:pt idx="186">
                  <c:v>1.5250371570537035E-2</c:v>
                </c:pt>
                <c:pt idx="187">
                  <c:v>1.5540407979757049E-2</c:v>
                </c:pt>
                <c:pt idx="188">
                  <c:v>1.5836980924004134E-2</c:v>
                </c:pt>
                <c:pt idx="189">
                  <c:v>1.6140256485781424E-2</c:v>
                </c:pt>
                <c:pt idx="190">
                  <c:v>1.6450405300469498E-2</c:v>
                </c:pt>
                <c:pt idx="191">
                  <c:v>1.6767602684301008E-2</c:v>
                </c:pt>
                <c:pt idx="192">
                  <c:v>1.7092028765719507E-2</c:v>
                </c:pt>
                <c:pt idx="193">
                  <c:v>1.7423868620187639E-2</c:v>
                </c:pt>
                <c:pt idx="194">
                  <c:v>1.7763312408507963E-2</c:v>
                </c:pt>
                <c:pt idx="195">
                  <c:v>1.8110555518719575E-2</c:v>
                </c:pt>
                <c:pt idx="196">
                  <c:v>1.8465798711631589E-2</c:v>
                </c:pt>
                <c:pt idx="197">
                  <c:v>1.8829248270053167E-2</c:v>
                </c:pt>
                <c:pt idx="198">
                  <c:v>1.9201116151777803E-2</c:v>
                </c:pt>
                <c:pt idx="199">
                  <c:v>1.9581620146377453E-2</c:v>
                </c:pt>
                <c:pt idx="200">
                  <c:v>1.9970984035859413E-2</c:v>
                </c:pt>
                <c:pt idx="201">
                  <c:v>2.0369437759235887E-2</c:v>
                </c:pt>
                <c:pt idx="202">
                  <c:v>2.0777217581052967E-2</c:v>
                </c:pt>
                <c:pt idx="203">
                  <c:v>2.1194566263922219E-2</c:v>
                </c:pt>
                <c:pt idx="204">
                  <c:v>2.1621733245093016E-2</c:v>
                </c:pt>
                <c:pt idx="205">
                  <c:v>2.2058974817100552E-2</c:v>
                </c:pt>
                <c:pt idx="206">
                  <c:v>2.2506554312517968E-2</c:v>
                </c:pt>
                <c:pt idx="207">
                  <c:v>2.2964742292835762E-2</c:v>
                </c:pt>
                <c:pt idx="208">
                  <c:v>2.3433816741485775E-2</c:v>
                </c:pt>
                <c:pt idx="209">
                  <c:v>2.391406326101933E-2</c:v>
                </c:pt>
                <c:pt idx="210">
                  <c:v>2.440577527444206E-2</c:v>
                </c:pt>
                <c:pt idx="211">
                  <c:v>2.4909254230699493E-2</c:v>
                </c:pt>
                <c:pt idx="212">
                  <c:v>2.5424809814298076E-2</c:v>
                </c:pt>
                <c:pt idx="213">
                  <c:v>2.5952760159036872E-2</c:v>
                </c:pt>
                <c:pt idx="214">
                  <c:v>2.6493432065814077E-2</c:v>
                </c:pt>
                <c:pt idx="215">
                  <c:v>2.7047161224460999E-2</c:v>
                </c:pt>
                <c:pt idx="216">
                  <c:v>2.7614292439543359E-2</c:v>
                </c:pt>
                <c:pt idx="217">
                  <c:v>2.8195179860055909E-2</c:v>
                </c:pt>
                <c:pt idx="218">
                  <c:v>2.8790187212922435E-2</c:v>
                </c:pt>
                <c:pt idx="219">
                  <c:v>2.9399688040195819E-2</c:v>
                </c:pt>
                <c:pt idx="220">
                  <c:v>3.0024065939837519E-2</c:v>
                </c:pt>
                <c:pt idx="221">
                  <c:v>3.0663714809935235E-2</c:v>
                </c:pt>
                <c:pt idx="222">
                  <c:v>3.1319039096200409E-2</c:v>
                </c:pt>
                <c:pt idx="223">
                  <c:v>3.1990454042562871E-2</c:v>
                </c:pt>
                <c:pt idx="224">
                  <c:v>3.2678385944660396E-2</c:v>
                </c:pt>
                <c:pt idx="225">
                  <c:v>3.3383272405994056E-2</c:v>
                </c:pt>
                <c:pt idx="226">
                  <c:v>3.4105562596496608E-2</c:v>
                </c:pt>
                <c:pt idx="227">
                  <c:v>3.484571751323056E-2</c:v>
                </c:pt>
                <c:pt idx="228">
                  <c:v>3.5604210242907192E-2</c:v>
                </c:pt>
                <c:pt idx="229">
                  <c:v>3.6381526225882081E-2</c:v>
                </c:pt>
                <c:pt idx="230">
                  <c:v>3.7178163521253069E-2</c:v>
                </c:pt>
                <c:pt idx="231">
                  <c:v>3.799463307264863E-2</c:v>
                </c:pt>
                <c:pt idx="232">
                  <c:v>3.8831458974258881E-2</c:v>
                </c:pt>
                <c:pt idx="233">
                  <c:v>3.9689178736620881E-2</c:v>
                </c:pt>
                <c:pt idx="234">
                  <c:v>4.0568343551628284E-2</c:v>
                </c:pt>
                <c:pt idx="235">
                  <c:v>4.1469518556191201E-2</c:v>
                </c:pt>
                <c:pt idx="236">
                  <c:v>4.2393283093924816E-2</c:v>
                </c:pt>
                <c:pt idx="237">
                  <c:v>4.3340230974197785E-2</c:v>
                </c:pt>
                <c:pt idx="238">
                  <c:v>4.4310970727816833E-2</c:v>
                </c:pt>
                <c:pt idx="239">
                  <c:v>4.5306125858573437E-2</c:v>
                </c:pt>
                <c:pt idx="240">
                  <c:v>4.6326335089817303E-2</c:v>
                </c:pt>
                <c:pt idx="241">
                  <c:v>4.7372252605165886E-2</c:v>
                </c:pt>
                <c:pt idx="242">
                  <c:v>4.8444548282393168E-2</c:v>
                </c:pt>
                <c:pt idx="243">
                  <c:v>4.9543907919478554E-2</c:v>
                </c:pt>
                <c:pt idx="244">
                  <c:v>5.0671033451726848E-2</c:v>
                </c:pt>
                <c:pt idx="245">
                  <c:v>5.1826643158801082E-2</c:v>
                </c:pt>
                <c:pt idx="246">
                  <c:v>5.30114718604364E-2</c:v>
                </c:pt>
                <c:pt idx="247">
                  <c:v>5.42262710995257E-2</c:v>
                </c:pt>
                <c:pt idx="248">
                  <c:v>5.5471809311192062E-2</c:v>
                </c:pt>
                <c:pt idx="249">
                  <c:v>5.6748871976379067E-2</c:v>
                </c:pt>
                <c:pt idx="250">
                  <c:v>5.8058261758407774E-2</c:v>
                </c:pt>
                <c:pt idx="251">
                  <c:v>5.9400798620864378E-2</c:v>
                </c:pt>
                <c:pt idx="252">
                  <c:v>6.0777319925091777E-2</c:v>
                </c:pt>
                <c:pt idx="253">
                  <c:v>6.2188680505472507E-2</c:v>
                </c:pt>
                <c:pt idx="254">
                  <c:v>6.3635752720594754E-2</c:v>
                </c:pt>
                <c:pt idx="255">
                  <c:v>6.5119426478304876E-2</c:v>
                </c:pt>
                <c:pt idx="256">
                  <c:v>6.6640609232550704E-2</c:v>
                </c:pt>
                <c:pt idx="257">
                  <c:v>6.8200225949831439E-2</c:v>
                </c:pt>
                <c:pt idx="258">
                  <c:v>6.9799219042969984E-2</c:v>
                </c:pt>
                <c:pt idx="259">
                  <c:v>7.1438548269830565E-2</c:v>
                </c:pt>
                <c:pt idx="260">
                  <c:v>7.3119190594514188E-2</c:v>
                </c:pt>
                <c:pt idx="261">
                  <c:v>7.4842140008463787E-2</c:v>
                </c:pt>
                <c:pt idx="262">
                  <c:v>7.6608407308830853E-2</c:v>
                </c:pt>
                <c:pt idx="263">
                  <c:v>7.8419019831356726E-2</c:v>
                </c:pt>
                <c:pt idx="264">
                  <c:v>8.0275021134946251E-2</c:v>
                </c:pt>
                <c:pt idx="265">
                  <c:v>8.2177470635025035E-2</c:v>
                </c:pt>
                <c:pt idx="266">
                  <c:v>8.412744318270067E-2</c:v>
                </c:pt>
                <c:pt idx="267">
                  <c:v>8.6126028586676076E-2</c:v>
                </c:pt>
                <c:pt idx="268">
                  <c:v>8.8174331074806198E-2</c:v>
                </c:pt>
                <c:pt idx="269">
                  <c:v>9.0273468692129918E-2</c:v>
                </c:pt>
                <c:pt idx="270">
                  <c:v>9.242457263217442E-2</c:v>
                </c:pt>
                <c:pt idx="271">
                  <c:v>9.4628786498287196E-2</c:v>
                </c:pt>
                <c:pt idx="272">
                  <c:v>9.6887265491740204E-2</c:v>
                </c:pt>
                <c:pt idx="273">
                  <c:v>9.9201175523337237E-2</c:v>
                </c:pt>
                <c:pt idx="274">
                  <c:v>0.10157169224527134</c:v>
                </c:pt>
                <c:pt idx="275">
                  <c:v>0.10399999999999993</c:v>
                </c:pt>
                <c:pt idx="276">
                  <c:v>0.10648729068295458</c:v>
                </c:pt>
                <c:pt idx="277">
                  <c:v>0.10903476251596431</c:v>
                </c:pt>
                <c:pt idx="278">
                  <c:v>0.11164361872836497</c:v>
                </c:pt>
                <c:pt idx="279">
                  <c:v>0.11431506614286856</c:v>
                </c:pt>
                <c:pt idx="280">
                  <c:v>0.11705031366341509</c:v>
                </c:pt>
                <c:pt idx="281">
                  <c:v>0.11985057066238548</c:v>
                </c:pt>
                <c:pt idx="282">
                  <c:v>0.12271704526475496</c:v>
                </c:pt>
                <c:pt idx="283">
                  <c:v>0.12565094252698458</c:v>
                </c:pt>
                <c:pt idx="284">
                  <c:v>0.12865346250871493</c:v>
                </c:pt>
                <c:pt idx="285">
                  <c:v>0.13172579823561212</c:v>
                </c:pt>
                <c:pt idx="286">
                  <c:v>0.13486913355204946</c:v>
                </c:pt>
                <c:pt idx="287">
                  <c:v>0.13808464086267266</c:v>
                </c:pt>
                <c:pt idx="288">
                  <c:v>0.14137347876230105</c:v>
                </c:pt>
                <c:pt idx="289">
                  <c:v>0.14473678955406749</c:v>
                </c:pt>
                <c:pt idx="290">
                  <c:v>0.14817569665617666</c:v>
                </c:pt>
                <c:pt idx="291">
                  <c:v>0.15169130189820104</c:v>
                </c:pt>
                <c:pt idx="292">
                  <c:v>0.15528468270838908</c:v>
                </c:pt>
                <c:pt idx="293">
                  <c:v>0.15895688919408474</c:v>
                </c:pt>
                <c:pt idx="294">
                  <c:v>0.16270894111799974</c:v>
                </c:pt>
                <c:pt idx="295">
                  <c:v>0.1665418247737771</c:v>
                </c:pt>
                <c:pt idx="296">
                  <c:v>0.17045648976501312</c:v>
                </c:pt>
                <c:pt idx="297">
                  <c:v>0.17445384569268221</c:v>
                </c:pt>
                <c:pt idx="298">
                  <c:v>0.17853475875669947</c:v>
                </c:pt>
                <c:pt idx="299">
                  <c:v>0.18270004827820752</c:v>
                </c:pt>
                <c:pt idx="300">
                  <c:v>0.18695048315002957</c:v>
                </c:pt>
                <c:pt idx="301">
                  <c:v>0.19128677822362386</c:v>
                </c:pt>
                <c:pt idx="302">
                  <c:v>0.19570959064178811</c:v>
                </c:pt>
                <c:pt idx="303">
                  <c:v>0.20021951612728106</c:v>
                </c:pt>
                <c:pt idx="304">
                  <c:v>0.20481708523847048</c:v>
                </c:pt>
                <c:pt idx="305">
                  <c:v>0.20950275960404266</c:v>
                </c:pt>
                <c:pt idx="306">
                  <c:v>0.21427692814974611</c:v>
                </c:pt>
                <c:pt idx="307">
                  <c:v>0.21913990333106209</c:v>
                </c:pt>
                <c:pt idx="308">
                  <c:v>0.22409191738657111</c:v>
                </c:pt>
                <c:pt idx="309">
                  <c:v>0.22913311862767127</c:v>
                </c:pt>
                <c:pt idx="310">
                  <c:v>0.23426356778111554</c:v>
                </c:pt>
                <c:pt idx="311">
                  <c:v>0.23948323440159486</c:v>
                </c:pt>
                <c:pt idx="312">
                  <c:v>0.24479199337233382</c:v>
                </c:pt>
                <c:pt idx="313">
                  <c:v>0.25018962151226432</c:v>
                </c:pt>
                <c:pt idx="314">
                  <c:v>0.25567579430893245</c:v>
                </c:pt>
                <c:pt idx="315">
                  <c:v>0.26125008279672512</c:v>
                </c:pt>
                <c:pt idx="316">
                  <c:v>0.26691195060037304</c:v>
                </c:pt>
                <c:pt idx="317">
                  <c:v>0.27266075116392019</c:v>
                </c:pt>
                <c:pt idx="318">
                  <c:v>0.27849572518545773</c:v>
                </c:pt>
                <c:pt idx="319">
                  <c:v>0.28441599827790165</c:v>
                </c:pt>
                <c:pt idx="320">
                  <c:v>0.29042057887592249</c:v>
                </c:pt>
                <c:pt idx="321">
                  <c:v>0.29650835640880785</c:v>
                </c:pt>
                <c:pt idx="322">
                  <c:v>0.30267809975856741</c:v>
                </c:pt>
                <c:pt idx="323">
                  <c:v>0.30892845602192959</c:v>
                </c:pt>
                <c:pt idx="324">
                  <c:v>0.3152579495940725</c:v>
                </c:pt>
                <c:pt idx="325">
                  <c:v>0.32166498159093165</c:v>
                </c:pt>
                <c:pt idx="326">
                  <c:v>0.32814782962577316</c:v>
                </c:pt>
                <c:pt idx="327">
                  <c:v>0.33470464795437183</c:v>
                </c:pt>
                <c:pt idx="328">
                  <c:v>0.34133346800164294</c:v>
                </c:pt>
                <c:pt idx="329">
                  <c:v>0.34803219928088713</c:v>
                </c:pt>
                <c:pt idx="330">
                  <c:v>0.35479863071499851</c:v>
                </c:pt>
                <c:pt idx="331">
                  <c:v>0.36163043236698911</c:v>
                </c:pt>
                <c:pt idx="332">
                  <c:v>0.36852515758508719</c:v>
                </c:pt>
                <c:pt idx="333">
                  <c:v>0.37548024556541348</c:v>
                </c:pt>
                <c:pt idx="334">
                  <c:v>0.38249302433290744</c:v>
                </c:pt>
                <c:pt idx="335">
                  <c:v>0.38956071413872995</c:v>
                </c:pt>
                <c:pt idx="336">
                  <c:v>0.39668043126986863</c:v>
                </c:pt>
                <c:pt idx="337">
                  <c:v>0.40384919226411919</c:v>
                </c:pt>
                <c:pt idx="338">
                  <c:v>0.41106391852102153</c:v>
                </c:pt>
                <c:pt idx="339">
                  <c:v>0.41832144129676102</c:v>
                </c:pt>
                <c:pt idx="340">
                  <c:v>0.42561850706846116</c:v>
                </c:pt>
                <c:pt idx="341">
                  <c:v>0.43295178325079237</c:v>
                </c:pt>
                <c:pt idx="342">
                  <c:v>0.4403178642453569</c:v>
                </c:pt>
                <c:pt idx="343">
                  <c:v>0.44771327780097514</c:v>
                </c:pt>
                <c:pt idx="344">
                  <c:v>0.45513449166075093</c:v>
                </c:pt>
                <c:pt idx="345">
                  <c:v>0.46257792046972679</c:v>
                </c:pt>
                <c:pt idx="346">
                  <c:v>0.47003993291500318</c:v>
                </c:pt>
                <c:pt idx="347">
                  <c:v>0.47751685906848773</c:v>
                </c:pt>
                <c:pt idx="348">
                  <c:v>0.48500499790089957</c:v>
                </c:pt>
                <c:pt idx="349">
                  <c:v>0.49250062493438218</c:v>
                </c:pt>
                <c:pt idx="350">
                  <c:v>0.5</c:v>
                </c:pt>
                <c:pt idx="351">
                  <c:v>0.50749937506561815</c:v>
                </c:pt>
                <c:pt idx="352">
                  <c:v>0.51499500209910043</c:v>
                </c:pt>
                <c:pt idx="353">
                  <c:v>0.5224831409315126</c:v>
                </c:pt>
                <c:pt idx="354">
                  <c:v>0.52996006708499688</c:v>
                </c:pt>
                <c:pt idx="355">
                  <c:v>0.53742207953027354</c:v>
                </c:pt>
                <c:pt idx="356">
                  <c:v>0.54486550833924907</c:v>
                </c:pt>
                <c:pt idx="357">
                  <c:v>0.55228672219902519</c:v>
                </c:pt>
                <c:pt idx="358">
                  <c:v>0.5596821357546431</c:v>
                </c:pt>
                <c:pt idx="359">
                  <c:v>0.56704821674920769</c:v>
                </c:pt>
                <c:pt idx="360">
                  <c:v>0.57438149293153884</c:v>
                </c:pt>
                <c:pt idx="361">
                  <c:v>0.58167855870323892</c:v>
                </c:pt>
                <c:pt idx="362">
                  <c:v>0.58893608147897847</c:v>
                </c:pt>
                <c:pt idx="363">
                  <c:v>0.59615080773588081</c:v>
                </c:pt>
                <c:pt idx="364">
                  <c:v>0.60331956873013137</c:v>
                </c:pt>
                <c:pt idx="365">
                  <c:v>0.61043928586127005</c:v>
                </c:pt>
                <c:pt idx="366">
                  <c:v>0.61750697566709256</c:v>
                </c:pt>
                <c:pt idx="367">
                  <c:v>0.62451975443458652</c:v>
                </c:pt>
                <c:pt idx="368">
                  <c:v>0.63147484241491303</c:v>
                </c:pt>
                <c:pt idx="369">
                  <c:v>0.63836956763301089</c:v>
                </c:pt>
                <c:pt idx="370">
                  <c:v>0.64520136928500171</c:v>
                </c:pt>
                <c:pt idx="371">
                  <c:v>0.65196780071911287</c:v>
                </c:pt>
                <c:pt idx="372">
                  <c:v>0.65866653199835734</c:v>
                </c:pt>
                <c:pt idx="373">
                  <c:v>0.66529535204562817</c:v>
                </c:pt>
                <c:pt idx="374">
                  <c:v>0.67185217037422706</c:v>
                </c:pt>
                <c:pt idx="375">
                  <c:v>0.6783350184090684</c:v>
                </c:pt>
                <c:pt idx="376">
                  <c:v>0.68474205040592784</c:v>
                </c:pt>
                <c:pt idx="377">
                  <c:v>0.69107154397807036</c:v>
                </c:pt>
                <c:pt idx="378">
                  <c:v>0.69732190024143281</c:v>
                </c:pt>
                <c:pt idx="379">
                  <c:v>0.70349164359119221</c:v>
                </c:pt>
                <c:pt idx="380">
                  <c:v>0.70957942112407779</c:v>
                </c:pt>
                <c:pt idx="381">
                  <c:v>0.71558400172209835</c:v>
                </c:pt>
                <c:pt idx="382">
                  <c:v>0.7215042748145426</c:v>
                </c:pt>
                <c:pt idx="383">
                  <c:v>0.72733924883607981</c:v>
                </c:pt>
                <c:pt idx="384">
                  <c:v>0.73308804939962702</c:v>
                </c:pt>
                <c:pt idx="385">
                  <c:v>0.73874991720327488</c:v>
                </c:pt>
                <c:pt idx="386">
                  <c:v>0.7443242056910675</c:v>
                </c:pt>
                <c:pt idx="387">
                  <c:v>0.74981037848773568</c:v>
                </c:pt>
                <c:pt idx="388">
                  <c:v>0.75520800662766618</c:v>
                </c:pt>
                <c:pt idx="389">
                  <c:v>0.76051676559840509</c:v>
                </c:pt>
                <c:pt idx="390">
                  <c:v>0.76573643221888443</c:v>
                </c:pt>
                <c:pt idx="391">
                  <c:v>0.77086688137232873</c:v>
                </c:pt>
                <c:pt idx="392">
                  <c:v>0.77590808261342892</c:v>
                </c:pt>
                <c:pt idx="393">
                  <c:v>0.78086009666893763</c:v>
                </c:pt>
                <c:pt idx="394">
                  <c:v>0.78572307185025392</c:v>
                </c:pt>
                <c:pt idx="395">
                  <c:v>0.7904972403959577</c:v>
                </c:pt>
                <c:pt idx="396">
                  <c:v>0.79518291476152947</c:v>
                </c:pt>
                <c:pt idx="397">
                  <c:v>0.79978048387271883</c:v>
                </c:pt>
                <c:pt idx="398">
                  <c:v>0.80429040935821194</c:v>
                </c:pt>
                <c:pt idx="399">
                  <c:v>0.80871322177637628</c:v>
                </c:pt>
                <c:pt idx="400">
                  <c:v>0.8130495168499704</c:v>
                </c:pt>
                <c:pt idx="401">
                  <c:v>0.81729995172179248</c:v>
                </c:pt>
                <c:pt idx="402">
                  <c:v>0.82146524124330056</c:v>
                </c:pt>
                <c:pt idx="403">
                  <c:v>0.82554615430731804</c:v>
                </c:pt>
                <c:pt idx="404">
                  <c:v>0.82954351023498685</c:v>
                </c:pt>
                <c:pt idx="405">
                  <c:v>0.8334581752262229</c:v>
                </c:pt>
                <c:pt idx="406">
                  <c:v>0.83729105888200028</c:v>
                </c:pt>
                <c:pt idx="407">
                  <c:v>0.84104311080591554</c:v>
                </c:pt>
                <c:pt idx="408">
                  <c:v>0.84471531729161087</c:v>
                </c:pt>
                <c:pt idx="409">
                  <c:v>0.84830869810179899</c:v>
                </c:pt>
                <c:pt idx="410">
                  <c:v>0.8518243033438232</c:v>
                </c:pt>
                <c:pt idx="411">
                  <c:v>0.85526321044593279</c:v>
                </c:pt>
                <c:pt idx="412">
                  <c:v>0.85862652123769889</c:v>
                </c:pt>
                <c:pt idx="413">
                  <c:v>0.86191535913732731</c:v>
                </c:pt>
                <c:pt idx="414">
                  <c:v>0.86513086644795034</c:v>
                </c:pt>
                <c:pt idx="415">
                  <c:v>0.86827420176438808</c:v>
                </c:pt>
                <c:pt idx="416">
                  <c:v>0.8713465374912851</c:v>
                </c:pt>
                <c:pt idx="417">
                  <c:v>0.87434905747301539</c:v>
                </c:pt>
                <c:pt idx="418">
                  <c:v>0.87728295473524498</c:v>
                </c:pt>
                <c:pt idx="419">
                  <c:v>0.88014942933761464</c:v>
                </c:pt>
                <c:pt idx="420">
                  <c:v>0.8829496863365851</c:v>
                </c:pt>
                <c:pt idx="421">
                  <c:v>0.88568493385713143</c:v>
                </c:pt>
                <c:pt idx="422">
                  <c:v>0.88835638127163508</c:v>
                </c:pt>
                <c:pt idx="423">
                  <c:v>0.89096523748403578</c:v>
                </c:pt>
                <c:pt idx="424">
                  <c:v>0.89351270931704563</c:v>
                </c:pt>
                <c:pt idx="425">
                  <c:v>0.89600000000000013</c:v>
                </c:pt>
                <c:pt idx="426">
                  <c:v>0.89842830775472871</c:v>
                </c:pt>
                <c:pt idx="427">
                  <c:v>0.90079882447666282</c:v>
                </c:pt>
                <c:pt idx="428">
                  <c:v>0.90311273450825991</c:v>
                </c:pt>
                <c:pt idx="429">
                  <c:v>0.90537121350171279</c:v>
                </c:pt>
                <c:pt idx="430">
                  <c:v>0.90757542736782559</c:v>
                </c:pt>
                <c:pt idx="431">
                  <c:v>0.90972653130787018</c:v>
                </c:pt>
                <c:pt idx="432">
                  <c:v>0.91182566892519401</c:v>
                </c:pt>
                <c:pt idx="433">
                  <c:v>0.91387397141332394</c:v>
                </c:pt>
                <c:pt idx="434">
                  <c:v>0.91587255681729929</c:v>
                </c:pt>
                <c:pt idx="435">
                  <c:v>0.9178225293649751</c:v>
                </c:pt>
                <c:pt idx="436">
                  <c:v>0.91972497886505389</c:v>
                </c:pt>
                <c:pt idx="437">
                  <c:v>0.92158098016864332</c:v>
                </c:pt>
                <c:pt idx="438">
                  <c:v>0.92339159269116911</c:v>
                </c:pt>
                <c:pt idx="439">
                  <c:v>0.92515785999153621</c:v>
                </c:pt>
                <c:pt idx="440">
                  <c:v>0.92688080940548589</c:v>
                </c:pt>
                <c:pt idx="441">
                  <c:v>0.92856145173016946</c:v>
                </c:pt>
                <c:pt idx="442">
                  <c:v>0.93020078095703007</c:v>
                </c:pt>
                <c:pt idx="443">
                  <c:v>0.93179977405016845</c:v>
                </c:pt>
                <c:pt idx="444">
                  <c:v>0.93335939076744934</c:v>
                </c:pt>
                <c:pt idx="445">
                  <c:v>0.93488057352169518</c:v>
                </c:pt>
                <c:pt idx="446">
                  <c:v>0.93636424727940526</c:v>
                </c:pt>
                <c:pt idx="447">
                  <c:v>0.93781131949452745</c:v>
                </c:pt>
                <c:pt idx="448">
                  <c:v>0.93922268007490828</c:v>
                </c:pt>
                <c:pt idx="449">
                  <c:v>0.94059920137913566</c:v>
                </c:pt>
                <c:pt idx="450">
                  <c:v>0.94194173824159222</c:v>
                </c:pt>
                <c:pt idx="451">
                  <c:v>0.94325112802362088</c:v>
                </c:pt>
                <c:pt idx="452">
                  <c:v>0.944528190688808</c:v>
                </c:pt>
                <c:pt idx="453">
                  <c:v>0.9457737289004744</c:v>
                </c:pt>
                <c:pt idx="454">
                  <c:v>0.94698852813956358</c:v>
                </c:pt>
                <c:pt idx="455">
                  <c:v>0.94817335684119897</c:v>
                </c:pt>
                <c:pt idx="456">
                  <c:v>0.94932896654827326</c:v>
                </c:pt>
                <c:pt idx="457">
                  <c:v>0.95045609208052151</c:v>
                </c:pt>
                <c:pt idx="458">
                  <c:v>0.9515554517176068</c:v>
                </c:pt>
                <c:pt idx="459">
                  <c:v>0.95262774739483413</c:v>
                </c:pt>
                <c:pt idx="460">
                  <c:v>0.95367366491018268</c:v>
                </c:pt>
                <c:pt idx="461">
                  <c:v>0.95469387414142659</c:v>
                </c:pt>
                <c:pt idx="462">
                  <c:v>0.95568902927218313</c:v>
                </c:pt>
                <c:pt idx="463">
                  <c:v>0.95665976902580219</c:v>
                </c:pt>
                <c:pt idx="464">
                  <c:v>0.95760671690607513</c:v>
                </c:pt>
                <c:pt idx="465">
                  <c:v>0.95853048144380881</c:v>
                </c:pt>
                <c:pt idx="466">
                  <c:v>0.95943165644837169</c:v>
                </c:pt>
                <c:pt idx="467">
                  <c:v>0.96031082126337908</c:v>
                </c:pt>
                <c:pt idx="468">
                  <c:v>0.96116854102574112</c:v>
                </c:pt>
                <c:pt idx="469">
                  <c:v>0.96200536692735139</c:v>
                </c:pt>
                <c:pt idx="470">
                  <c:v>0.96282183647874697</c:v>
                </c:pt>
                <c:pt idx="471">
                  <c:v>0.96361847377411791</c:v>
                </c:pt>
                <c:pt idx="472">
                  <c:v>0.96439578975709284</c:v>
                </c:pt>
                <c:pt idx="473">
                  <c:v>0.96515428248676949</c:v>
                </c:pt>
                <c:pt idx="474">
                  <c:v>0.96589443740350345</c:v>
                </c:pt>
                <c:pt idx="475">
                  <c:v>0.96661672759400596</c:v>
                </c:pt>
                <c:pt idx="476">
                  <c:v>0.96732161405533956</c:v>
                </c:pt>
                <c:pt idx="477">
                  <c:v>0.96800954595743716</c:v>
                </c:pt>
                <c:pt idx="478">
                  <c:v>0.96868096090379963</c:v>
                </c:pt>
                <c:pt idx="479">
                  <c:v>0.96933628519006476</c:v>
                </c:pt>
                <c:pt idx="480">
                  <c:v>0.96997593406016247</c:v>
                </c:pt>
                <c:pt idx="481">
                  <c:v>0.97060031195980423</c:v>
                </c:pt>
                <c:pt idx="482">
                  <c:v>0.97120981278707763</c:v>
                </c:pt>
                <c:pt idx="483">
                  <c:v>0.97180482013994407</c:v>
                </c:pt>
                <c:pt idx="484">
                  <c:v>0.97238570756045661</c:v>
                </c:pt>
                <c:pt idx="485">
                  <c:v>0.97295283877553906</c:v>
                </c:pt>
                <c:pt idx="486">
                  <c:v>0.97350656793418588</c:v>
                </c:pt>
                <c:pt idx="487">
                  <c:v>0.97404723984096309</c:v>
                </c:pt>
                <c:pt idx="488">
                  <c:v>0.97457519018570193</c:v>
                </c:pt>
                <c:pt idx="489">
                  <c:v>0.97509074576930044</c:v>
                </c:pt>
                <c:pt idx="490">
                  <c:v>0.97559422472555801</c:v>
                </c:pt>
                <c:pt idx="491">
                  <c:v>0.9760859367389807</c:v>
                </c:pt>
                <c:pt idx="492">
                  <c:v>0.97656618325851419</c:v>
                </c:pt>
                <c:pt idx="493">
                  <c:v>0.97703525770716426</c:v>
                </c:pt>
                <c:pt idx="494">
                  <c:v>0.97749344568748209</c:v>
                </c:pt>
                <c:pt idx="495">
                  <c:v>0.97794102518289949</c:v>
                </c:pt>
                <c:pt idx="496">
                  <c:v>0.97837826675490702</c:v>
                </c:pt>
                <c:pt idx="497">
                  <c:v>0.97880543373607776</c:v>
                </c:pt>
                <c:pt idx="498">
                  <c:v>0.979222782418947</c:v>
                </c:pt>
                <c:pt idx="499">
                  <c:v>0.97963056224076417</c:v>
                </c:pt>
                <c:pt idx="500">
                  <c:v>0.9800290159641406</c:v>
                </c:pt>
                <c:pt idx="501">
                  <c:v>0.98041837985362257</c:v>
                </c:pt>
                <c:pt idx="502">
                  <c:v>0.98079888384822222</c:v>
                </c:pt>
                <c:pt idx="503">
                  <c:v>0.98117075172994683</c:v>
                </c:pt>
                <c:pt idx="504">
                  <c:v>0.98153420128836844</c:v>
                </c:pt>
                <c:pt idx="505">
                  <c:v>0.98188944448128046</c:v>
                </c:pt>
                <c:pt idx="506">
                  <c:v>0.98223668759149207</c:v>
                </c:pt>
                <c:pt idx="507">
                  <c:v>0.98257613137981237</c:v>
                </c:pt>
                <c:pt idx="508">
                  <c:v>0.98290797123428053</c:v>
                </c:pt>
                <c:pt idx="509">
                  <c:v>0.983232397315699</c:v>
                </c:pt>
                <c:pt idx="510">
                  <c:v>0.98354959469953052</c:v>
                </c:pt>
                <c:pt idx="511">
                  <c:v>0.98385974351421857</c:v>
                </c:pt>
                <c:pt idx="512">
                  <c:v>0.9841630190759959</c:v>
                </c:pt>
                <c:pt idx="513">
                  <c:v>0.98445959202024291</c:v>
                </c:pt>
                <c:pt idx="514">
                  <c:v>0.98474962842946301</c:v>
                </c:pt>
                <c:pt idx="515">
                  <c:v>0.98503328995793693</c:v>
                </c:pt>
                <c:pt idx="516">
                  <c:v>0.98531073395312641</c:v>
                </c:pt>
                <c:pt idx="517">
                  <c:v>0.98558211357388859</c:v>
                </c:pt>
                <c:pt idx="518">
                  <c:v>0.98584757790557198</c:v>
                </c:pt>
                <c:pt idx="519">
                  <c:v>0.98610727207205662</c:v>
                </c:pt>
                <c:pt idx="520">
                  <c:v>0.98636133734480824</c:v>
                </c:pt>
                <c:pt idx="521">
                  <c:v>0.98660991124900943</c:v>
                </c:pt>
                <c:pt idx="522">
                  <c:v>0.98685312766683564</c:v>
                </c:pt>
                <c:pt idx="523">
                  <c:v>0.98709111693794072</c:v>
                </c:pt>
                <c:pt idx="524">
                  <c:v>0.98732400595721592</c:v>
                </c:pt>
                <c:pt idx="525">
                  <c:v>0.98755191826988864</c:v>
                </c:pt>
                <c:pt idx="526">
                  <c:v>0.98777497416402171</c:v>
                </c:pt>
                <c:pt idx="527">
                  <c:v>0.98799329076047837</c:v>
                </c:pt>
                <c:pt idx="528">
                  <c:v>0.98820698210041336</c:v>
                </c:pt>
                <c:pt idx="529">
                  <c:v>0.98841615923035175</c:v>
                </c:pt>
                <c:pt idx="530">
                  <c:v>0.98862093028491616</c:v>
                </c:pt>
                <c:pt idx="531">
                  <c:v>0.98882140056726031</c:v>
                </c:pt>
                <c:pt idx="532">
                  <c:v>0.98901767262726925</c:v>
                </c:pt>
                <c:pt idx="533">
                  <c:v>0.98920984633758091</c:v>
                </c:pt>
                <c:pt idx="534">
                  <c:v>0.98939801896748836</c:v>
                </c:pt>
                <c:pt idx="535">
                  <c:v>0.9895822852547751</c:v>
                </c:pt>
                <c:pt idx="536">
                  <c:v>0.98976273747553956</c:v>
                </c:pt>
                <c:pt idx="537">
                  <c:v>0.98993946551206125</c:v>
                </c:pt>
                <c:pt idx="538">
                  <c:v>0.99011255691876043</c:v>
                </c:pt>
                <c:pt idx="539">
                  <c:v>0.99028209698630232</c:v>
                </c:pt>
                <c:pt idx="540">
                  <c:v>0.99044816880389697</c:v>
                </c:pt>
                <c:pt idx="541">
                  <c:v>0.99061085331984111</c:v>
                </c:pt>
                <c:pt idx="542">
                  <c:v>0.99077022940035242</c:v>
                </c:pt>
                <c:pt idx="543">
                  <c:v>0.9909263738867411</c:v>
                </c:pt>
                <c:pt idx="544">
                  <c:v>0.99107936165096522</c:v>
                </c:pt>
                <c:pt idx="545">
                  <c:v>0.99122926564961356</c:v>
                </c:pt>
                <c:pt idx="546">
                  <c:v>0.99137615697636083</c:v>
                </c:pt>
                <c:pt idx="547">
                  <c:v>0.99152010491293618</c:v>
                </c:pt>
                <c:pt idx="548">
                  <c:v>0.9916611769786472</c:v>
                </c:pt>
                <c:pt idx="549">
                  <c:v>0.99179943897849987</c:v>
                </c:pt>
                <c:pt idx="550">
                  <c:v>0.99193495504995377</c:v>
                </c:pt>
                <c:pt idx="551">
                  <c:v>0.99206778770835025</c:v>
                </c:pt>
                <c:pt idx="552">
                  <c:v>0.9921979978910529</c:v>
                </c:pt>
                <c:pt idx="553">
                  <c:v>0.99232564500033349</c:v>
                </c:pt>
                <c:pt idx="554">
                  <c:v>0.99245078694504307</c:v>
                </c:pt>
                <c:pt idx="555">
                  <c:v>0.99257348018109925</c:v>
                </c:pt>
                <c:pt idx="556">
                  <c:v>0.99269377975082485</c:v>
                </c:pt>
                <c:pt idx="557">
                  <c:v>0.99281173932117106</c:v>
                </c:pt>
                <c:pt idx="558">
                  <c:v>0.99292741122085693</c:v>
                </c:pt>
                <c:pt idx="559">
                  <c:v>0.9930408464764543</c:v>
                </c:pt>
                <c:pt idx="560">
                  <c:v>0.99315209484745182</c:v>
                </c:pt>
                <c:pt idx="561">
                  <c:v>0.99326120486032443</c:v>
                </c:pt>
                <c:pt idx="562">
                  <c:v>0.99336822384163836</c:v>
                </c:pt>
                <c:pt idx="563">
                  <c:v>0.9934731979502196</c:v>
                </c:pt>
                <c:pt idx="564">
                  <c:v>0.99357617220841132</c:v>
                </c:pt>
                <c:pt idx="565">
                  <c:v>0.99367719053244874</c:v>
                </c:pt>
                <c:pt idx="566">
                  <c:v>0.99377629576197513</c:v>
                </c:pt>
                <c:pt idx="567">
                  <c:v>0.99387352968872511</c:v>
                </c:pt>
                <c:pt idx="568">
                  <c:v>0.99396893308439815</c:v>
                </c:pt>
                <c:pt idx="569">
                  <c:v>0.99406254572774644</c:v>
                </c:pt>
                <c:pt idx="570">
                  <c:v>0.99415440643090014</c:v>
                </c:pt>
                <c:pt idx="571">
                  <c:v>0.99424455306495174</c:v>
                </c:pt>
                <c:pt idx="572">
                  <c:v>0.99433302258482059</c:v>
                </c:pt>
                <c:pt idx="573">
                  <c:v>0.99441985105341935</c:v>
                </c:pt>
                <c:pt idx="574">
                  <c:v>0.99450507366514251</c:v>
                </c:pt>
                <c:pt idx="575">
                  <c:v>0.99458872476869586</c:v>
                </c:pt>
                <c:pt idx="576">
                  <c:v>0.99467083788928701</c:v>
                </c:pt>
                <c:pt idx="577">
                  <c:v>0.9947514457501947</c:v>
                </c:pt>
                <c:pt idx="578">
                  <c:v>0.99483058029373628</c:v>
                </c:pt>
                <c:pt idx="579">
                  <c:v>0.99490827270164861</c:v>
                </c:pt>
                <c:pt idx="580">
                  <c:v>0.99498455341490188</c:v>
                </c:pt>
                <c:pt idx="581">
                  <c:v>0.99505945215296121</c:v>
                </c:pt>
                <c:pt idx="582">
                  <c:v>0.99513299793251231</c:v>
                </c:pt>
                <c:pt idx="583">
                  <c:v>0.9952052190856675</c:v>
                </c:pt>
                <c:pt idx="584">
                  <c:v>0.99527614327766611</c:v>
                </c:pt>
                <c:pt idx="585">
                  <c:v>0.99534579752408525</c:v>
                </c:pt>
                <c:pt idx="586">
                  <c:v>0.99541420820757309</c:v>
                </c:pt>
                <c:pt idx="587">
                  <c:v>0.99548140109412131</c:v>
                </c:pt>
                <c:pt idx="588">
                  <c:v>0.99554740134888686</c:v>
                </c:pt>
                <c:pt idx="589">
                  <c:v>0.99561223355157957</c:v>
                </c:pt>
                <c:pt idx="590">
                  <c:v>0.99567592171142472</c:v>
                </c:pt>
                <c:pt idx="591">
                  <c:v>0.99573848928171516</c:v>
                </c:pt>
                <c:pt idx="592">
                  <c:v>0.99579995917396458</c:v>
                </c:pt>
                <c:pt idx="593">
                  <c:v>0.99586035377167226</c:v>
                </c:pt>
                <c:pt idx="594">
                  <c:v>0.99591969494371146</c:v>
                </c:pt>
                <c:pt idx="595">
                  <c:v>0.99597800405735293</c:v>
                </c:pt>
                <c:pt idx="596">
                  <c:v>0.99603530199093171</c:v>
                </c:pt>
                <c:pt idx="597">
                  <c:v>0.99609160914617068</c:v>
                </c:pt>
                <c:pt idx="598">
                  <c:v>0.9961469454601678</c:v>
                </c:pt>
                <c:pt idx="599">
                  <c:v>0.99620133041705861</c:v>
                </c:pt>
                <c:pt idx="600">
                  <c:v>0.99625478305936277</c:v>
                </c:pt>
                <c:pt idx="601">
                  <c:v>0.99630732199902294</c:v>
                </c:pt>
                <c:pt idx="602">
                  <c:v>0.99635896542814617</c:v>
                </c:pt>
                <c:pt idx="603">
                  <c:v>0.99640973112945552</c:v>
                </c:pt>
                <c:pt idx="604">
                  <c:v>0.99645963648645985</c:v>
                </c:pt>
                <c:pt idx="605">
                  <c:v>0.99650869849335044</c:v>
                </c:pt>
                <c:pt idx="606">
                  <c:v>0.99655693376463284</c:v>
                </c:pt>
                <c:pt idx="607">
                  <c:v>0.99660435854449936</c:v>
                </c:pt>
                <c:pt idx="608">
                  <c:v>0.99665098871595215</c:v>
                </c:pt>
                <c:pt idx="609">
                  <c:v>0.99669683980968204</c:v>
                </c:pt>
                <c:pt idx="610">
                  <c:v>0.9967419270127108</c:v>
                </c:pt>
                <c:pt idx="611">
                  <c:v>0.99678626517680435</c:v>
                </c:pt>
                <c:pt idx="612">
                  <c:v>0.99682986882666136</c:v>
                </c:pt>
                <c:pt idx="613">
                  <c:v>0.99687275216788551</c:v>
                </c:pt>
                <c:pt idx="614">
                  <c:v>0.99691492909474677</c:v>
                </c:pt>
                <c:pt idx="615">
                  <c:v>0.99695641319773765</c:v>
                </c:pt>
                <c:pt idx="616">
                  <c:v>0.99699721777092998</c:v>
                </c:pt>
                <c:pt idx="617">
                  <c:v>0.99703735581913866</c:v>
                </c:pt>
                <c:pt idx="618">
                  <c:v>0.99707684006489627</c:v>
                </c:pt>
                <c:pt idx="619">
                  <c:v>0.99711568295524633</c:v>
                </c:pt>
                <c:pt idx="620">
                  <c:v>0.99715389666835674</c:v>
                </c:pt>
                <c:pt idx="621">
                  <c:v>0.99719149311996269</c:v>
                </c:pt>
                <c:pt idx="622">
                  <c:v>0.9972284839696397</c:v>
                </c:pt>
                <c:pt idx="623">
                  <c:v>0.99726488062691454</c:v>
                </c:pt>
                <c:pt idx="624">
                  <c:v>0.99730069425721679</c:v>
                </c:pt>
                <c:pt idx="625">
                  <c:v>0.99733593578767654</c:v>
                </c:pt>
                <c:pt idx="626">
                  <c:v>0.99737061591277187</c:v>
                </c:pt>
                <c:pt idx="627">
                  <c:v>0.99740474509983024</c:v>
                </c:pt>
                <c:pt idx="628">
                  <c:v>0.99743833359438849</c:v>
                </c:pt>
                <c:pt idx="629">
                  <c:v>0.99747139142541441</c:v>
                </c:pt>
                <c:pt idx="630">
                  <c:v>0.99750392841039492</c:v>
                </c:pt>
                <c:pt idx="631">
                  <c:v>0.99753595416029284</c:v>
                </c:pt>
                <c:pt idx="632">
                  <c:v>0.99756747808437785</c:v>
                </c:pt>
                <c:pt idx="633">
                  <c:v>0.99759850939493366</c:v>
                </c:pt>
                <c:pt idx="634">
                  <c:v>0.99762905711184469</c:v>
                </c:pt>
                <c:pt idx="635">
                  <c:v>0.99765913006706741</c:v>
                </c:pt>
                <c:pt idx="636">
                  <c:v>0.99768873690898685</c:v>
                </c:pt>
                <c:pt idx="637">
                  <c:v>0.99771788610666323</c:v>
                </c:pt>
                <c:pt idx="638">
                  <c:v>0.99774658595397181</c:v>
                </c:pt>
                <c:pt idx="639">
                  <c:v>0.99777484457363719</c:v>
                </c:pt>
                <c:pt idx="640">
                  <c:v>0.99780266992116673</c:v>
                </c:pt>
                <c:pt idx="641">
                  <c:v>0.99783006978868494</c:v>
                </c:pt>
                <c:pt idx="642">
                  <c:v>0.99785705180867168</c:v>
                </c:pt>
                <c:pt idx="643">
                  <c:v>0.99788362345760651</c:v>
                </c:pt>
                <c:pt idx="644">
                  <c:v>0.99790979205952257</c:v>
                </c:pt>
                <c:pt idx="645">
                  <c:v>0.9979355647894711</c:v>
                </c:pt>
                <c:pt idx="646">
                  <c:v>0.99796094867690044</c:v>
                </c:pt>
                <c:pt idx="647">
                  <c:v>0.99798595060895046</c:v>
                </c:pt>
                <c:pt idx="648">
                  <c:v>0.99801057733366583</c:v>
                </c:pt>
                <c:pt idx="649">
                  <c:v>0.99803483546312977</c:v>
                </c:pt>
                <c:pt idx="650">
                  <c:v>0.99805873147651969</c:v>
                </c:pt>
                <c:pt idx="651">
                  <c:v>0.99808227172308905</c:v>
                </c:pt>
                <c:pt idx="652">
                  <c:v>0.99810546242507392</c:v>
                </c:pt>
                <c:pt idx="653">
                  <c:v>0.99812830968053012</c:v>
                </c:pt>
                <c:pt idx="654">
                  <c:v>0.9981508194660994</c:v>
                </c:pt>
                <c:pt idx="655">
                  <c:v>0.99817299763970924</c:v>
                </c:pt>
                <c:pt idx="656">
                  <c:v>0.99819484994320562</c:v>
                </c:pt>
                <c:pt idx="657">
                  <c:v>0.99821638200492258</c:v>
                </c:pt>
                <c:pt idx="658">
                  <c:v>0.99823759934218903</c:v>
                </c:pt>
                <c:pt idx="659">
                  <c:v>0.99825850736377475</c:v>
                </c:pt>
                <c:pt idx="660">
                  <c:v>0.99827911137227709</c:v>
                </c:pt>
                <c:pt idx="661">
                  <c:v>0.99829941656645083</c:v>
                </c:pt>
                <c:pt idx="662">
                  <c:v>0.99831942804348028</c:v>
                </c:pt>
                <c:pt idx="663">
                  <c:v>0.99833915080119895</c:v>
                </c:pt>
                <c:pt idx="664">
                  <c:v>0.99835858974025349</c:v>
                </c:pt>
                <c:pt idx="665">
                  <c:v>0.99837774966621828</c:v>
                </c:pt>
                <c:pt idx="666">
                  <c:v>0.99839663529165723</c:v>
                </c:pt>
                <c:pt idx="667">
                  <c:v>0.99841525123813812</c:v>
                </c:pt>
                <c:pt idx="668">
                  <c:v>0.99843360203819798</c:v>
                </c:pt>
                <c:pt idx="669">
                  <c:v>0.99845169213726226</c:v>
                </c:pt>
                <c:pt idx="670">
                  <c:v>0.99846952589551818</c:v>
                </c:pt>
                <c:pt idx="671">
                  <c:v>0.99848710758974413</c:v>
                </c:pt>
                <c:pt idx="672">
                  <c:v>0.99850444141509553</c:v>
                </c:pt>
                <c:pt idx="673">
                  <c:v>0.99852153148684886</c:v>
                </c:pt>
                <c:pt idx="674">
                  <c:v>0.99853838184210442</c:v>
                </c:pt>
                <c:pt idx="675">
                  <c:v>0.99855499644144963</c:v>
                </c:pt>
                <c:pt idx="676">
                  <c:v>0.9985713791705827</c:v>
                </c:pt>
                <c:pt idx="677">
                  <c:v>0.9985875338418988</c:v>
                </c:pt>
                <c:pt idx="678">
                  <c:v>0.99860346419603929</c:v>
                </c:pt>
                <c:pt idx="679">
                  <c:v>0.99861917390340471</c:v>
                </c:pt>
                <c:pt idx="680">
                  <c:v>0.99863466656563238</c:v>
                </c:pt>
                <c:pt idx="681">
                  <c:v>0.99864994571704035</c:v>
                </c:pt>
                <c:pt idx="682">
                  <c:v>0.99866501482603753</c:v>
                </c:pt>
                <c:pt idx="683">
                  <c:v>0.99867987729650154</c:v>
                </c:pt>
                <c:pt idx="684">
                  <c:v>0.99869453646912432</c:v>
                </c:pt>
                <c:pt idx="685">
                  <c:v>0.9987089956227273</c:v>
                </c:pt>
                <c:pt idx="686">
                  <c:v>0.99872325797554629</c:v>
                </c:pt>
                <c:pt idx="687">
                  <c:v>0.99873732668648696</c:v>
                </c:pt>
                <c:pt idx="688">
                  <c:v>0.99875120485635127</c:v>
                </c:pt>
                <c:pt idx="689">
                  <c:v>0.99876489552903647</c:v>
                </c:pt>
                <c:pt idx="690">
                  <c:v>0.99877840169270671</c:v>
                </c:pt>
                <c:pt idx="691">
                  <c:v>0.9987917262809376</c:v>
                </c:pt>
                <c:pt idx="692">
                  <c:v>0.99880487217383529</c:v>
                </c:pt>
                <c:pt idx="693">
                  <c:v>0.99881784219913006</c:v>
                </c:pt>
                <c:pt idx="694">
                  <c:v>0.99883063913324543</c:v>
                </c:pt>
                <c:pt idx="695">
                  <c:v>0.99884326570234272</c:v>
                </c:pt>
                <c:pt idx="696">
                  <c:v>0.9988557245833426</c:v>
                </c:pt>
                <c:pt idx="697">
                  <c:v>0.99886801840492379</c:v>
                </c:pt>
                <c:pt idx="698">
                  <c:v>0.99888014974849859</c:v>
                </c:pt>
                <c:pt idx="699">
                  <c:v>0.99889212114916792</c:v>
                </c:pt>
                <c:pt idx="700">
                  <c:v>0.99890393509665354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69-4047-9A88-2C2FBF08097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1.5'!$F$3:$F$703</c:f>
              <c:numCache>
                <c:formatCode>General</c:formatCode>
                <c:ptCount val="701"/>
                <c:pt idx="0">
                  <c:v>3.1623694818683463E-5</c:v>
                </c:pt>
                <c:pt idx="1">
                  <c:v>3.233038469033598E-5</c:v>
                </c:pt>
                <c:pt idx="2">
                  <c:v>3.3054374689447511E-5</c:v>
                </c:pt>
                <c:pt idx="3">
                  <c:v>3.3796123751177884E-5</c:v>
                </c:pt>
                <c:pt idx="4">
                  <c:v>3.4556103880756379E-5</c:v>
                </c:pt>
                <c:pt idx="5">
                  <c:v>3.5334800549784792E-5</c:v>
                </c:pt>
                <c:pt idx="6">
                  <c:v>3.613271310523808E-5</c:v>
                </c:pt>
                <c:pt idx="7">
                  <c:v>3.6950355191587368E-5</c:v>
                </c:pt>
                <c:pt idx="8">
                  <c:v>3.7788255186488583E-5</c:v>
                </c:pt>
                <c:pt idx="9">
                  <c:v>3.8646956650492319E-5</c:v>
                </c:pt>
                <c:pt idx="10">
                  <c:v>3.9527018791249911E-5</c:v>
                </c:pt>
                <c:pt idx="11">
                  <c:v>4.0429016942702512E-5</c:v>
                </c:pt>
                <c:pt idx="12">
                  <c:v>4.1353543059763433E-5</c:v>
                </c:pt>
                <c:pt idx="13">
                  <c:v>4.2301206229015765E-5</c:v>
                </c:pt>
                <c:pt idx="14">
                  <c:v>4.3272633195970376E-5</c:v>
                </c:pt>
                <c:pt idx="15">
                  <c:v>4.4268468909444751E-5</c:v>
                </c:pt>
                <c:pt idx="16">
                  <c:v>4.5289377083647469E-5</c:v>
                </c:pt>
                <c:pt idx="17">
                  <c:v>4.6336040778568095E-5</c:v>
                </c:pt>
                <c:pt idx="18">
                  <c:v>4.7409162999299082E-5</c:v>
                </c:pt>
                <c:pt idx="19">
                  <c:v>4.8509467314934849E-5</c:v>
                </c:pt>
                <c:pt idx="20">
                  <c:v>4.9637698497716718E-5</c:v>
                </c:pt>
                <c:pt idx="21">
                  <c:v>5.0794623183117037E-5</c:v>
                </c:pt>
                <c:pt idx="22">
                  <c:v>5.1981030551580657E-5</c:v>
                </c:pt>
                <c:pt idx="23">
                  <c:v>5.3197733032664759E-5</c:v>
                </c:pt>
                <c:pt idx="24">
                  <c:v>5.4445567032348489E-5</c:v>
                </c:pt>
                <c:pt idx="25">
                  <c:v>5.5725393684307639E-5</c:v>
                </c:pt>
                <c:pt idx="26">
                  <c:v>5.7038099625980302E-5</c:v>
                </c:pt>
                <c:pt idx="27">
                  <c:v>5.8384597800277842E-5</c:v>
                </c:pt>
                <c:pt idx="28">
                  <c:v>5.9765828283826354E-5</c:v>
                </c:pt>
                <c:pt idx="29">
                  <c:v>6.1182759142654945E-5</c:v>
                </c:pt>
                <c:pt idx="30">
                  <c:v>6.2636387316281506E-5</c:v>
                </c:pt>
                <c:pt idx="31">
                  <c:v>6.4127739531177932E-5</c:v>
                </c:pt>
                <c:pt idx="32">
                  <c:v>6.5657873244634235E-5</c:v>
                </c:pt>
                <c:pt idx="33">
                  <c:v>6.7227877620077968E-5</c:v>
                </c:pt>
                <c:pt idx="34">
                  <c:v>6.8838874534939685E-5</c:v>
                </c:pt>
                <c:pt idx="35">
                  <c:v>7.0492019622199687E-5</c:v>
                </c:pt>
                <c:pt idx="36">
                  <c:v>7.2188503346786351E-5</c:v>
                </c:pt>
                <c:pt idx="37">
                  <c:v>7.3929552118044144E-5</c:v>
                </c:pt>
                <c:pt idx="38">
                  <c:v>7.5716429439527997E-5</c:v>
                </c:pt>
                <c:pt idx="39">
                  <c:v>7.755043709743068E-5</c:v>
                </c:pt>
                <c:pt idx="40">
                  <c:v>7.943291638899219E-5</c:v>
                </c:pt>
                <c:pt idx="41">
                  <c:v>8.1365249392294974E-5</c:v>
                </c:pt>
                <c:pt idx="42">
                  <c:v>8.3348860278890986E-5</c:v>
                </c:pt>
                <c:pt idx="43">
                  <c:v>8.5385216670768983E-5</c:v>
                </c:pt>
                <c:pt idx="44">
                  <c:v>8.7475831043215592E-5</c:v>
                </c:pt>
                <c:pt idx="45">
                  <c:v>8.9622262175185889E-5</c:v>
                </c:pt>
                <c:pt idx="46">
                  <c:v>9.1826116648856872E-5</c:v>
                </c:pt>
                <c:pt idx="47">
                  <c:v>9.4089050400093549E-5</c:v>
                </c:pt>
                <c:pt idx="48">
                  <c:v>9.6412770321626254E-5</c:v>
                </c:pt>
                <c:pt idx="49">
                  <c:v>9.8799035920799837E-5</c:v>
                </c:pt>
                <c:pt idx="50">
                  <c:v>1.0124966103382037E-4</c:v>
                </c:pt>
                <c:pt idx="51">
                  <c:v>1.0376651559850171E-4</c:v>
                </c:pt>
                <c:pt idx="52">
                  <c:v>1.0635152748757959E-4</c:v>
                </c:pt>
                <c:pt idx="53">
                  <c:v>1.0900668440474028E-4</c:v>
                </c:pt>
                <c:pt idx="54">
                  <c:v>1.1173403584558854E-4</c:v>
                </c:pt>
                <c:pt idx="55">
                  <c:v>1.1453569512586069E-4</c:v>
                </c:pt>
                <c:pt idx="56">
                  <c:v>1.1741384147926848E-4</c:v>
                </c:pt>
                <c:pt idx="57">
                  <c:v>1.2037072222745245E-4</c:v>
                </c:pt>
                <c:pt idx="58">
                  <c:v>1.2340865502460986E-4</c:v>
                </c:pt>
                <c:pt idx="59">
                  <c:v>1.2653003017945697E-4</c:v>
                </c:pt>
                <c:pt idx="60">
                  <c:v>1.2973731305728042E-4</c:v>
                </c:pt>
                <c:pt idx="61">
                  <c:v>1.3303304656493486E-4</c:v>
                </c:pt>
                <c:pt idx="62">
                  <c:v>1.3641985372174901E-4</c:v>
                </c:pt>
                <c:pt idx="63">
                  <c:v>1.3990044031940674E-4</c:v>
                </c:pt>
                <c:pt idx="64">
                  <c:v>1.4347759767398469E-4</c:v>
                </c:pt>
                <c:pt idx="65">
                  <c:v>1.4715420547344184E-4</c:v>
                </c:pt>
                <c:pt idx="66">
                  <c:v>1.5093323472398001E-4</c:v>
                </c:pt>
                <c:pt idx="67">
                  <c:v>1.548177507988117E-4</c:v>
                </c:pt>
                <c:pt idx="68">
                  <c:v>1.58810916593011E-4</c:v>
                </c:pt>
                <c:pt idx="69">
                  <c:v>1.6291599578824821E-4</c:v>
                </c:pt>
                <c:pt idx="70">
                  <c:v>1.6713635623135108E-4</c:v>
                </c:pt>
                <c:pt idx="71">
                  <c:v>1.7147547343078143E-4</c:v>
                </c:pt>
                <c:pt idx="72">
                  <c:v>1.7593693417525881E-4</c:v>
                </c:pt>
                <c:pt idx="73">
                  <c:v>1.8052444027892657E-4</c:v>
                </c:pt>
                <c:pt idx="74">
                  <c:v>1.8524181245760233E-4</c:v>
                </c:pt>
                <c:pt idx="75">
                  <c:v>1.9009299434083747E-4</c:v>
                </c:pt>
                <c:pt idx="76">
                  <c:v>1.950820566246664E-4</c:v>
                </c:pt>
                <c:pt idx="77">
                  <c:v>2.0021320137011267E-4</c:v>
                </c:pt>
                <c:pt idx="78">
                  <c:v>2.0549076645270261E-4</c:v>
                </c:pt>
                <c:pt idx="79">
                  <c:v>2.1091923016842623E-4</c:v>
                </c:pt>
                <c:pt idx="80">
                  <c:v>2.1650321600178522E-4</c:v>
                </c:pt>
                <c:pt idx="81">
                  <c:v>2.2224749756176844E-4</c:v>
                </c:pt>
                <c:pt idx="82">
                  <c:v>2.2815700369181448E-4</c:v>
                </c:pt>
                <c:pt idx="83">
                  <c:v>2.342368237600336E-4</c:v>
                </c:pt>
                <c:pt idx="84">
                  <c:v>2.4049221313619744E-4</c:v>
                </c:pt>
                <c:pt idx="85">
                  <c:v>2.4692859886222884E-4</c:v>
                </c:pt>
                <c:pt idx="86">
                  <c:v>2.5355158552317934E-4</c:v>
                </c:pt>
                <c:pt idx="87">
                  <c:v>2.6036696132593031E-4</c:v>
                </c:pt>
                <c:pt idx="88">
                  <c:v>2.6738070439311654E-4</c:v>
                </c:pt>
                <c:pt idx="89">
                  <c:v>2.7459898928004002E-4</c:v>
                </c:pt>
                <c:pt idx="90">
                  <c:v>2.8202819372261757E-4</c:v>
                </c:pt>
                <c:pt idx="91">
                  <c:v>2.8967490562471868E-4</c:v>
                </c:pt>
                <c:pt idx="92">
                  <c:v>2.9754593029350805E-4</c:v>
                </c:pt>
                <c:pt idx="93">
                  <c:v>3.0564829793177707E-4</c:v>
                </c:pt>
                <c:pt idx="94">
                  <c:v>3.1398927139649803E-4</c:v>
                </c:pt>
                <c:pt idx="95">
                  <c:v>3.2257635423324564E-4</c:v>
                </c:pt>
                <c:pt idx="96">
                  <c:v>3.3141729899640416E-4</c:v>
                </c:pt>
                <c:pt idx="97">
                  <c:v>3.4052011586548683E-4</c:v>
                </c:pt>
                <c:pt idx="98">
                  <c:v>3.4989308156823073E-4</c:v>
                </c:pt>
                <c:pt idx="99">
                  <c:v>3.595447486215242E-4</c:v>
                </c:pt>
                <c:pt idx="100">
                  <c:v>3.6948395490162125E-4</c:v>
                </c:pt>
                <c:pt idx="101">
                  <c:v>3.7971983355549165E-4</c:v>
                </c:pt>
                <c:pt idx="102">
                  <c:v>3.9026182326558253E-4</c:v>
                </c:pt>
                <c:pt idx="103">
                  <c:v>4.0111967888071496E-4</c:v>
                </c:pt>
                <c:pt idx="104">
                  <c:v>4.1230348242625279E-4</c:v>
                </c:pt>
                <c:pt idx="105">
                  <c:v>4.2382365450720005E-4</c:v>
                </c:pt>
                <c:pt idx="106">
                  <c:v>4.3569096611829482E-4</c:v>
                </c:pt>
                <c:pt idx="107">
                  <c:v>4.4791655087572961E-4</c:v>
                </c:pt>
                <c:pt idx="108">
                  <c:v>4.605119176855869E-4</c:v>
                </c:pt>
                <c:pt idx="109">
                  <c:v>4.7348896386464461E-4</c:v>
                </c:pt>
                <c:pt idx="110">
                  <c:v>4.8685998872971602E-4</c:v>
                </c:pt>
                <c:pt idx="111">
                  <c:v>5.0063770767228043E-4</c:v>
                </c:pt>
                <c:pt idx="112">
                  <c:v>5.1483526673572861E-4</c:v>
                </c:pt>
                <c:pt idx="113">
                  <c:v>5.2946625771313623E-4</c:v>
                </c:pt>
                <c:pt idx="114">
                  <c:v>5.4454473378412189E-4</c:v>
                </c:pt>
                <c:pt idx="115">
                  <c:v>5.6008522570993012E-4</c:v>
                </c:pt>
                <c:pt idx="116">
                  <c:v>5.7610275860661404E-4</c:v>
                </c:pt>
                <c:pt idx="117">
                  <c:v>5.9261286931678269E-4</c:v>
                </c:pt>
                <c:pt idx="118">
                  <c:v>6.0963162440114355E-4</c:v>
                </c:pt>
                <c:pt idx="119">
                  <c:v>6.2717563877172171E-4</c:v>
                </c:pt>
                <c:pt idx="120">
                  <c:v>6.4526209498944986E-4</c:v>
                </c:pt>
                <c:pt idx="121">
                  <c:v>6.639087632495064E-4</c:v>
                </c:pt>
                <c:pt idx="122">
                  <c:v>6.8313402207861515E-4</c:v>
                </c:pt>
                <c:pt idx="123">
                  <c:v>7.0295687976929314E-4</c:v>
                </c:pt>
                <c:pt idx="124">
                  <c:v>7.2339699657685192E-4</c:v>
                </c:pt>
                <c:pt idx="125">
                  <c:v>7.4447470770586577E-4</c:v>
                </c:pt>
                <c:pt idx="126">
                  <c:v>7.6621104711358629E-4</c:v>
                </c:pt>
                <c:pt idx="127">
                  <c:v>7.8862777215878144E-4</c:v>
                </c:pt>
                <c:pt idx="128">
                  <c:v>8.117473891253303E-4</c:v>
                </c:pt>
                <c:pt idx="129">
                  <c:v>8.3559317965086984E-4</c:v>
                </c:pt>
                <c:pt idx="130">
                  <c:v>8.601892280917584E-4</c:v>
                </c:pt>
                <c:pt idx="131">
                  <c:v>8.8556044985659769E-4</c:v>
                </c:pt>
                <c:pt idx="132">
                  <c:v>9.1173262074157246E-4</c:v>
                </c:pt>
                <c:pt idx="133">
                  <c:v>9.387324073019198E-4</c:v>
                </c:pt>
                <c:pt idx="134">
                  <c:v>9.6658739829488848E-4</c:v>
                </c:pt>
                <c:pt idx="135">
                  <c:v>9.9532613723062762E-4</c:v>
                </c:pt>
                <c:pt idx="136">
                  <c:v>1.0249781560685636E-3</c:v>
                </c:pt>
                <c:pt idx="137">
                  <c:v>1.0555740100979751E-3</c:v>
                </c:pt>
                <c:pt idx="138">
                  <c:v>1.0871453140426062E-3</c:v>
                </c:pt>
                <c:pt idx="139">
                  <c:v>1.1197247794303285E-3</c:v>
                </c:pt>
                <c:pt idx="140">
                  <c:v>1.1533462532701203E-3</c:v>
                </c:pt>
                <c:pt idx="141">
                  <c:v>1.1880447580797755E-3</c:v>
                </c:pt>
                <c:pt idx="142">
                  <c:v>1.223856533309095E-3</c:v>
                </c:pt>
                <c:pt idx="143">
                  <c:v>1.2608190782044777E-3</c:v>
                </c:pt>
                <c:pt idx="144">
                  <c:v>1.2989711961621851E-3</c:v>
                </c:pt>
                <c:pt idx="145">
                  <c:v>1.3383530406188375E-3</c:v>
                </c:pt>
                <c:pt idx="146">
                  <c:v>1.3790061625290097E-3</c:v>
                </c:pt>
                <c:pt idx="147">
                  <c:v>1.4209735594811468E-3</c:v>
                </c:pt>
                <c:pt idx="148">
                  <c:v>1.4642997265043301E-3</c:v>
                </c:pt>
                <c:pt idx="149">
                  <c:v>1.5090307086198622E-3</c:v>
                </c:pt>
                <c:pt idx="150">
                  <c:v>1.5552141551929274E-3</c:v>
                </c:pt>
                <c:pt idx="151">
                  <c:v>1.6028993761410409E-3</c:v>
                </c:pt>
                <c:pt idx="152">
                  <c:v>1.6521374000573043E-3</c:v>
                </c:pt>
                <c:pt idx="153">
                  <c:v>1.7029810343079717E-3</c:v>
                </c:pt>
                <c:pt idx="154">
                  <c:v>1.7554849271651431E-3</c:v>
                </c:pt>
                <c:pt idx="155">
                  <c:v>1.8097056320368191E-3</c:v>
                </c:pt>
                <c:pt idx="156">
                  <c:v>1.8657016738579666E-3</c:v>
                </c:pt>
                <c:pt idx="157">
                  <c:v>1.9235336177075308E-3</c:v>
                </c:pt>
                <c:pt idx="158">
                  <c:v>1.9832641397177918E-3</c:v>
                </c:pt>
                <c:pt idx="159">
                  <c:v>2.0449581003437376E-3</c:v>
                </c:pt>
                <c:pt idx="160">
                  <c:v>2.1086826200614555E-3</c:v>
                </c:pt>
                <c:pt idx="161">
                  <c:v>2.1745071575658649E-3</c:v>
                </c:pt>
                <c:pt idx="162">
                  <c:v>2.2425035905393161E-3</c:v>
                </c:pt>
                <c:pt idx="163">
                  <c:v>2.3127462990638593E-3</c:v>
                </c:pt>
                <c:pt idx="164">
                  <c:v>2.3853122517511144E-3</c:v>
                </c:pt>
                <c:pt idx="165">
                  <c:v>2.4602810946648228E-3</c:v>
                </c:pt>
                <c:pt idx="166">
                  <c:v>2.5377352431121751E-3</c:v>
                </c:pt>
                <c:pt idx="167">
                  <c:v>2.6177599763811113E-3</c:v>
                </c:pt>
                <c:pt idx="168">
                  <c:v>2.7004435355015102E-3</c:v>
                </c:pt>
                <c:pt idx="169">
                  <c:v>2.7858772241092606E-3</c:v>
                </c:pt>
                <c:pt idx="170">
                  <c:v>2.8741555124927026E-3</c:v>
                </c:pt>
                <c:pt idx="171">
                  <c:v>2.9653761449017864E-3</c:v>
                </c:pt>
                <c:pt idx="172">
                  <c:v>3.0596402502005874E-3</c:v>
                </c:pt>
                <c:pt idx="173">
                  <c:v>3.1570524559443786E-3</c:v>
                </c:pt>
                <c:pt idx="174">
                  <c:v>3.2577210059626448E-3</c:v>
                </c:pt>
                <c:pt idx="175">
                  <c:v>3.3617578815294783E-3</c:v>
                </c:pt>
                <c:pt idx="176">
                  <c:v>3.4692789262027821E-3</c:v>
                </c:pt>
                <c:pt idx="177">
                  <c:v>3.5804039744134438E-3</c:v>
                </c:pt>
                <c:pt idx="178">
                  <c:v>3.6952569838851835E-3</c:v>
                </c:pt>
                <c:pt idx="179">
                  <c:v>3.8139661719650336E-3</c:v>
                </c:pt>
                <c:pt idx="180">
                  <c:v>3.9366641559437339E-3</c:v>
                </c:pt>
                <c:pt idx="181">
                  <c:v>4.0634880974438998E-3</c:v>
                </c:pt>
                <c:pt idx="182">
                  <c:v>4.1945798509526169E-3</c:v>
                </c:pt>
                <c:pt idx="183">
                  <c:v>4.3300861165733468E-3</c:v>
                </c:pt>
                <c:pt idx="184">
                  <c:v>4.4701585970699674E-3</c:v>
                </c:pt>
                <c:pt idx="185">
                  <c:v>4.6149541592735112E-3</c:v>
                </c:pt>
                <c:pt idx="186">
                  <c:v>4.7646349999194443E-3</c:v>
                </c:pt>
                <c:pt idx="187">
                  <c:v>4.9193688159801918E-3</c:v>
                </c:pt>
                <c:pt idx="188">
                  <c:v>5.0793289795542243E-3</c:v>
                </c:pt>
                <c:pt idx="189">
                  <c:v>5.2446947173689588E-3</c:v>
                </c:pt>
                <c:pt idx="190">
                  <c:v>5.4156512949506651E-3</c:v>
                </c:pt>
                <c:pt idx="191">
                  <c:v>5.5923902055092451E-3</c:v>
                </c:pt>
                <c:pt idx="192">
                  <c:v>5.7751093635807363E-3</c:v>
                </c:pt>
                <c:pt idx="193">
                  <c:v>5.9640133034644409E-3</c:v>
                </c:pt>
                <c:pt idx="194">
                  <c:v>6.1593133824847388E-3</c:v>
                </c:pt>
                <c:pt idx="195">
                  <c:v>6.3612279891009831E-3</c:v>
                </c:pt>
                <c:pt idx="196">
                  <c:v>6.5699827558806821E-3</c:v>
                </c:pt>
                <c:pt idx="197">
                  <c:v>6.7858107773431393E-3</c:v>
                </c:pt>
                <c:pt idx="198">
                  <c:v>7.0089528326709163E-3</c:v>
                </c:pt>
                <c:pt idx="199">
                  <c:v>7.2396576132774072E-3</c:v>
                </c:pt>
                <c:pt idx="200">
                  <c:v>7.4781819552071057E-3</c:v>
                </c:pt>
                <c:pt idx="201">
                  <c:v>7.724791076334509E-3</c:v>
                </c:pt>
                <c:pt idx="202">
                  <c:v>7.9797588183143295E-3</c:v>
                </c:pt>
                <c:pt idx="203">
                  <c:v>8.2433678932230473E-3</c:v>
                </c:pt>
                <c:pt idx="204">
                  <c:v>8.5159101348167583E-3</c:v>
                </c:pt>
                <c:pt idx="205">
                  <c:v>8.7976867543158605E-3</c:v>
                </c:pt>
                <c:pt idx="206">
                  <c:v>9.0890086006098197E-3</c:v>
                </c:pt>
                <c:pt idx="207">
                  <c:v>9.3901964247584489E-3</c:v>
                </c:pt>
                <c:pt idx="208">
                  <c:v>9.7015811486474059E-3</c:v>
                </c:pt>
                <c:pt idx="209">
                  <c:v>1.0023504137635853E-2</c:v>
                </c:pt>
                <c:pt idx="210">
                  <c:v>1.0356317477013075E-2</c:v>
                </c:pt>
                <c:pt idx="211">
                  <c:v>1.070038425205919E-2</c:v>
                </c:pt>
                <c:pt idx="212">
                  <c:v>1.1056078831481055E-2</c:v>
                </c:pt>
                <c:pt idx="213">
                  <c:v>1.1423787153970055E-2</c:v>
                </c:pt>
                <c:pt idx="214">
                  <c:v>1.1803907017602091E-2</c:v>
                </c:pt>
                <c:pt idx="215">
                  <c:v>1.2196848371772692E-2</c:v>
                </c:pt>
                <c:pt idx="216">
                  <c:v>1.2603033611330978E-2</c:v>
                </c:pt>
                <c:pt idx="217">
                  <c:v>1.3022897872546122E-2</c:v>
                </c:pt>
                <c:pt idx="218">
                  <c:v>1.345688933050765E-2</c:v>
                </c:pt>
                <c:pt idx="219">
                  <c:v>1.3905469497527559E-2</c:v>
                </c:pt>
                <c:pt idx="220">
                  <c:v>1.4369113522077806E-2</c:v>
                </c:pt>
                <c:pt idx="221">
                  <c:v>1.484831048775925E-2</c:v>
                </c:pt>
                <c:pt idx="222">
                  <c:v>1.5343563711761122E-2</c:v>
                </c:pt>
                <c:pt idx="223">
                  <c:v>1.585539104222956E-2</c:v>
                </c:pt>
                <c:pt idx="224">
                  <c:v>1.6384325153923532E-2</c:v>
                </c:pt>
                <c:pt idx="225">
                  <c:v>1.6930913841492857E-2</c:v>
                </c:pt>
                <c:pt idx="226">
                  <c:v>1.7495720309669539E-2</c:v>
                </c:pt>
                <c:pt idx="227">
                  <c:v>1.8079323459617411E-2</c:v>
                </c:pt>
                <c:pt idx="228">
                  <c:v>1.8682318170638319E-2</c:v>
                </c:pt>
                <c:pt idx="229">
                  <c:v>1.9305315576384176E-2</c:v>
                </c:pt>
                <c:pt idx="230">
                  <c:v>1.9948943334674219E-2</c:v>
                </c:pt>
                <c:pt idx="231">
                  <c:v>2.0613845889965596E-2</c:v>
                </c:pt>
                <c:pt idx="232">
                  <c:v>2.1300684727473665E-2</c:v>
                </c:pt>
                <c:pt idx="233">
                  <c:v>2.2010138617882508E-2</c:v>
                </c:pt>
                <c:pt idx="234">
                  <c:v>2.2742903851534838E-2</c:v>
                </c:pt>
                <c:pt idx="235">
                  <c:v>2.3499694460931576E-2</c:v>
                </c:pt>
                <c:pt idx="236">
                  <c:v>2.4281242430317498E-2</c:v>
                </c:pt>
                <c:pt idx="237">
                  <c:v>2.5088297891071087E-2</c:v>
                </c:pt>
                <c:pt idx="238">
                  <c:v>2.5921629301559213E-2</c:v>
                </c:pt>
                <c:pt idx="239">
                  <c:v>2.678202361006107E-2</c:v>
                </c:pt>
                <c:pt idx="240">
                  <c:v>2.7670286399305848E-2</c:v>
                </c:pt>
                <c:pt idx="241">
                  <c:v>2.8587242011112457E-2</c:v>
                </c:pt>
                <c:pt idx="242">
                  <c:v>2.9533733649563045E-2</c:v>
                </c:pt>
                <c:pt idx="243">
                  <c:v>3.0510623461082804E-2</c:v>
                </c:pt>
                <c:pt idx="244">
                  <c:v>3.1518792589746582E-2</c:v>
                </c:pt>
                <c:pt idx="245">
                  <c:v>3.2559141206076017E-2</c:v>
                </c:pt>
                <c:pt idx="246">
                  <c:v>3.3632588507538794E-2</c:v>
                </c:pt>
                <c:pt idx="247">
                  <c:v>3.4740072688911675E-2</c:v>
                </c:pt>
                <c:pt idx="248">
                  <c:v>3.5882550880619792E-2</c:v>
                </c:pt>
                <c:pt idx="249">
                  <c:v>3.7060999053119839E-2</c:v>
                </c:pt>
                <c:pt idx="250">
                  <c:v>3.8276411885350511E-2</c:v>
                </c:pt>
                <c:pt idx="251">
                  <c:v>3.9529802595238507E-2</c:v>
                </c:pt>
                <c:pt idx="252">
                  <c:v>4.0822202730208326E-2</c:v>
                </c:pt>
                <c:pt idx="253">
                  <c:v>4.2154661915619715E-2</c:v>
                </c:pt>
                <c:pt idx="254">
                  <c:v>4.3528247559026435E-2</c:v>
                </c:pt>
                <c:pt idx="255">
                  <c:v>4.494404450813437E-2</c:v>
                </c:pt>
                <c:pt idx="256">
                  <c:v>4.64031546603213E-2</c:v>
                </c:pt>
                <c:pt idx="257">
                  <c:v>4.7906696521576128E-2</c:v>
                </c:pt>
                <c:pt idx="258">
                  <c:v>4.9455804712713936E-2</c:v>
                </c:pt>
                <c:pt idx="259">
                  <c:v>5.1051629420734011E-2</c:v>
                </c:pt>
                <c:pt idx="260">
                  <c:v>5.2695335793204498E-2</c:v>
                </c:pt>
                <c:pt idx="261">
                  <c:v>5.4388103273583496E-2</c:v>
                </c:pt>
                <c:pt idx="262">
                  <c:v>5.6131124875423294E-2</c:v>
                </c:pt>
                <c:pt idx="263">
                  <c:v>5.7925606393449312E-2</c:v>
                </c:pt>
                <c:pt idx="264">
                  <c:v>5.9772765549566835E-2</c:v>
                </c:pt>
                <c:pt idx="265">
                  <c:v>6.1673831071911961E-2</c:v>
                </c:pt>
                <c:pt idx="266">
                  <c:v>6.3630041705150894E-2</c:v>
                </c:pt>
                <c:pt idx="267">
                  <c:v>6.5642645150320533E-2</c:v>
                </c:pt>
                <c:pt idx="268">
                  <c:v>6.7712896932614688E-2</c:v>
                </c:pt>
                <c:pt idx="269">
                  <c:v>6.9842059195638781E-2</c:v>
                </c:pt>
                <c:pt idx="270">
                  <c:v>7.2031399420794673E-2</c:v>
                </c:pt>
                <c:pt idx="271">
                  <c:v>7.4282189070603744E-2</c:v>
                </c:pt>
                <c:pt idx="272">
                  <c:v>7.6595702154947792E-2</c:v>
                </c:pt>
                <c:pt idx="273">
                  <c:v>7.8973213719380264E-2</c:v>
                </c:pt>
                <c:pt idx="274">
                  <c:v>8.1415998254870184E-2</c:v>
                </c:pt>
                <c:pt idx="275">
                  <c:v>8.3925328028537471E-2</c:v>
                </c:pt>
                <c:pt idx="276">
                  <c:v>8.6502471335186737E-2</c:v>
                </c:pt>
                <c:pt idx="277">
                  <c:v>8.9148690669675359E-2</c:v>
                </c:pt>
                <c:pt idx="278">
                  <c:v>9.1865240820425645E-2</c:v>
                </c:pt>
                <c:pt idx="279">
                  <c:v>9.4653366884663317E-2</c:v>
                </c:pt>
                <c:pt idx="280">
                  <c:v>9.7514302206260145E-2</c:v>
                </c:pt>
                <c:pt idx="281">
                  <c:v>0.10044926623736743</c:v>
                </c:pt>
                <c:pt idx="282">
                  <c:v>0.10345946232535291</c:v>
                </c:pt>
                <c:pt idx="283">
                  <c:v>0.10654607542689404</c:v>
                </c:pt>
                <c:pt idx="284">
                  <c:v>0.10971026975142679</c:v>
                </c:pt>
                <c:pt idx="285">
                  <c:v>0.11295318633652469</c:v>
                </c:pt>
                <c:pt idx="286">
                  <c:v>0.11627594055815452</c:v>
                </c:pt>
                <c:pt idx="287">
                  <c:v>0.11967961957914248</c:v>
                </c:pt>
                <c:pt idx="288">
                  <c:v>0.1231652797395873</c:v>
                </c:pt>
                <c:pt idx="289">
                  <c:v>0.12673394389335846</c:v>
                </c:pt>
                <c:pt idx="290">
                  <c:v>0.13038659869523078</c:v>
                </c:pt>
                <c:pt idx="291">
                  <c:v>0.13412419184362798</c:v>
                </c:pt>
                <c:pt idx="292">
                  <c:v>0.13794762928435444</c:v>
                </c:pt>
                <c:pt idx="293">
                  <c:v>0.14185777238113506</c:v>
                </c:pt>
                <c:pt idx="294">
                  <c:v>0.14585543505917672</c:v>
                </c:pt>
                <c:pt idx="295">
                  <c:v>0.14994138092840315</c:v>
                </c:pt>
                <c:pt idx="296">
                  <c:v>0.15411632039340553</c:v>
                </c:pt>
                <c:pt idx="297">
                  <c:v>0.15838090775755917</c:v>
                </c:pt>
                <c:pt idx="298">
                  <c:v>0.16273573832914223</c:v>
                </c:pt>
                <c:pt idx="299">
                  <c:v>0.16718134553766217</c:v>
                </c:pt>
                <c:pt idx="300">
                  <c:v>0.17171819806895683</c:v>
                </c:pt>
                <c:pt idx="301">
                  <c:v>0.17634669702796962</c:v>
                </c:pt>
                <c:pt idx="302">
                  <c:v>0.18106717313840365</c:v>
                </c:pt>
                <c:pt idx="303">
                  <c:v>0.18587988398876193</c:v>
                </c:pt>
                <c:pt idx="304">
                  <c:v>0.19078501133451492</c:v>
                </c:pt>
                <c:pt idx="305">
                  <c:v>0.19578265846638337</c:v>
                </c:pt>
                <c:pt idx="306">
                  <c:v>0.20087284765489299</c:v>
                </c:pt>
                <c:pt idx="307">
                  <c:v>0.20605551768152391</c:v>
                </c:pt>
                <c:pt idx="308">
                  <c:v>0.2113305214668772</c:v>
                </c:pt>
                <c:pt idx="309">
                  <c:v>0.21669762380635327</c:v>
                </c:pt>
                <c:pt idx="310">
                  <c:v>0.22215649922385217</c:v>
                </c:pt>
                <c:pt idx="311">
                  <c:v>0.22770672995398011</c:v>
                </c:pt>
                <c:pt idx="312">
                  <c:v>0.2333478040631714</c:v>
                </c:pt>
                <c:pt idx="313">
                  <c:v>0.23907911371999258</c:v>
                </c:pt>
                <c:pt idx="314">
                  <c:v>0.24489995362472589</c:v>
                </c:pt>
                <c:pt idx="315">
                  <c:v>0.25080951960807252</c:v>
                </c:pt>
                <c:pt idx="316">
                  <c:v>0.25680690740853584</c:v>
                </c:pt>
                <c:pt idx="317">
                  <c:v>0.26289111163767398</c:v>
                </c:pt>
                <c:pt idx="318">
                  <c:v>0.26906102494201833</c:v>
                </c:pt>
                <c:pt idx="319">
                  <c:v>0.27531543736996839</c:v>
                </c:pt>
                <c:pt idx="320">
                  <c:v>0.28165303595146657</c:v>
                </c:pt>
                <c:pt idx="321">
                  <c:v>0.28807240449765925</c:v>
                </c:pt>
                <c:pt idx="322">
                  <c:v>0.29457202362713258</c:v>
                </c:pt>
                <c:pt idx="323">
                  <c:v>0.30115027102460734</c:v>
                </c:pt>
                <c:pt idx="324">
                  <c:v>0.30780542193725757</c:v>
                </c:pt>
                <c:pt idx="325">
                  <c:v>0.3145356499130133</c:v>
                </c:pt>
                <c:pt idx="326">
                  <c:v>0.32133902778439705</c:v>
                </c:pt>
                <c:pt idx="327">
                  <c:v>0.32821352890055561</c:v>
                </c:pt>
                <c:pt idx="328">
                  <c:v>0.33515702860925423</c:v>
                </c:pt>
                <c:pt idx="329">
                  <c:v>0.34216730598964729</c:v>
                </c:pt>
                <c:pt idx="330">
                  <c:v>0.34924204583568286</c:v>
                </c:pt>
                <c:pt idx="331">
                  <c:v>0.35637884088898997</c:v>
                </c:pt>
                <c:pt idx="332">
                  <c:v>0.36357519431910557</c:v>
                </c:pt>
                <c:pt idx="333">
                  <c:v>0.37082852244785619</c:v>
                </c:pt>
                <c:pt idx="334">
                  <c:v>0.37813615771369613</c:v>
                </c:pt>
                <c:pt idx="335">
                  <c:v>0.3854953518707625</c:v>
                </c:pt>
                <c:pt idx="336">
                  <c:v>0.39290327941638775</c:v>
                </c:pt>
                <c:pt idx="337">
                  <c:v>0.40035704123980326</c:v>
                </c:pt>
                <c:pt idx="338">
                  <c:v>0.40785366848375859</c:v>
                </c:pt>
                <c:pt idx="339">
                  <c:v>0.41539012660983277</c:v>
                </c:pt>
                <c:pt idx="340">
                  <c:v>0.42296331965725231</c:v>
                </c:pt>
                <c:pt idx="341">
                  <c:v>0.4305700946841523</c:v>
                </c:pt>
                <c:pt idx="342">
                  <c:v>0.43820724637933661</c:v>
                </c:pt>
                <c:pt idx="343">
                  <c:v>0.44587152183180417</c:v>
                </c:pt>
                <c:pt idx="344">
                  <c:v>0.45355962544453332</c:v>
                </c:pt>
                <c:pt idx="345">
                  <c:v>0.46126822397834077</c:v>
                </c:pt>
                <c:pt idx="346">
                  <c:v>0.46899395171097891</c:v>
                </c:pt>
                <c:pt idx="347">
                  <c:v>0.47673341569609518</c:v>
                </c:pt>
                <c:pt idx="348">
                  <c:v>0.48448320110616416</c:v>
                </c:pt>
                <c:pt idx="349">
                  <c:v>0.49223987664311253</c:v>
                </c:pt>
                <c:pt idx="350">
                  <c:v>0.5</c:v>
                </c:pt>
                <c:pt idx="351">
                  <c:v>0.5077601233568878</c:v>
                </c:pt>
                <c:pt idx="352">
                  <c:v>0.51551679889383584</c:v>
                </c:pt>
                <c:pt idx="353">
                  <c:v>0.52326658430390516</c:v>
                </c:pt>
                <c:pt idx="354">
                  <c:v>0.53100604828902109</c:v>
                </c:pt>
                <c:pt idx="355">
                  <c:v>0.53873177602165967</c:v>
                </c:pt>
                <c:pt idx="356">
                  <c:v>0.54644037455546668</c:v>
                </c:pt>
                <c:pt idx="357">
                  <c:v>0.5541284781681961</c:v>
                </c:pt>
                <c:pt idx="358">
                  <c:v>0.56179275362066339</c:v>
                </c:pt>
                <c:pt idx="359">
                  <c:v>0.5694299053158477</c:v>
                </c:pt>
                <c:pt idx="360">
                  <c:v>0.57703668034274769</c:v>
                </c:pt>
                <c:pt idx="361">
                  <c:v>0.58460987339016723</c:v>
                </c:pt>
                <c:pt idx="362">
                  <c:v>0.59214633151624141</c:v>
                </c:pt>
                <c:pt idx="363">
                  <c:v>0.5996429587601968</c:v>
                </c:pt>
                <c:pt idx="364">
                  <c:v>0.60709672058361219</c:v>
                </c:pt>
                <c:pt idx="365">
                  <c:v>0.61450464812923755</c:v>
                </c:pt>
                <c:pt idx="366">
                  <c:v>0.62186384228630387</c:v>
                </c:pt>
                <c:pt idx="367">
                  <c:v>0.62917147755214375</c:v>
                </c:pt>
                <c:pt idx="368">
                  <c:v>0.63642480568089477</c:v>
                </c:pt>
                <c:pt idx="369">
                  <c:v>0.64362115911101003</c:v>
                </c:pt>
                <c:pt idx="370">
                  <c:v>0.65075795416431736</c:v>
                </c:pt>
                <c:pt idx="371">
                  <c:v>0.65783269401035271</c:v>
                </c:pt>
                <c:pt idx="372">
                  <c:v>0.66484297139074611</c:v>
                </c:pt>
                <c:pt idx="373">
                  <c:v>0.67178647109944434</c:v>
                </c:pt>
                <c:pt idx="374">
                  <c:v>0.67866097221560329</c:v>
                </c:pt>
                <c:pt idx="375">
                  <c:v>0.6854643500869867</c:v>
                </c:pt>
                <c:pt idx="376">
                  <c:v>0.69219457806274276</c:v>
                </c:pt>
                <c:pt idx="377">
                  <c:v>0.69884972897539266</c:v>
                </c:pt>
                <c:pt idx="378">
                  <c:v>0.70542797637286769</c:v>
                </c:pt>
                <c:pt idx="379">
                  <c:v>0.71192759550234075</c:v>
                </c:pt>
                <c:pt idx="380">
                  <c:v>0.71834696404853371</c:v>
                </c:pt>
                <c:pt idx="381">
                  <c:v>0.72468456263003156</c:v>
                </c:pt>
                <c:pt idx="382">
                  <c:v>0.73093897505798189</c:v>
                </c:pt>
                <c:pt idx="383">
                  <c:v>0.73710888836232602</c:v>
                </c:pt>
                <c:pt idx="384">
                  <c:v>0.74319309259146416</c:v>
                </c:pt>
                <c:pt idx="385">
                  <c:v>0.74919048039192748</c:v>
                </c:pt>
                <c:pt idx="386">
                  <c:v>0.75510004637527417</c:v>
                </c:pt>
                <c:pt idx="387">
                  <c:v>0.76092088628000742</c:v>
                </c:pt>
                <c:pt idx="388">
                  <c:v>0.76665219593682865</c:v>
                </c:pt>
                <c:pt idx="389">
                  <c:v>0.77229327004601989</c:v>
                </c:pt>
                <c:pt idx="390">
                  <c:v>0.77784350077614783</c:v>
                </c:pt>
                <c:pt idx="391">
                  <c:v>0.78330237619364673</c:v>
                </c:pt>
                <c:pt idx="392">
                  <c:v>0.78866947853312275</c:v>
                </c:pt>
                <c:pt idx="393">
                  <c:v>0.79394448231847636</c:v>
                </c:pt>
                <c:pt idx="394">
                  <c:v>0.79912715234510701</c:v>
                </c:pt>
                <c:pt idx="395">
                  <c:v>0.80421734153361679</c:v>
                </c:pt>
                <c:pt idx="396">
                  <c:v>0.80921498866548514</c:v>
                </c:pt>
                <c:pt idx="397">
                  <c:v>0.81412011601123824</c:v>
                </c:pt>
                <c:pt idx="398">
                  <c:v>0.8189328268615963</c:v>
                </c:pt>
                <c:pt idx="399">
                  <c:v>0.82365330297203065</c:v>
                </c:pt>
                <c:pt idx="400">
                  <c:v>0.82828180193104317</c:v>
                </c:pt>
                <c:pt idx="401">
                  <c:v>0.83281865446233783</c:v>
                </c:pt>
                <c:pt idx="402">
                  <c:v>0.8372642616708581</c:v>
                </c:pt>
                <c:pt idx="403">
                  <c:v>0.84161909224244091</c:v>
                </c:pt>
                <c:pt idx="404">
                  <c:v>0.8458836796065945</c:v>
                </c:pt>
                <c:pt idx="405">
                  <c:v>0.85005861907159685</c:v>
                </c:pt>
                <c:pt idx="406">
                  <c:v>0.85414456494082336</c:v>
                </c:pt>
                <c:pt idx="407">
                  <c:v>0.85814222761886505</c:v>
                </c:pt>
                <c:pt idx="408">
                  <c:v>0.86205237071564556</c:v>
                </c:pt>
                <c:pt idx="409">
                  <c:v>0.865875808156372</c:v>
                </c:pt>
                <c:pt idx="410">
                  <c:v>0.86961340130476894</c:v>
                </c:pt>
                <c:pt idx="411">
                  <c:v>0.87326605610664176</c:v>
                </c:pt>
                <c:pt idx="412">
                  <c:v>0.87683472026041276</c:v>
                </c:pt>
                <c:pt idx="413">
                  <c:v>0.88032038042085747</c:v>
                </c:pt>
                <c:pt idx="414">
                  <c:v>0.8837240594418454</c:v>
                </c:pt>
                <c:pt idx="415">
                  <c:v>0.88704681366347538</c:v>
                </c:pt>
                <c:pt idx="416">
                  <c:v>0.89028973024857316</c:v>
                </c:pt>
                <c:pt idx="417">
                  <c:v>0.89345392457310591</c:v>
                </c:pt>
                <c:pt idx="418">
                  <c:v>0.89654053767464703</c:v>
                </c:pt>
                <c:pt idx="419">
                  <c:v>0.89955073376263295</c:v>
                </c:pt>
                <c:pt idx="420">
                  <c:v>0.90248569779373988</c:v>
                </c:pt>
                <c:pt idx="421">
                  <c:v>0.9053466331153367</c:v>
                </c:pt>
                <c:pt idx="422">
                  <c:v>0.90813475917957431</c:v>
                </c:pt>
                <c:pt idx="423">
                  <c:v>0.91085130933032477</c:v>
                </c:pt>
                <c:pt idx="424">
                  <c:v>0.91349752866481326</c:v>
                </c:pt>
                <c:pt idx="425">
                  <c:v>0.91607467197146253</c:v>
                </c:pt>
                <c:pt idx="426">
                  <c:v>0.91858400174512977</c:v>
                </c:pt>
                <c:pt idx="427">
                  <c:v>0.92102678628061974</c:v>
                </c:pt>
                <c:pt idx="428">
                  <c:v>0.92340429784505229</c:v>
                </c:pt>
                <c:pt idx="429">
                  <c:v>0.9257178109293962</c:v>
                </c:pt>
                <c:pt idx="430">
                  <c:v>0.92796860057920538</c:v>
                </c:pt>
                <c:pt idx="431">
                  <c:v>0.93015794080436132</c:v>
                </c:pt>
                <c:pt idx="432">
                  <c:v>0.93228710306738538</c:v>
                </c:pt>
                <c:pt idx="433">
                  <c:v>0.93435735484967952</c:v>
                </c:pt>
                <c:pt idx="434">
                  <c:v>0.93636995829484915</c:v>
                </c:pt>
                <c:pt idx="435">
                  <c:v>0.93832616892808818</c:v>
                </c:pt>
                <c:pt idx="436">
                  <c:v>0.94022723445043332</c:v>
                </c:pt>
                <c:pt idx="437">
                  <c:v>0.94207439360655065</c:v>
                </c:pt>
                <c:pt idx="438">
                  <c:v>0.94386887512457673</c:v>
                </c:pt>
                <c:pt idx="439">
                  <c:v>0.94561189672641643</c:v>
                </c:pt>
                <c:pt idx="440">
                  <c:v>0.9473046642067956</c:v>
                </c:pt>
                <c:pt idx="441">
                  <c:v>0.94894837057926595</c:v>
                </c:pt>
                <c:pt idx="442">
                  <c:v>0.95054419528728606</c:v>
                </c:pt>
                <c:pt idx="443">
                  <c:v>0.9520933034784238</c:v>
                </c:pt>
                <c:pt idx="444">
                  <c:v>0.95359684533967881</c:v>
                </c:pt>
                <c:pt idx="445">
                  <c:v>0.95505595549186573</c:v>
                </c:pt>
                <c:pt idx="446">
                  <c:v>0.9564717524409736</c:v>
                </c:pt>
                <c:pt idx="447">
                  <c:v>0.95784533808438033</c:v>
                </c:pt>
                <c:pt idx="448">
                  <c:v>0.9591777972697918</c:v>
                </c:pt>
                <c:pt idx="449">
                  <c:v>0.96047019740476158</c:v>
                </c:pt>
                <c:pt idx="450">
                  <c:v>0.96172358811464953</c:v>
                </c:pt>
                <c:pt idx="451">
                  <c:v>0.96293900094688012</c:v>
                </c:pt>
                <c:pt idx="452">
                  <c:v>0.96411744911938024</c:v>
                </c:pt>
                <c:pt idx="453">
                  <c:v>0.96525992731108845</c:v>
                </c:pt>
                <c:pt idx="454">
                  <c:v>0.96636741149246119</c:v>
                </c:pt>
                <c:pt idx="455">
                  <c:v>0.96744085879392394</c:v>
                </c:pt>
                <c:pt idx="456">
                  <c:v>0.96848120741025345</c:v>
                </c:pt>
                <c:pt idx="457">
                  <c:v>0.9694893765389172</c:v>
                </c:pt>
                <c:pt idx="458">
                  <c:v>0.97046626635043698</c:v>
                </c:pt>
                <c:pt idx="459">
                  <c:v>0.9714127579888876</c:v>
                </c:pt>
                <c:pt idx="460">
                  <c:v>0.9723297136006942</c:v>
                </c:pt>
                <c:pt idx="461">
                  <c:v>0.97321797638993901</c:v>
                </c:pt>
                <c:pt idx="462">
                  <c:v>0.97407837069844083</c:v>
                </c:pt>
                <c:pt idx="463">
                  <c:v>0.97491170210892886</c:v>
                </c:pt>
                <c:pt idx="464">
                  <c:v>0.9757187575696824</c:v>
                </c:pt>
                <c:pt idx="465">
                  <c:v>0.97650030553906841</c:v>
                </c:pt>
                <c:pt idx="466">
                  <c:v>0.97725709614846512</c:v>
                </c:pt>
                <c:pt idx="467">
                  <c:v>0.97798986138211752</c:v>
                </c:pt>
                <c:pt idx="468">
                  <c:v>0.97869931527252629</c:v>
                </c:pt>
                <c:pt idx="469">
                  <c:v>0.97938615411003438</c:v>
                </c:pt>
                <c:pt idx="470">
                  <c:v>0.98005105666532577</c:v>
                </c:pt>
                <c:pt idx="471">
                  <c:v>0.98069468442361585</c:v>
                </c:pt>
                <c:pt idx="472">
                  <c:v>0.98131768182936163</c:v>
                </c:pt>
                <c:pt idx="473">
                  <c:v>0.98192067654038262</c:v>
                </c:pt>
                <c:pt idx="474">
                  <c:v>0.9825042796903305</c:v>
                </c:pt>
                <c:pt idx="475">
                  <c:v>0.98306908615850719</c:v>
                </c:pt>
                <c:pt idx="476">
                  <c:v>0.98361567484607648</c:v>
                </c:pt>
                <c:pt idx="477">
                  <c:v>0.98414460895777045</c:v>
                </c:pt>
                <c:pt idx="478">
                  <c:v>0.98465643628823885</c:v>
                </c:pt>
                <c:pt idx="479">
                  <c:v>0.98515168951224075</c:v>
                </c:pt>
                <c:pt idx="480">
                  <c:v>0.98563088647792219</c:v>
                </c:pt>
                <c:pt idx="481">
                  <c:v>0.98609453050247242</c:v>
                </c:pt>
                <c:pt idx="482">
                  <c:v>0.98654311066949241</c:v>
                </c:pt>
                <c:pt idx="483">
                  <c:v>0.98697710212745393</c:v>
                </c:pt>
                <c:pt idx="484">
                  <c:v>0.98739696638866903</c:v>
                </c:pt>
                <c:pt idx="485">
                  <c:v>0.98780315162822729</c:v>
                </c:pt>
                <c:pt idx="486">
                  <c:v>0.98819609298239797</c:v>
                </c:pt>
                <c:pt idx="487">
                  <c:v>0.98857621284602992</c:v>
                </c:pt>
                <c:pt idx="488">
                  <c:v>0.98894392116851892</c:v>
                </c:pt>
                <c:pt idx="489">
                  <c:v>0.98929961574794079</c:v>
                </c:pt>
                <c:pt idx="490">
                  <c:v>0.98964368252298696</c:v>
                </c:pt>
                <c:pt idx="491">
                  <c:v>0.98997649586236414</c:v>
                </c:pt>
                <c:pt idx="492">
                  <c:v>0.99029841885135261</c:v>
                </c:pt>
                <c:pt idx="493">
                  <c:v>0.99060980357524153</c:v>
                </c:pt>
                <c:pt idx="494">
                  <c:v>0.99091099139939021</c:v>
                </c:pt>
                <c:pt idx="495">
                  <c:v>0.99120231324568409</c:v>
                </c:pt>
                <c:pt idx="496">
                  <c:v>0.99148408986518322</c:v>
                </c:pt>
                <c:pt idx="497">
                  <c:v>0.991756632106777</c:v>
                </c:pt>
                <c:pt idx="498">
                  <c:v>0.99202024118168564</c:v>
                </c:pt>
                <c:pt idx="499">
                  <c:v>0.9922752089236655</c:v>
                </c:pt>
                <c:pt idx="500">
                  <c:v>0.99252181804479289</c:v>
                </c:pt>
                <c:pt idx="501">
                  <c:v>0.99276034238672262</c:v>
                </c:pt>
                <c:pt idx="502">
                  <c:v>0.99299104716732911</c:v>
                </c:pt>
                <c:pt idx="503">
                  <c:v>0.99321418922265692</c:v>
                </c:pt>
                <c:pt idx="504">
                  <c:v>0.99343001724411928</c:v>
                </c:pt>
                <c:pt idx="505">
                  <c:v>0.99363877201089901</c:v>
                </c:pt>
                <c:pt idx="506">
                  <c:v>0.99384068661751523</c:v>
                </c:pt>
                <c:pt idx="507">
                  <c:v>0.99403598669653559</c:v>
                </c:pt>
                <c:pt idx="508">
                  <c:v>0.99422489063641928</c:v>
                </c:pt>
                <c:pt idx="509">
                  <c:v>0.99440760979449072</c:v>
                </c:pt>
                <c:pt idx="510">
                  <c:v>0.9945843487050493</c:v>
                </c:pt>
                <c:pt idx="511">
                  <c:v>0.99475530528263101</c:v>
                </c:pt>
                <c:pt idx="512">
                  <c:v>0.99492067102044579</c:v>
                </c:pt>
                <c:pt idx="513">
                  <c:v>0.99508063118401979</c:v>
                </c:pt>
                <c:pt idx="514">
                  <c:v>0.99523536500008059</c:v>
                </c:pt>
                <c:pt idx="515">
                  <c:v>0.99538504584072651</c:v>
                </c:pt>
                <c:pt idx="516">
                  <c:v>0.99552984140292999</c:v>
                </c:pt>
                <c:pt idx="517">
                  <c:v>0.99566991388342663</c:v>
                </c:pt>
                <c:pt idx="518">
                  <c:v>0.99580542014904738</c:v>
                </c:pt>
                <c:pt idx="519">
                  <c:v>0.99593651190255605</c:v>
                </c:pt>
                <c:pt idx="520">
                  <c:v>0.99606333584405626</c:v>
                </c:pt>
                <c:pt idx="521">
                  <c:v>0.99618603382803494</c:v>
                </c:pt>
                <c:pt idx="522">
                  <c:v>0.99630474301611482</c:v>
                </c:pt>
                <c:pt idx="523">
                  <c:v>0.99641959602558661</c:v>
                </c:pt>
                <c:pt idx="524">
                  <c:v>0.99653072107379725</c:v>
                </c:pt>
                <c:pt idx="525">
                  <c:v>0.99663824211847052</c:v>
                </c:pt>
                <c:pt idx="526">
                  <c:v>0.99674227899403733</c:v>
                </c:pt>
                <c:pt idx="527">
                  <c:v>0.99684294754405567</c:v>
                </c:pt>
                <c:pt idx="528">
                  <c:v>0.99694035974979944</c:v>
                </c:pt>
                <c:pt idx="529">
                  <c:v>0.99703462385509822</c:v>
                </c:pt>
                <c:pt idx="530">
                  <c:v>0.9971258444875073</c:v>
                </c:pt>
                <c:pt idx="531">
                  <c:v>0.99721412277589072</c:v>
                </c:pt>
                <c:pt idx="532">
                  <c:v>0.99729955646449853</c:v>
                </c:pt>
                <c:pt idx="533">
                  <c:v>0.99738224002361886</c:v>
                </c:pt>
                <c:pt idx="534">
                  <c:v>0.99746226475688782</c:v>
                </c:pt>
                <c:pt idx="535">
                  <c:v>0.99753971890533522</c:v>
                </c:pt>
                <c:pt idx="536">
                  <c:v>0.99761468774824891</c:v>
                </c:pt>
                <c:pt idx="537">
                  <c:v>0.99768725370093614</c:v>
                </c:pt>
                <c:pt idx="538">
                  <c:v>0.99775749640946065</c:v>
                </c:pt>
                <c:pt idx="539">
                  <c:v>0.99782549284243416</c:v>
                </c:pt>
                <c:pt idx="540">
                  <c:v>0.99789131737993853</c:v>
                </c:pt>
                <c:pt idx="541">
                  <c:v>0.99795504189965623</c:v>
                </c:pt>
                <c:pt idx="542">
                  <c:v>0.99801673586028217</c:v>
                </c:pt>
                <c:pt idx="543">
                  <c:v>0.99807646638229242</c:v>
                </c:pt>
                <c:pt idx="544">
                  <c:v>0.99813429832614209</c:v>
                </c:pt>
                <c:pt idx="545">
                  <c:v>0.99819029436796314</c:v>
                </c:pt>
                <c:pt idx="546">
                  <c:v>0.99824451507283485</c:v>
                </c:pt>
                <c:pt idx="547">
                  <c:v>0.99829701896569201</c:v>
                </c:pt>
                <c:pt idx="548">
                  <c:v>0.99834786259994268</c:v>
                </c:pt>
                <c:pt idx="549">
                  <c:v>0.998397100623859</c:v>
                </c:pt>
                <c:pt idx="550">
                  <c:v>0.99844478584480711</c:v>
                </c:pt>
                <c:pt idx="551">
                  <c:v>0.99849096929138015</c:v>
                </c:pt>
                <c:pt idx="552">
                  <c:v>0.9985357002734957</c:v>
                </c:pt>
                <c:pt idx="553">
                  <c:v>0.99857902644051888</c:v>
                </c:pt>
                <c:pt idx="554">
                  <c:v>0.99862099383747094</c:v>
                </c:pt>
                <c:pt idx="555">
                  <c:v>0.9986616469593812</c:v>
                </c:pt>
                <c:pt idx="556">
                  <c:v>0.99870102880383782</c:v>
                </c:pt>
                <c:pt idx="557">
                  <c:v>0.99873918092179548</c:v>
                </c:pt>
                <c:pt idx="558">
                  <c:v>0.99877614346669086</c:v>
                </c:pt>
                <c:pt idx="559">
                  <c:v>0.99881195524192024</c:v>
                </c:pt>
                <c:pt idx="560">
                  <c:v>0.99884665374672987</c:v>
                </c:pt>
                <c:pt idx="561">
                  <c:v>0.99888027522056966</c:v>
                </c:pt>
                <c:pt idx="562">
                  <c:v>0.99891285468595736</c:v>
                </c:pt>
                <c:pt idx="563">
                  <c:v>0.99894442598990207</c:v>
                </c:pt>
                <c:pt idx="564">
                  <c:v>0.99897502184393139</c:v>
                </c:pt>
                <c:pt idx="565">
                  <c:v>0.99900467386276937</c:v>
                </c:pt>
                <c:pt idx="566">
                  <c:v>0.99903341260170508</c:v>
                </c:pt>
                <c:pt idx="567">
                  <c:v>0.99906126759269809</c:v>
                </c:pt>
                <c:pt idx="568">
                  <c:v>0.99908826737925838</c:v>
                </c:pt>
                <c:pt idx="569">
                  <c:v>0.99911443955014345</c:v>
                </c:pt>
                <c:pt idx="570">
                  <c:v>0.99913981077190828</c:v>
                </c:pt>
                <c:pt idx="571">
                  <c:v>0.99916440682034913</c:v>
                </c:pt>
                <c:pt idx="572">
                  <c:v>0.99918825261087463</c:v>
                </c:pt>
                <c:pt idx="573">
                  <c:v>0.99921137222784118</c:v>
                </c:pt>
                <c:pt idx="574">
                  <c:v>0.99923378895288639</c:v>
                </c:pt>
                <c:pt idx="575">
                  <c:v>0.99925552529229411</c:v>
                </c:pt>
                <c:pt idx="576">
                  <c:v>0.99927660300342314</c:v>
                </c:pt>
                <c:pt idx="577">
                  <c:v>0.99929704312023071</c:v>
                </c:pt>
                <c:pt idx="578">
                  <c:v>0.99931686597792135</c:v>
                </c:pt>
                <c:pt idx="579">
                  <c:v>0.99933609123675049</c:v>
                </c:pt>
                <c:pt idx="580">
                  <c:v>0.9993547379050105</c:v>
                </c:pt>
                <c:pt idx="581">
                  <c:v>0.99937282436122832</c:v>
                </c:pt>
                <c:pt idx="582">
                  <c:v>0.9993903683755988</c:v>
                </c:pt>
                <c:pt idx="583">
                  <c:v>0.99940738713068322</c:v>
                </c:pt>
                <c:pt idx="584">
                  <c:v>0.99942389724139336</c:v>
                </c:pt>
                <c:pt idx="585">
                  <c:v>0.99943991477429006</c:v>
                </c:pt>
                <c:pt idx="586">
                  <c:v>0.99945545526621593</c:v>
                </c:pt>
                <c:pt idx="587">
                  <c:v>0.99947053374228689</c:v>
                </c:pt>
                <c:pt idx="588">
                  <c:v>0.99948516473326432</c:v>
                </c:pt>
                <c:pt idx="589">
                  <c:v>0.99949936229232772</c:v>
                </c:pt>
                <c:pt idx="590">
                  <c:v>0.99951314001127023</c:v>
                </c:pt>
                <c:pt idx="591">
                  <c:v>0.99952651103613532</c:v>
                </c:pt>
                <c:pt idx="592">
                  <c:v>0.99953948808231441</c:v>
                </c:pt>
                <c:pt idx="593">
                  <c:v>0.99955208344912427</c:v>
                </c:pt>
                <c:pt idx="594">
                  <c:v>0.99956430903388171</c:v>
                </c:pt>
                <c:pt idx="595">
                  <c:v>0.99957617634549278</c:v>
                </c:pt>
                <c:pt idx="596">
                  <c:v>0.99958769651757373</c:v>
                </c:pt>
                <c:pt idx="597">
                  <c:v>0.99959888032111932</c:v>
                </c:pt>
                <c:pt idx="598">
                  <c:v>0.99960973817673437</c:v>
                </c:pt>
                <c:pt idx="599">
                  <c:v>0.99962028016644455</c:v>
                </c:pt>
                <c:pt idx="600">
                  <c:v>0.99963051604509834</c:v>
                </c:pt>
                <c:pt idx="601">
                  <c:v>0.99964045525137846</c:v>
                </c:pt>
                <c:pt idx="602">
                  <c:v>0.99965010691843181</c:v>
                </c:pt>
                <c:pt idx="603">
                  <c:v>0.99965947988413451</c:v>
                </c:pt>
                <c:pt idx="604">
                  <c:v>0.99966858270100356</c:v>
                </c:pt>
                <c:pt idx="605">
                  <c:v>0.99967742364576673</c:v>
                </c:pt>
                <c:pt idx="606">
                  <c:v>0.99968601072860352</c:v>
                </c:pt>
                <c:pt idx="607">
                  <c:v>0.99969435170206822</c:v>
                </c:pt>
                <c:pt idx="608">
                  <c:v>0.99970245406970648</c:v>
                </c:pt>
                <c:pt idx="609">
                  <c:v>0.9997103250943753</c:v>
                </c:pt>
                <c:pt idx="610">
                  <c:v>0.99971797180627742</c:v>
                </c:pt>
                <c:pt idx="611">
                  <c:v>0.99972540101071994</c:v>
                </c:pt>
                <c:pt idx="612">
                  <c:v>0.99973261929560686</c:v>
                </c:pt>
                <c:pt idx="613">
                  <c:v>0.99973963303867408</c:v>
                </c:pt>
                <c:pt idx="614">
                  <c:v>0.9997464484144768</c:v>
                </c:pt>
                <c:pt idx="615">
                  <c:v>0.99975307140113778</c:v>
                </c:pt>
                <c:pt idx="616">
                  <c:v>0.99975950778686384</c:v>
                </c:pt>
                <c:pt idx="617">
                  <c:v>0.99976576317624</c:v>
                </c:pt>
                <c:pt idx="618">
                  <c:v>0.99977184299630817</c:v>
                </c:pt>
                <c:pt idx="619">
                  <c:v>0.99977775250243828</c:v>
                </c:pt>
                <c:pt idx="620">
                  <c:v>0.99978349678399825</c:v>
                </c:pt>
                <c:pt idx="621">
                  <c:v>0.99978908076983153</c:v>
                </c:pt>
                <c:pt idx="622">
                  <c:v>0.99979450923354729</c:v>
                </c:pt>
                <c:pt idx="623">
                  <c:v>0.99979978679862991</c:v>
                </c:pt>
                <c:pt idx="624">
                  <c:v>0.99980491794337534</c:v>
                </c:pt>
                <c:pt idx="625">
                  <c:v>0.99980990700565919</c:v>
                </c:pt>
                <c:pt idx="626">
                  <c:v>0.9998147581875424</c:v>
                </c:pt>
                <c:pt idx="627">
                  <c:v>0.99981947555972106</c:v>
                </c:pt>
                <c:pt idx="628">
                  <c:v>0.99982406306582472</c:v>
                </c:pt>
                <c:pt idx="629">
                  <c:v>0.99982852452656923</c:v>
                </c:pt>
                <c:pt idx="630">
                  <c:v>0.99983286364376867</c:v>
                </c:pt>
                <c:pt idx="631">
                  <c:v>0.99983708400421178</c:v>
                </c:pt>
                <c:pt idx="632">
                  <c:v>0.99984118908340702</c:v>
                </c:pt>
                <c:pt idx="633">
                  <c:v>0.99984518224920116</c:v>
                </c:pt>
                <c:pt idx="634">
                  <c:v>0.99984906676527607</c:v>
                </c:pt>
                <c:pt idx="635">
                  <c:v>0.9998528457945266</c:v>
                </c:pt>
                <c:pt idx="636">
                  <c:v>0.99985652240232603</c:v>
                </c:pt>
                <c:pt idx="637">
                  <c:v>0.99986009955968058</c:v>
                </c:pt>
                <c:pt idx="638">
                  <c:v>0.9998635801462783</c:v>
                </c:pt>
                <c:pt idx="639">
                  <c:v>0.99986696695343502</c:v>
                </c:pt>
                <c:pt idx="640">
                  <c:v>0.99987026268694268</c:v>
                </c:pt>
                <c:pt idx="641">
                  <c:v>0.99987346996982052</c:v>
                </c:pt>
                <c:pt idx="642">
                  <c:v>0.99987659134497542</c:v>
                </c:pt>
                <c:pt idx="643">
                  <c:v>0.99987962927777252</c:v>
                </c:pt>
                <c:pt idx="644">
                  <c:v>0.99988258615852077</c:v>
                </c:pt>
                <c:pt idx="645">
                  <c:v>0.99988546430487413</c:v>
                </c:pt>
                <c:pt idx="646">
                  <c:v>0.99988826596415437</c:v>
                </c:pt>
                <c:pt idx="647">
                  <c:v>0.99989099331559528</c:v>
                </c:pt>
                <c:pt idx="648">
                  <c:v>0.99989364847251239</c:v>
                </c:pt>
                <c:pt idx="649">
                  <c:v>0.99989623348440149</c:v>
                </c:pt>
                <c:pt idx="650">
                  <c:v>0.99989875033896614</c:v>
                </c:pt>
                <c:pt idx="651">
                  <c:v>0.9999012009640792</c:v>
                </c:pt>
                <c:pt idx="652">
                  <c:v>0.99990358722967843</c:v>
                </c:pt>
                <c:pt idx="653">
                  <c:v>0.99990591094959991</c:v>
                </c:pt>
                <c:pt idx="654">
                  <c:v>0.99990817388335118</c:v>
                </c:pt>
                <c:pt idx="655">
                  <c:v>0.99991037773782476</c:v>
                </c:pt>
                <c:pt idx="656">
                  <c:v>0.99991252416895682</c:v>
                </c:pt>
                <c:pt idx="657">
                  <c:v>0.99991461478332921</c:v>
                </c:pt>
                <c:pt idx="658">
                  <c:v>0.99991665113972106</c:v>
                </c:pt>
                <c:pt idx="659">
                  <c:v>0.99991863475060772</c:v>
                </c:pt>
                <c:pt idx="660">
                  <c:v>0.99992056708361099</c:v>
                </c:pt>
                <c:pt idx="661">
                  <c:v>0.99992244956290255</c:v>
                </c:pt>
                <c:pt idx="662">
                  <c:v>0.99992428357056051</c:v>
                </c:pt>
                <c:pt idx="663">
                  <c:v>0.99992607044788195</c:v>
                </c:pt>
                <c:pt idx="664">
                  <c:v>0.99992781149665322</c:v>
                </c:pt>
                <c:pt idx="665">
                  <c:v>0.99992950798037783</c:v>
                </c:pt>
                <c:pt idx="666">
                  <c:v>0.9999311611254651</c:v>
                </c:pt>
                <c:pt idx="667">
                  <c:v>0.99993277212237996</c:v>
                </c:pt>
                <c:pt idx="668">
                  <c:v>0.99993434212675536</c:v>
                </c:pt>
                <c:pt idx="669">
                  <c:v>0.99993587226046887</c:v>
                </c:pt>
                <c:pt idx="670">
                  <c:v>0.99993736361268371</c:v>
                </c:pt>
                <c:pt idx="671">
                  <c:v>0.99993881724085731</c:v>
                </c:pt>
                <c:pt idx="672">
                  <c:v>0.99994023417171618</c:v>
                </c:pt>
                <c:pt idx="673">
                  <c:v>0.99994161540219972</c:v>
                </c:pt>
                <c:pt idx="674">
                  <c:v>0.99994296190037402</c:v>
                </c:pt>
                <c:pt idx="675">
                  <c:v>0.99994427460631574</c:v>
                </c:pt>
                <c:pt idx="676">
                  <c:v>0.99994555443296762</c:v>
                </c:pt>
                <c:pt idx="677">
                  <c:v>0.99994680226696731</c:v>
                </c:pt>
                <c:pt idx="678">
                  <c:v>0.9999480189694484</c:v>
                </c:pt>
                <c:pt idx="679">
                  <c:v>0.99994920537681686</c:v>
                </c:pt>
                <c:pt idx="680">
                  <c:v>0.99995036230150225</c:v>
                </c:pt>
                <c:pt idx="681">
                  <c:v>0.99995149053268506</c:v>
                </c:pt>
                <c:pt idx="682">
                  <c:v>0.99995259083700072</c:v>
                </c:pt>
                <c:pt idx="683">
                  <c:v>0.99995366395922147</c:v>
                </c:pt>
                <c:pt idx="684">
                  <c:v>0.9999547106229163</c:v>
                </c:pt>
                <c:pt idx="685">
                  <c:v>0.99995573153109052</c:v>
                </c:pt>
                <c:pt idx="686">
                  <c:v>0.99995672736680408</c:v>
                </c:pt>
                <c:pt idx="687">
                  <c:v>0.99995769879377094</c:v>
                </c:pt>
                <c:pt idx="688">
                  <c:v>0.99995864645694021</c:v>
                </c:pt>
                <c:pt idx="689">
                  <c:v>0.99995957098305732</c:v>
                </c:pt>
                <c:pt idx="690">
                  <c:v>0.99996047298120871</c:v>
                </c:pt>
                <c:pt idx="691">
                  <c:v>0.99996135304334954</c:v>
                </c:pt>
                <c:pt idx="692">
                  <c:v>0.99996221174481348</c:v>
                </c:pt>
                <c:pt idx="693">
                  <c:v>0.99996304964480842</c:v>
                </c:pt>
                <c:pt idx="694">
                  <c:v>0.99996386728689479</c:v>
                </c:pt>
                <c:pt idx="695">
                  <c:v>0.99996466519945026</c:v>
                </c:pt>
                <c:pt idx="696">
                  <c:v>0.99996544389611919</c:v>
                </c:pt>
                <c:pt idx="697">
                  <c:v>0.99996620387624879</c:v>
                </c:pt>
                <c:pt idx="698">
                  <c:v>0.99996694562531052</c:v>
                </c:pt>
                <c:pt idx="699">
                  <c:v>0.9999676696153097</c:v>
                </c:pt>
                <c:pt idx="700">
                  <c:v>0.99996837630518132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69-4047-9A88-2C2FBF080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14584"/>
        <c:axId val="228108704"/>
      </c:scatterChart>
      <c:valAx>
        <c:axId val="228114584"/>
        <c:scaling>
          <c:orientation val="minMax"/>
          <c:max val="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08704"/>
        <c:crosses val="autoZero"/>
        <c:crossBetween val="midCat"/>
      </c:valAx>
      <c:valAx>
        <c:axId val="228108704"/>
        <c:scaling>
          <c:orientation val="minMax"/>
          <c:max val="1.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4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1.5'!$G$3:$G$703</c:f>
              <c:numCache>
                <c:formatCode>General</c:formatCode>
                <c:ptCount val="701"/>
                <c:pt idx="0">
                  <c:v>0.99890393509665354</c:v>
                </c:pt>
                <c:pt idx="1">
                  <c:v>0.99889212114916792</c:v>
                </c:pt>
                <c:pt idx="2">
                  <c:v>0.99888014974849859</c:v>
                </c:pt>
                <c:pt idx="3">
                  <c:v>0.99886801840492379</c:v>
                </c:pt>
                <c:pt idx="4">
                  <c:v>0.9988557245833426</c:v>
                </c:pt>
                <c:pt idx="5">
                  <c:v>0.99884326570234272</c:v>
                </c:pt>
                <c:pt idx="6">
                  <c:v>0.99883063913324543</c:v>
                </c:pt>
                <c:pt idx="7">
                  <c:v>0.99881784219913006</c:v>
                </c:pt>
                <c:pt idx="8">
                  <c:v>0.99880487217383529</c:v>
                </c:pt>
                <c:pt idx="9">
                  <c:v>0.9987917262809376</c:v>
                </c:pt>
                <c:pt idx="10">
                  <c:v>0.99877840169270671</c:v>
                </c:pt>
                <c:pt idx="11">
                  <c:v>0.99876489552903647</c:v>
                </c:pt>
                <c:pt idx="12">
                  <c:v>0.99875120485635127</c:v>
                </c:pt>
                <c:pt idx="13">
                  <c:v>0.99873732668648696</c:v>
                </c:pt>
                <c:pt idx="14">
                  <c:v>0.99872325797554629</c:v>
                </c:pt>
                <c:pt idx="15">
                  <c:v>0.9987089956227273</c:v>
                </c:pt>
                <c:pt idx="16">
                  <c:v>0.99869453646912432</c:v>
                </c:pt>
                <c:pt idx="17">
                  <c:v>0.99867987729650154</c:v>
                </c:pt>
                <c:pt idx="18">
                  <c:v>0.99866501482603753</c:v>
                </c:pt>
                <c:pt idx="19">
                  <c:v>0.99864994571704035</c:v>
                </c:pt>
                <c:pt idx="20">
                  <c:v>0.99863466656563238</c:v>
                </c:pt>
                <c:pt idx="21">
                  <c:v>0.99861917390340471</c:v>
                </c:pt>
                <c:pt idx="22">
                  <c:v>0.99860346419603929</c:v>
                </c:pt>
                <c:pt idx="23">
                  <c:v>0.9985875338418988</c:v>
                </c:pt>
                <c:pt idx="24">
                  <c:v>0.9985713791705827</c:v>
                </c:pt>
                <c:pt idx="25">
                  <c:v>0.99855499644144963</c:v>
                </c:pt>
                <c:pt idx="26">
                  <c:v>0.99853838184210442</c:v>
                </c:pt>
                <c:pt idx="27">
                  <c:v>0.99852153148684886</c:v>
                </c:pt>
                <c:pt idx="28">
                  <c:v>0.99850444141509553</c:v>
                </c:pt>
                <c:pt idx="29">
                  <c:v>0.99848710758974413</c:v>
                </c:pt>
                <c:pt idx="30">
                  <c:v>0.99846952589551818</c:v>
                </c:pt>
                <c:pt idx="31">
                  <c:v>0.99845169213726226</c:v>
                </c:pt>
                <c:pt idx="32">
                  <c:v>0.99843360203819798</c:v>
                </c:pt>
                <c:pt idx="33">
                  <c:v>0.99841525123813812</c:v>
                </c:pt>
                <c:pt idx="34">
                  <c:v>0.99839663529165723</c:v>
                </c:pt>
                <c:pt idx="35">
                  <c:v>0.99837774966621828</c:v>
                </c:pt>
                <c:pt idx="36">
                  <c:v>0.99835858974025349</c:v>
                </c:pt>
                <c:pt idx="37">
                  <c:v>0.99833915080119895</c:v>
                </c:pt>
                <c:pt idx="38">
                  <c:v>0.99831942804348028</c:v>
                </c:pt>
                <c:pt idx="39">
                  <c:v>0.99829941656645083</c:v>
                </c:pt>
                <c:pt idx="40">
                  <c:v>0.99827911137227709</c:v>
                </c:pt>
                <c:pt idx="41">
                  <c:v>0.99825850736377475</c:v>
                </c:pt>
                <c:pt idx="42">
                  <c:v>0.99823759934218903</c:v>
                </c:pt>
                <c:pt idx="43">
                  <c:v>0.99821638200492258</c:v>
                </c:pt>
                <c:pt idx="44">
                  <c:v>0.99819484994320562</c:v>
                </c:pt>
                <c:pt idx="45">
                  <c:v>0.99817299763970924</c:v>
                </c:pt>
                <c:pt idx="46">
                  <c:v>0.9981508194660994</c:v>
                </c:pt>
                <c:pt idx="47">
                  <c:v>0.99812830968053012</c:v>
                </c:pt>
                <c:pt idx="48">
                  <c:v>0.99810546242507392</c:v>
                </c:pt>
                <c:pt idx="49">
                  <c:v>0.99808227172308905</c:v>
                </c:pt>
                <c:pt idx="50">
                  <c:v>0.99805873147651969</c:v>
                </c:pt>
                <c:pt idx="51">
                  <c:v>0.99803483546312977</c:v>
                </c:pt>
                <c:pt idx="52">
                  <c:v>0.99801057733366583</c:v>
                </c:pt>
                <c:pt idx="53">
                  <c:v>0.99798595060895046</c:v>
                </c:pt>
                <c:pt idx="54">
                  <c:v>0.99796094867690044</c:v>
                </c:pt>
                <c:pt idx="55">
                  <c:v>0.9979355647894711</c:v>
                </c:pt>
                <c:pt idx="56">
                  <c:v>0.99790979205952257</c:v>
                </c:pt>
                <c:pt idx="57">
                  <c:v>0.99788362345760651</c:v>
                </c:pt>
                <c:pt idx="58">
                  <c:v>0.99785705180867168</c:v>
                </c:pt>
                <c:pt idx="59">
                  <c:v>0.99783006978868494</c:v>
                </c:pt>
                <c:pt idx="60">
                  <c:v>0.99780266992116673</c:v>
                </c:pt>
                <c:pt idx="61">
                  <c:v>0.99777484457363719</c:v>
                </c:pt>
                <c:pt idx="62">
                  <c:v>0.99774658595397181</c:v>
                </c:pt>
                <c:pt idx="63">
                  <c:v>0.99771788610666323</c:v>
                </c:pt>
                <c:pt idx="64">
                  <c:v>0.99768873690898685</c:v>
                </c:pt>
                <c:pt idx="65">
                  <c:v>0.99765913006706741</c:v>
                </c:pt>
                <c:pt idx="66">
                  <c:v>0.99762905711184469</c:v>
                </c:pt>
                <c:pt idx="67">
                  <c:v>0.99759850939493366</c:v>
                </c:pt>
                <c:pt idx="68">
                  <c:v>0.99756747808437785</c:v>
                </c:pt>
                <c:pt idx="69">
                  <c:v>0.99753595416029284</c:v>
                </c:pt>
                <c:pt idx="70">
                  <c:v>0.99750392841039492</c:v>
                </c:pt>
                <c:pt idx="71">
                  <c:v>0.99747139142541441</c:v>
                </c:pt>
                <c:pt idx="72">
                  <c:v>0.99743833359438849</c:v>
                </c:pt>
                <c:pt idx="73">
                  <c:v>0.99740474509983024</c:v>
                </c:pt>
                <c:pt idx="74">
                  <c:v>0.99737061591277187</c:v>
                </c:pt>
                <c:pt idx="75">
                  <c:v>0.99733593578767654</c:v>
                </c:pt>
                <c:pt idx="76">
                  <c:v>0.99730069425721679</c:v>
                </c:pt>
                <c:pt idx="77">
                  <c:v>0.99726488062691454</c:v>
                </c:pt>
                <c:pt idx="78">
                  <c:v>0.9972284839696397</c:v>
                </c:pt>
                <c:pt idx="79">
                  <c:v>0.99719149311996269</c:v>
                </c:pt>
                <c:pt idx="80">
                  <c:v>0.99715389666835674</c:v>
                </c:pt>
                <c:pt idx="81">
                  <c:v>0.99711568295524633</c:v>
                </c:pt>
                <c:pt idx="82">
                  <c:v>0.99707684006489627</c:v>
                </c:pt>
                <c:pt idx="83">
                  <c:v>0.99703735581913866</c:v>
                </c:pt>
                <c:pt idx="84">
                  <c:v>0.99699721777092998</c:v>
                </c:pt>
                <c:pt idx="85">
                  <c:v>0.99695641319773765</c:v>
                </c:pt>
                <c:pt idx="86">
                  <c:v>0.99691492909474677</c:v>
                </c:pt>
                <c:pt idx="87">
                  <c:v>0.99687275216788551</c:v>
                </c:pt>
                <c:pt idx="88">
                  <c:v>0.99682986882666136</c:v>
                </c:pt>
                <c:pt idx="89">
                  <c:v>0.99678626517680435</c:v>
                </c:pt>
                <c:pt idx="90">
                  <c:v>0.9967419270127108</c:v>
                </c:pt>
                <c:pt idx="91">
                  <c:v>0.99669683980968204</c:v>
                </c:pt>
                <c:pt idx="92">
                  <c:v>0.99665098871595215</c:v>
                </c:pt>
                <c:pt idx="93">
                  <c:v>0.99660435854449936</c:v>
                </c:pt>
                <c:pt idx="94">
                  <c:v>0.99655693376463284</c:v>
                </c:pt>
                <c:pt idx="95">
                  <c:v>0.99650869849335044</c:v>
                </c:pt>
                <c:pt idx="96">
                  <c:v>0.99645963648645985</c:v>
                </c:pt>
                <c:pt idx="97">
                  <c:v>0.99640973112945552</c:v>
                </c:pt>
                <c:pt idx="98">
                  <c:v>0.99635896542814617</c:v>
                </c:pt>
                <c:pt idx="99">
                  <c:v>0.99630732199902294</c:v>
                </c:pt>
                <c:pt idx="100">
                  <c:v>0.99625478305936277</c:v>
                </c:pt>
                <c:pt idx="101">
                  <c:v>0.99620133041705861</c:v>
                </c:pt>
                <c:pt idx="102">
                  <c:v>0.9961469454601678</c:v>
                </c:pt>
                <c:pt idx="103">
                  <c:v>0.99609160914617068</c:v>
                </c:pt>
                <c:pt idx="104">
                  <c:v>0.99603530199093171</c:v>
                </c:pt>
                <c:pt idx="105">
                  <c:v>0.99597800405735293</c:v>
                </c:pt>
                <c:pt idx="106">
                  <c:v>0.99591969494371146</c:v>
                </c:pt>
                <c:pt idx="107">
                  <c:v>0.99586035377167226</c:v>
                </c:pt>
                <c:pt idx="108">
                  <c:v>0.99579995917396458</c:v>
                </c:pt>
                <c:pt idx="109">
                  <c:v>0.99573848928171516</c:v>
                </c:pt>
                <c:pt idx="110">
                  <c:v>0.99567592171142472</c:v>
                </c:pt>
                <c:pt idx="111">
                  <c:v>0.99561223355157957</c:v>
                </c:pt>
                <c:pt idx="112">
                  <c:v>0.99554740134888686</c:v>
                </c:pt>
                <c:pt idx="113">
                  <c:v>0.99548140109412131</c:v>
                </c:pt>
                <c:pt idx="114">
                  <c:v>0.99541420820757309</c:v>
                </c:pt>
                <c:pt idx="115">
                  <c:v>0.99534579752408525</c:v>
                </c:pt>
                <c:pt idx="116">
                  <c:v>0.99527614327766611</c:v>
                </c:pt>
                <c:pt idx="117">
                  <c:v>0.9952052190856675</c:v>
                </c:pt>
                <c:pt idx="118">
                  <c:v>0.99513299793251231</c:v>
                </c:pt>
                <c:pt idx="119">
                  <c:v>0.99505945215296121</c:v>
                </c:pt>
                <c:pt idx="120">
                  <c:v>0.99498455341490188</c:v>
                </c:pt>
                <c:pt idx="121">
                  <c:v>0.99490827270164861</c:v>
                </c:pt>
                <c:pt idx="122">
                  <c:v>0.99483058029373628</c:v>
                </c:pt>
                <c:pt idx="123">
                  <c:v>0.9947514457501947</c:v>
                </c:pt>
                <c:pt idx="124">
                  <c:v>0.99467083788928701</c:v>
                </c:pt>
                <c:pt idx="125">
                  <c:v>0.99458872476869586</c:v>
                </c:pt>
                <c:pt idx="126">
                  <c:v>0.99450507366514251</c:v>
                </c:pt>
                <c:pt idx="127">
                  <c:v>0.99441985105341935</c:v>
                </c:pt>
                <c:pt idx="128">
                  <c:v>0.99433302258482059</c:v>
                </c:pt>
                <c:pt idx="129">
                  <c:v>0.99424455306495174</c:v>
                </c:pt>
                <c:pt idx="130">
                  <c:v>0.99415440643090014</c:v>
                </c:pt>
                <c:pt idx="131">
                  <c:v>0.99406254572774644</c:v>
                </c:pt>
                <c:pt idx="132">
                  <c:v>0.99396893308439815</c:v>
                </c:pt>
                <c:pt idx="133">
                  <c:v>0.99387352968872511</c:v>
                </c:pt>
                <c:pt idx="134">
                  <c:v>0.99377629576197513</c:v>
                </c:pt>
                <c:pt idx="135">
                  <c:v>0.99367719053244863</c:v>
                </c:pt>
                <c:pt idx="136">
                  <c:v>0.99357617220841132</c:v>
                </c:pt>
                <c:pt idx="137">
                  <c:v>0.9934731979502196</c:v>
                </c:pt>
                <c:pt idx="138">
                  <c:v>0.99336822384163836</c:v>
                </c:pt>
                <c:pt idx="139">
                  <c:v>0.99326120486032432</c:v>
                </c:pt>
                <c:pt idx="140">
                  <c:v>0.99315209484745182</c:v>
                </c:pt>
                <c:pt idx="141">
                  <c:v>0.9930408464764543</c:v>
                </c:pt>
                <c:pt idx="142">
                  <c:v>0.99292741122085693</c:v>
                </c:pt>
                <c:pt idx="143">
                  <c:v>0.99281173932117106</c:v>
                </c:pt>
                <c:pt idx="144">
                  <c:v>0.99269377975082473</c:v>
                </c:pt>
                <c:pt idx="145">
                  <c:v>0.99257348018109925</c:v>
                </c:pt>
                <c:pt idx="146">
                  <c:v>0.99245078694504307</c:v>
                </c:pt>
                <c:pt idx="147">
                  <c:v>0.99232564500033349</c:v>
                </c:pt>
                <c:pt idx="148">
                  <c:v>0.9921979978910529</c:v>
                </c:pt>
                <c:pt idx="149">
                  <c:v>0.99206778770835025</c:v>
                </c:pt>
                <c:pt idx="150">
                  <c:v>0.99193495504995377</c:v>
                </c:pt>
                <c:pt idx="151">
                  <c:v>0.99179943897849987</c:v>
                </c:pt>
                <c:pt idx="152">
                  <c:v>0.9916611769786472</c:v>
                </c:pt>
                <c:pt idx="153">
                  <c:v>0.99152010491293618</c:v>
                </c:pt>
                <c:pt idx="154">
                  <c:v>0.99137615697636083</c:v>
                </c:pt>
                <c:pt idx="155">
                  <c:v>0.99122926564961356</c:v>
                </c:pt>
                <c:pt idx="156">
                  <c:v>0.99107936165096522</c:v>
                </c:pt>
                <c:pt idx="157">
                  <c:v>0.9909263738867411</c:v>
                </c:pt>
                <c:pt idx="158">
                  <c:v>0.99077022940035242</c:v>
                </c:pt>
                <c:pt idx="159">
                  <c:v>0.99061085331984111</c:v>
                </c:pt>
                <c:pt idx="160">
                  <c:v>0.99044816880389697</c:v>
                </c:pt>
                <c:pt idx="161">
                  <c:v>0.99028209698630232</c:v>
                </c:pt>
                <c:pt idx="162">
                  <c:v>0.99011255691876043</c:v>
                </c:pt>
                <c:pt idx="163">
                  <c:v>0.98993946551206125</c:v>
                </c:pt>
                <c:pt idx="164">
                  <c:v>0.98976273747553956</c:v>
                </c:pt>
                <c:pt idx="165">
                  <c:v>0.9895822852547751</c:v>
                </c:pt>
                <c:pt idx="166">
                  <c:v>0.98939801896748836</c:v>
                </c:pt>
                <c:pt idx="167">
                  <c:v>0.98920984633758091</c:v>
                </c:pt>
                <c:pt idx="168">
                  <c:v>0.98901767262726925</c:v>
                </c:pt>
                <c:pt idx="169">
                  <c:v>0.98882140056726031</c:v>
                </c:pt>
                <c:pt idx="170">
                  <c:v>0.98862093028491616</c:v>
                </c:pt>
                <c:pt idx="171">
                  <c:v>0.98841615923035175</c:v>
                </c:pt>
                <c:pt idx="172">
                  <c:v>0.98820698210041336</c:v>
                </c:pt>
                <c:pt idx="173">
                  <c:v>0.98799329076047837</c:v>
                </c:pt>
                <c:pt idx="174">
                  <c:v>0.98777497416402171</c:v>
                </c:pt>
                <c:pt idx="175">
                  <c:v>0.98755191826988864</c:v>
                </c:pt>
                <c:pt idx="176">
                  <c:v>0.98732400595721592</c:v>
                </c:pt>
                <c:pt idx="177">
                  <c:v>0.98709111693794072</c:v>
                </c:pt>
                <c:pt idx="178">
                  <c:v>0.98685312766683564</c:v>
                </c:pt>
                <c:pt idx="179">
                  <c:v>0.98660991124900943</c:v>
                </c:pt>
                <c:pt idx="180">
                  <c:v>0.98636133734480824</c:v>
                </c:pt>
                <c:pt idx="181">
                  <c:v>0.98610727207205662</c:v>
                </c:pt>
                <c:pt idx="182">
                  <c:v>0.98584757790557198</c:v>
                </c:pt>
                <c:pt idx="183">
                  <c:v>0.98558211357388859</c:v>
                </c:pt>
                <c:pt idx="184">
                  <c:v>0.98531073395312641</c:v>
                </c:pt>
                <c:pt idx="185">
                  <c:v>0.98503328995793693</c:v>
                </c:pt>
                <c:pt idx="186">
                  <c:v>0.98474962842946301</c:v>
                </c:pt>
                <c:pt idx="187">
                  <c:v>0.98445959202024291</c:v>
                </c:pt>
                <c:pt idx="188">
                  <c:v>0.9841630190759959</c:v>
                </c:pt>
                <c:pt idx="189">
                  <c:v>0.98385974351421857</c:v>
                </c:pt>
                <c:pt idx="190">
                  <c:v>0.98354959469953052</c:v>
                </c:pt>
                <c:pt idx="191">
                  <c:v>0.983232397315699</c:v>
                </c:pt>
                <c:pt idx="192">
                  <c:v>0.98290797123428053</c:v>
                </c:pt>
                <c:pt idx="193">
                  <c:v>0.98257613137981237</c:v>
                </c:pt>
                <c:pt idx="194">
                  <c:v>0.98223668759149207</c:v>
                </c:pt>
                <c:pt idx="195">
                  <c:v>0.98188944448128046</c:v>
                </c:pt>
                <c:pt idx="196">
                  <c:v>0.98153420128836844</c:v>
                </c:pt>
                <c:pt idx="197">
                  <c:v>0.98117075172994683</c:v>
                </c:pt>
                <c:pt idx="198">
                  <c:v>0.98079888384822222</c:v>
                </c:pt>
                <c:pt idx="199">
                  <c:v>0.98041837985362257</c:v>
                </c:pt>
                <c:pt idx="200">
                  <c:v>0.9800290159641406</c:v>
                </c:pt>
                <c:pt idx="201">
                  <c:v>0.97963056224076417</c:v>
                </c:pt>
                <c:pt idx="202">
                  <c:v>0.979222782418947</c:v>
                </c:pt>
                <c:pt idx="203">
                  <c:v>0.97880543373607776</c:v>
                </c:pt>
                <c:pt idx="204">
                  <c:v>0.97837826675490702</c:v>
                </c:pt>
                <c:pt idx="205">
                  <c:v>0.97794102518289949</c:v>
                </c:pt>
                <c:pt idx="206">
                  <c:v>0.97749344568748198</c:v>
                </c:pt>
                <c:pt idx="207">
                  <c:v>0.97703525770716426</c:v>
                </c:pt>
                <c:pt idx="208">
                  <c:v>0.97656618325851419</c:v>
                </c:pt>
                <c:pt idx="209">
                  <c:v>0.9760859367389807</c:v>
                </c:pt>
                <c:pt idx="210">
                  <c:v>0.9755942247255579</c:v>
                </c:pt>
                <c:pt idx="211">
                  <c:v>0.97509074576930055</c:v>
                </c:pt>
                <c:pt idx="212">
                  <c:v>0.97457519018570193</c:v>
                </c:pt>
                <c:pt idx="213">
                  <c:v>0.97404723984096309</c:v>
                </c:pt>
                <c:pt idx="214">
                  <c:v>0.97350656793418588</c:v>
                </c:pt>
                <c:pt idx="215">
                  <c:v>0.97295283877553895</c:v>
                </c:pt>
                <c:pt idx="216">
                  <c:v>0.97238570756045661</c:v>
                </c:pt>
                <c:pt idx="217">
                  <c:v>0.97180482013994407</c:v>
                </c:pt>
                <c:pt idx="218">
                  <c:v>0.97120981278707752</c:v>
                </c:pt>
                <c:pt idx="219">
                  <c:v>0.97060031195980423</c:v>
                </c:pt>
                <c:pt idx="220">
                  <c:v>0.96997593406016247</c:v>
                </c:pt>
                <c:pt idx="221">
                  <c:v>0.96933628519006476</c:v>
                </c:pt>
                <c:pt idx="222">
                  <c:v>0.96868096090379963</c:v>
                </c:pt>
                <c:pt idx="223">
                  <c:v>0.96800954595743716</c:v>
                </c:pt>
                <c:pt idx="224">
                  <c:v>0.96732161405533956</c:v>
                </c:pt>
                <c:pt idx="225">
                  <c:v>0.96661672759400596</c:v>
                </c:pt>
                <c:pt idx="226">
                  <c:v>0.96589443740350345</c:v>
                </c:pt>
                <c:pt idx="227">
                  <c:v>0.96515428248676949</c:v>
                </c:pt>
                <c:pt idx="228">
                  <c:v>0.96439578975709284</c:v>
                </c:pt>
                <c:pt idx="229">
                  <c:v>0.96361847377411791</c:v>
                </c:pt>
                <c:pt idx="230">
                  <c:v>0.96282183647874697</c:v>
                </c:pt>
                <c:pt idx="231">
                  <c:v>0.96200536692735139</c:v>
                </c:pt>
                <c:pt idx="232">
                  <c:v>0.96116854102574112</c:v>
                </c:pt>
                <c:pt idx="233">
                  <c:v>0.96031082126337908</c:v>
                </c:pt>
                <c:pt idx="234">
                  <c:v>0.95943165644837169</c:v>
                </c:pt>
                <c:pt idx="235">
                  <c:v>0.95853048144380881</c:v>
                </c:pt>
                <c:pt idx="236">
                  <c:v>0.95760671690607513</c:v>
                </c:pt>
                <c:pt idx="237">
                  <c:v>0.95665976902580219</c:v>
                </c:pt>
                <c:pt idx="238">
                  <c:v>0.95568902927218313</c:v>
                </c:pt>
                <c:pt idx="239">
                  <c:v>0.95469387414142659</c:v>
                </c:pt>
                <c:pt idx="240">
                  <c:v>0.95367366491018268</c:v>
                </c:pt>
                <c:pt idx="241">
                  <c:v>0.95262774739483413</c:v>
                </c:pt>
                <c:pt idx="242">
                  <c:v>0.9515554517176068</c:v>
                </c:pt>
                <c:pt idx="243">
                  <c:v>0.9504560920805214</c:v>
                </c:pt>
                <c:pt idx="244">
                  <c:v>0.94932896654827315</c:v>
                </c:pt>
                <c:pt idx="245">
                  <c:v>0.94817335684119897</c:v>
                </c:pt>
                <c:pt idx="246">
                  <c:v>0.94698852813956358</c:v>
                </c:pt>
                <c:pt idx="247">
                  <c:v>0.94577372890047429</c:v>
                </c:pt>
                <c:pt idx="248">
                  <c:v>0.94452819068880789</c:v>
                </c:pt>
                <c:pt idx="249">
                  <c:v>0.94325112802362088</c:v>
                </c:pt>
                <c:pt idx="250">
                  <c:v>0.94194173824159222</c:v>
                </c:pt>
                <c:pt idx="251">
                  <c:v>0.94059920137913566</c:v>
                </c:pt>
                <c:pt idx="252">
                  <c:v>0.93922268007490817</c:v>
                </c:pt>
                <c:pt idx="253">
                  <c:v>0.93781131949452745</c:v>
                </c:pt>
                <c:pt idx="254">
                  <c:v>0.93636424727940526</c:v>
                </c:pt>
                <c:pt idx="255">
                  <c:v>0.93488057352169518</c:v>
                </c:pt>
                <c:pt idx="256">
                  <c:v>0.93335939076744934</c:v>
                </c:pt>
                <c:pt idx="257">
                  <c:v>0.93179977405016856</c:v>
                </c:pt>
                <c:pt idx="258">
                  <c:v>0.93020078095703007</c:v>
                </c:pt>
                <c:pt idx="259">
                  <c:v>0.92856145173016946</c:v>
                </c:pt>
                <c:pt idx="260">
                  <c:v>0.92688080940548578</c:v>
                </c:pt>
                <c:pt idx="261">
                  <c:v>0.92515785999153621</c:v>
                </c:pt>
                <c:pt idx="262">
                  <c:v>0.92339159269116911</c:v>
                </c:pt>
                <c:pt idx="263">
                  <c:v>0.92158098016864332</c:v>
                </c:pt>
                <c:pt idx="264">
                  <c:v>0.91972497886505378</c:v>
                </c:pt>
                <c:pt idx="265">
                  <c:v>0.91782252936497499</c:v>
                </c:pt>
                <c:pt idx="266">
                  <c:v>0.91587255681729929</c:v>
                </c:pt>
                <c:pt idx="267">
                  <c:v>0.91387397141332394</c:v>
                </c:pt>
                <c:pt idx="268">
                  <c:v>0.91182566892519379</c:v>
                </c:pt>
                <c:pt idx="269">
                  <c:v>0.90972653130787007</c:v>
                </c:pt>
                <c:pt idx="270">
                  <c:v>0.90757542736782559</c:v>
                </c:pt>
                <c:pt idx="271">
                  <c:v>0.90537121350171279</c:v>
                </c:pt>
                <c:pt idx="272">
                  <c:v>0.9031127345082598</c:v>
                </c:pt>
                <c:pt idx="273">
                  <c:v>0.90079882447666271</c:v>
                </c:pt>
                <c:pt idx="274">
                  <c:v>0.89842830775472871</c:v>
                </c:pt>
                <c:pt idx="275">
                  <c:v>0.89600000000000013</c:v>
                </c:pt>
                <c:pt idx="276">
                  <c:v>0.89351270931704541</c:v>
                </c:pt>
                <c:pt idx="277">
                  <c:v>0.89096523748403567</c:v>
                </c:pt>
                <c:pt idx="278">
                  <c:v>0.88835638127163508</c:v>
                </c:pt>
                <c:pt idx="279">
                  <c:v>0.88568493385713143</c:v>
                </c:pt>
                <c:pt idx="280">
                  <c:v>0.88294968633658488</c:v>
                </c:pt>
                <c:pt idx="281">
                  <c:v>0.88014942933761453</c:v>
                </c:pt>
                <c:pt idx="282">
                  <c:v>0.87728295473524498</c:v>
                </c:pt>
                <c:pt idx="283">
                  <c:v>0.87434905747301539</c:v>
                </c:pt>
                <c:pt idx="284">
                  <c:v>0.8713465374912851</c:v>
                </c:pt>
                <c:pt idx="285">
                  <c:v>0.86827420176438785</c:v>
                </c:pt>
                <c:pt idx="286">
                  <c:v>0.86513086644795056</c:v>
                </c:pt>
                <c:pt idx="287">
                  <c:v>0.86191535913732731</c:v>
                </c:pt>
                <c:pt idx="288">
                  <c:v>0.85862652123769889</c:v>
                </c:pt>
                <c:pt idx="289">
                  <c:v>0.85526321044593256</c:v>
                </c:pt>
                <c:pt idx="290">
                  <c:v>0.85182430334382331</c:v>
                </c:pt>
                <c:pt idx="291">
                  <c:v>0.84830869810179899</c:v>
                </c:pt>
                <c:pt idx="292">
                  <c:v>0.84471531729161087</c:v>
                </c:pt>
                <c:pt idx="293">
                  <c:v>0.84104311080591532</c:v>
                </c:pt>
                <c:pt idx="294">
                  <c:v>0.83729105888200028</c:v>
                </c:pt>
                <c:pt idx="295">
                  <c:v>0.8334581752262229</c:v>
                </c:pt>
                <c:pt idx="296">
                  <c:v>0.82954351023498685</c:v>
                </c:pt>
                <c:pt idx="297">
                  <c:v>0.82554615430731781</c:v>
                </c:pt>
                <c:pt idx="298">
                  <c:v>0.82146524124330056</c:v>
                </c:pt>
                <c:pt idx="299">
                  <c:v>0.81729995172179248</c:v>
                </c:pt>
                <c:pt idx="300">
                  <c:v>0.8130495168499704</c:v>
                </c:pt>
                <c:pt idx="301">
                  <c:v>0.80871322177637617</c:v>
                </c:pt>
                <c:pt idx="302">
                  <c:v>0.80429040935821194</c:v>
                </c:pt>
                <c:pt idx="303">
                  <c:v>0.79978048387271894</c:v>
                </c:pt>
                <c:pt idx="304">
                  <c:v>0.79518291476152947</c:v>
                </c:pt>
                <c:pt idx="305">
                  <c:v>0.79049724039595737</c:v>
                </c:pt>
                <c:pt idx="306">
                  <c:v>0.78572307185025392</c:v>
                </c:pt>
                <c:pt idx="307">
                  <c:v>0.78086009666893785</c:v>
                </c:pt>
                <c:pt idx="308">
                  <c:v>0.77590808261342892</c:v>
                </c:pt>
                <c:pt idx="309">
                  <c:v>0.77086688137232873</c:v>
                </c:pt>
                <c:pt idx="310">
                  <c:v>0.76573643221888443</c:v>
                </c:pt>
                <c:pt idx="311">
                  <c:v>0.76051676559840509</c:v>
                </c:pt>
                <c:pt idx="312">
                  <c:v>0.75520800662766618</c:v>
                </c:pt>
                <c:pt idx="313">
                  <c:v>0.74981037848773568</c:v>
                </c:pt>
                <c:pt idx="314">
                  <c:v>0.7443242056910675</c:v>
                </c:pt>
                <c:pt idx="315">
                  <c:v>0.73874991720327488</c:v>
                </c:pt>
                <c:pt idx="316">
                  <c:v>0.73308804939962702</c:v>
                </c:pt>
                <c:pt idx="317">
                  <c:v>0.72733924883607981</c:v>
                </c:pt>
                <c:pt idx="318">
                  <c:v>0.72150427481454227</c:v>
                </c:pt>
                <c:pt idx="319">
                  <c:v>0.71558400172209835</c:v>
                </c:pt>
                <c:pt idx="320">
                  <c:v>0.70957942112407757</c:v>
                </c:pt>
                <c:pt idx="321">
                  <c:v>0.70349164359119221</c:v>
                </c:pt>
                <c:pt idx="322">
                  <c:v>0.69732190024143259</c:v>
                </c:pt>
                <c:pt idx="323">
                  <c:v>0.69107154397807036</c:v>
                </c:pt>
                <c:pt idx="324">
                  <c:v>0.6847420504059275</c:v>
                </c:pt>
                <c:pt idx="325">
                  <c:v>0.6783350184090684</c:v>
                </c:pt>
                <c:pt idx="326">
                  <c:v>0.67185217037422684</c:v>
                </c:pt>
                <c:pt idx="327">
                  <c:v>0.66529535204562817</c:v>
                </c:pt>
                <c:pt idx="328">
                  <c:v>0.65866653199835712</c:v>
                </c:pt>
                <c:pt idx="329">
                  <c:v>0.65196780071911287</c:v>
                </c:pt>
                <c:pt idx="330">
                  <c:v>0.64520136928500149</c:v>
                </c:pt>
                <c:pt idx="331">
                  <c:v>0.63836956763301089</c:v>
                </c:pt>
                <c:pt idx="332">
                  <c:v>0.63147484241491281</c:v>
                </c:pt>
                <c:pt idx="333">
                  <c:v>0.62451975443458652</c:v>
                </c:pt>
                <c:pt idx="334">
                  <c:v>0.61750697566709256</c:v>
                </c:pt>
                <c:pt idx="335">
                  <c:v>0.61043928586127005</c:v>
                </c:pt>
                <c:pt idx="336">
                  <c:v>0.60331956873013137</c:v>
                </c:pt>
                <c:pt idx="337">
                  <c:v>0.59615080773588081</c:v>
                </c:pt>
                <c:pt idx="338">
                  <c:v>0.58893608147897847</c:v>
                </c:pt>
                <c:pt idx="339">
                  <c:v>0.58167855870323892</c:v>
                </c:pt>
                <c:pt idx="340">
                  <c:v>0.57438149293153884</c:v>
                </c:pt>
                <c:pt idx="341">
                  <c:v>0.56704821674920769</c:v>
                </c:pt>
                <c:pt idx="342">
                  <c:v>0.5596821357546431</c:v>
                </c:pt>
                <c:pt idx="343">
                  <c:v>0.55228672219902486</c:v>
                </c:pt>
                <c:pt idx="344">
                  <c:v>0.54486550833924907</c:v>
                </c:pt>
                <c:pt idx="345">
                  <c:v>0.53742207953027321</c:v>
                </c:pt>
                <c:pt idx="346">
                  <c:v>0.52996006708499688</c:v>
                </c:pt>
                <c:pt idx="347">
                  <c:v>0.52248314093151227</c:v>
                </c:pt>
                <c:pt idx="348">
                  <c:v>0.51499500209910043</c:v>
                </c:pt>
                <c:pt idx="349">
                  <c:v>0.50749937506561782</c:v>
                </c:pt>
                <c:pt idx="350">
                  <c:v>0.5</c:v>
                </c:pt>
                <c:pt idx="351">
                  <c:v>0.49250062493438185</c:v>
                </c:pt>
                <c:pt idx="352">
                  <c:v>0.48500499790089957</c:v>
                </c:pt>
                <c:pt idx="353">
                  <c:v>0.4775168590684874</c:v>
                </c:pt>
                <c:pt idx="354">
                  <c:v>0.47003993291500318</c:v>
                </c:pt>
                <c:pt idx="355">
                  <c:v>0.46257792046972646</c:v>
                </c:pt>
                <c:pt idx="356">
                  <c:v>0.45513449166075093</c:v>
                </c:pt>
                <c:pt idx="357">
                  <c:v>0.44771327780097481</c:v>
                </c:pt>
                <c:pt idx="358">
                  <c:v>0.4403178642453569</c:v>
                </c:pt>
                <c:pt idx="359">
                  <c:v>0.43295178325079237</c:v>
                </c:pt>
                <c:pt idx="360">
                  <c:v>0.42561850706846116</c:v>
                </c:pt>
                <c:pt idx="361">
                  <c:v>0.41832144129676102</c:v>
                </c:pt>
                <c:pt idx="362">
                  <c:v>0.41106391852102153</c:v>
                </c:pt>
                <c:pt idx="363">
                  <c:v>0.40384919226411919</c:v>
                </c:pt>
                <c:pt idx="364">
                  <c:v>0.39668043126986863</c:v>
                </c:pt>
                <c:pt idx="365">
                  <c:v>0.38956071413872995</c:v>
                </c:pt>
                <c:pt idx="366">
                  <c:v>0.38249302433290744</c:v>
                </c:pt>
                <c:pt idx="367">
                  <c:v>0.37548024556541348</c:v>
                </c:pt>
                <c:pt idx="368">
                  <c:v>0.36852515758508697</c:v>
                </c:pt>
                <c:pt idx="369">
                  <c:v>0.36163043236698911</c:v>
                </c:pt>
                <c:pt idx="370">
                  <c:v>0.35479863071499829</c:v>
                </c:pt>
                <c:pt idx="371">
                  <c:v>0.34803219928088713</c:v>
                </c:pt>
                <c:pt idx="372">
                  <c:v>0.3413334680016426</c:v>
                </c:pt>
                <c:pt idx="373">
                  <c:v>0.33470464795437183</c:v>
                </c:pt>
                <c:pt idx="374">
                  <c:v>0.32814782962577288</c:v>
                </c:pt>
                <c:pt idx="375">
                  <c:v>0.32166498159093165</c:v>
                </c:pt>
                <c:pt idx="376">
                  <c:v>0.31525794959407222</c:v>
                </c:pt>
                <c:pt idx="377">
                  <c:v>0.30892845602192959</c:v>
                </c:pt>
                <c:pt idx="378">
                  <c:v>0.30267809975856719</c:v>
                </c:pt>
                <c:pt idx="379">
                  <c:v>0.29650835640880785</c:v>
                </c:pt>
                <c:pt idx="380">
                  <c:v>0.29042057887592221</c:v>
                </c:pt>
                <c:pt idx="381">
                  <c:v>0.28441599827790165</c:v>
                </c:pt>
                <c:pt idx="382">
                  <c:v>0.27849572518545745</c:v>
                </c:pt>
                <c:pt idx="383">
                  <c:v>0.27266075116392019</c:v>
                </c:pt>
                <c:pt idx="384">
                  <c:v>0.26691195060037304</c:v>
                </c:pt>
                <c:pt idx="385">
                  <c:v>0.26125008279672512</c:v>
                </c:pt>
                <c:pt idx="386">
                  <c:v>0.25567579430893245</c:v>
                </c:pt>
                <c:pt idx="387">
                  <c:v>0.25018962151226432</c:v>
                </c:pt>
                <c:pt idx="388">
                  <c:v>0.24479199337233382</c:v>
                </c:pt>
                <c:pt idx="389">
                  <c:v>0.23948323440159486</c:v>
                </c:pt>
                <c:pt idx="390">
                  <c:v>0.23426356778111554</c:v>
                </c:pt>
                <c:pt idx="391">
                  <c:v>0.22913311862767127</c:v>
                </c:pt>
                <c:pt idx="392">
                  <c:v>0.22409191738657111</c:v>
                </c:pt>
                <c:pt idx="393">
                  <c:v>0.21913990333106234</c:v>
                </c:pt>
                <c:pt idx="394">
                  <c:v>0.21427692814974611</c:v>
                </c:pt>
                <c:pt idx="395">
                  <c:v>0.20950275960404227</c:v>
                </c:pt>
                <c:pt idx="396">
                  <c:v>0.20481708523847048</c:v>
                </c:pt>
                <c:pt idx="397">
                  <c:v>0.2002195161272812</c:v>
                </c:pt>
                <c:pt idx="398">
                  <c:v>0.19570959064178811</c:v>
                </c:pt>
                <c:pt idx="399">
                  <c:v>0.19128677822362372</c:v>
                </c:pt>
                <c:pt idx="400">
                  <c:v>0.18695048315002957</c:v>
                </c:pt>
                <c:pt idx="401">
                  <c:v>0.18270004827820752</c:v>
                </c:pt>
                <c:pt idx="402">
                  <c:v>0.17853475875669939</c:v>
                </c:pt>
                <c:pt idx="403">
                  <c:v>0.17445384569268194</c:v>
                </c:pt>
                <c:pt idx="404">
                  <c:v>0.17045648976501312</c:v>
                </c:pt>
                <c:pt idx="405">
                  <c:v>0.1665418247737771</c:v>
                </c:pt>
                <c:pt idx="406">
                  <c:v>0.16270894111799969</c:v>
                </c:pt>
                <c:pt idx="407">
                  <c:v>0.15895688919408452</c:v>
                </c:pt>
                <c:pt idx="408">
                  <c:v>0.15528468270838908</c:v>
                </c:pt>
                <c:pt idx="409">
                  <c:v>0.15169130189820104</c:v>
                </c:pt>
                <c:pt idx="410">
                  <c:v>0.1481756966561768</c:v>
                </c:pt>
                <c:pt idx="411">
                  <c:v>0.14473678955406727</c:v>
                </c:pt>
                <c:pt idx="412">
                  <c:v>0.14137347876230105</c:v>
                </c:pt>
                <c:pt idx="413">
                  <c:v>0.13808464086267266</c:v>
                </c:pt>
                <c:pt idx="414">
                  <c:v>0.13486913355204963</c:v>
                </c:pt>
                <c:pt idx="415">
                  <c:v>0.13172579823561192</c:v>
                </c:pt>
                <c:pt idx="416">
                  <c:v>0.12865346250871493</c:v>
                </c:pt>
                <c:pt idx="417">
                  <c:v>0.12565094252698458</c:v>
                </c:pt>
                <c:pt idx="418">
                  <c:v>0.12271704526475502</c:v>
                </c:pt>
                <c:pt idx="419">
                  <c:v>0.11985057066238534</c:v>
                </c:pt>
                <c:pt idx="420">
                  <c:v>0.11705031366341494</c:v>
                </c:pt>
                <c:pt idx="421">
                  <c:v>0.11431506614286856</c:v>
                </c:pt>
                <c:pt idx="422">
                  <c:v>0.11164361872836497</c:v>
                </c:pt>
                <c:pt idx="423">
                  <c:v>0.1090347625159642</c:v>
                </c:pt>
                <c:pt idx="424">
                  <c:v>0.1064872906829544</c:v>
                </c:pt>
                <c:pt idx="425">
                  <c:v>0.10399999999999993</c:v>
                </c:pt>
                <c:pt idx="426">
                  <c:v>0.10157169224527134</c:v>
                </c:pt>
                <c:pt idx="427">
                  <c:v>9.9201175523337154E-2</c:v>
                </c:pt>
                <c:pt idx="428">
                  <c:v>9.6887265491740038E-2</c:v>
                </c:pt>
                <c:pt idx="429">
                  <c:v>9.4628786498287196E-2</c:v>
                </c:pt>
                <c:pt idx="430">
                  <c:v>9.242457263217442E-2</c:v>
                </c:pt>
                <c:pt idx="431">
                  <c:v>9.0273468692129766E-2</c:v>
                </c:pt>
                <c:pt idx="432">
                  <c:v>8.8174331074806045E-2</c:v>
                </c:pt>
                <c:pt idx="433">
                  <c:v>8.6126028586676076E-2</c:v>
                </c:pt>
                <c:pt idx="434">
                  <c:v>8.412744318270067E-2</c:v>
                </c:pt>
                <c:pt idx="435">
                  <c:v>8.2177470635024952E-2</c:v>
                </c:pt>
                <c:pt idx="436">
                  <c:v>8.0275021134946126E-2</c:v>
                </c:pt>
                <c:pt idx="437">
                  <c:v>7.8419019831356726E-2</c:v>
                </c:pt>
                <c:pt idx="438">
                  <c:v>7.6608407308830853E-2</c:v>
                </c:pt>
                <c:pt idx="439">
                  <c:v>7.4842140008463842E-2</c:v>
                </c:pt>
                <c:pt idx="440">
                  <c:v>7.3119190594514119E-2</c:v>
                </c:pt>
                <c:pt idx="441">
                  <c:v>7.1438548269830565E-2</c:v>
                </c:pt>
                <c:pt idx="442">
                  <c:v>6.9799219042969984E-2</c:v>
                </c:pt>
                <c:pt idx="443">
                  <c:v>6.8200225949831536E-2</c:v>
                </c:pt>
                <c:pt idx="444">
                  <c:v>6.6640609232550621E-2</c:v>
                </c:pt>
                <c:pt idx="445">
                  <c:v>6.5119426478304793E-2</c:v>
                </c:pt>
                <c:pt idx="446">
                  <c:v>6.3635752720594754E-2</c:v>
                </c:pt>
                <c:pt idx="447">
                  <c:v>6.2188680505472507E-2</c:v>
                </c:pt>
                <c:pt idx="448">
                  <c:v>6.0777319925091708E-2</c:v>
                </c:pt>
                <c:pt idx="449">
                  <c:v>5.9400798620864323E-2</c:v>
                </c:pt>
                <c:pt idx="450">
                  <c:v>5.8058261758407774E-2</c:v>
                </c:pt>
                <c:pt idx="451">
                  <c:v>5.6748871976379067E-2</c:v>
                </c:pt>
                <c:pt idx="452">
                  <c:v>5.5471809311191993E-2</c:v>
                </c:pt>
                <c:pt idx="453">
                  <c:v>5.422627109952563E-2</c:v>
                </c:pt>
                <c:pt idx="454">
                  <c:v>5.30114718604364E-2</c:v>
                </c:pt>
                <c:pt idx="455">
                  <c:v>5.1826643158801082E-2</c:v>
                </c:pt>
                <c:pt idx="456">
                  <c:v>5.0671033451726785E-2</c:v>
                </c:pt>
                <c:pt idx="457">
                  <c:v>4.9543907919478498E-2</c:v>
                </c:pt>
                <c:pt idx="458">
                  <c:v>4.8444548282393168E-2</c:v>
                </c:pt>
                <c:pt idx="459">
                  <c:v>4.7372252605165886E-2</c:v>
                </c:pt>
                <c:pt idx="460">
                  <c:v>4.6326335089817275E-2</c:v>
                </c:pt>
                <c:pt idx="461">
                  <c:v>4.5306125858573403E-2</c:v>
                </c:pt>
                <c:pt idx="462">
                  <c:v>4.4310970727816833E-2</c:v>
                </c:pt>
                <c:pt idx="463">
                  <c:v>4.3340230974197785E-2</c:v>
                </c:pt>
                <c:pt idx="464">
                  <c:v>4.2393283093924858E-2</c:v>
                </c:pt>
                <c:pt idx="465">
                  <c:v>4.1469518556191173E-2</c:v>
                </c:pt>
                <c:pt idx="466">
                  <c:v>4.0568343551628284E-2</c:v>
                </c:pt>
                <c:pt idx="467">
                  <c:v>3.9689178736620881E-2</c:v>
                </c:pt>
                <c:pt idx="468">
                  <c:v>3.8831458974258909E-2</c:v>
                </c:pt>
                <c:pt idx="469">
                  <c:v>3.7994633072648609E-2</c:v>
                </c:pt>
                <c:pt idx="470">
                  <c:v>3.7178163521253055E-2</c:v>
                </c:pt>
                <c:pt idx="471">
                  <c:v>3.6381526225882081E-2</c:v>
                </c:pt>
                <c:pt idx="472">
                  <c:v>3.5604210242907192E-2</c:v>
                </c:pt>
                <c:pt idx="473">
                  <c:v>3.4845717513230533E-2</c:v>
                </c:pt>
                <c:pt idx="474">
                  <c:v>3.4105562596496587E-2</c:v>
                </c:pt>
                <c:pt idx="475">
                  <c:v>3.3383272405994056E-2</c:v>
                </c:pt>
                <c:pt idx="476">
                  <c:v>3.2678385944660396E-2</c:v>
                </c:pt>
                <c:pt idx="477">
                  <c:v>3.1990454042562837E-2</c:v>
                </c:pt>
                <c:pt idx="478">
                  <c:v>3.1319039096200374E-2</c:v>
                </c:pt>
                <c:pt idx="479">
                  <c:v>3.0663714809935235E-2</c:v>
                </c:pt>
                <c:pt idx="480">
                  <c:v>3.0024065939837519E-2</c:v>
                </c:pt>
                <c:pt idx="481">
                  <c:v>2.9399688040195777E-2</c:v>
                </c:pt>
                <c:pt idx="482">
                  <c:v>2.8790187212922411E-2</c:v>
                </c:pt>
                <c:pt idx="483">
                  <c:v>2.8195179860055909E-2</c:v>
                </c:pt>
                <c:pt idx="484">
                  <c:v>2.7614292439543359E-2</c:v>
                </c:pt>
                <c:pt idx="485">
                  <c:v>2.7047161224460974E-2</c:v>
                </c:pt>
                <c:pt idx="486">
                  <c:v>2.649343206581407E-2</c:v>
                </c:pt>
                <c:pt idx="487">
                  <c:v>2.5952760159036872E-2</c:v>
                </c:pt>
                <c:pt idx="488">
                  <c:v>2.5424809814298076E-2</c:v>
                </c:pt>
                <c:pt idx="489">
                  <c:v>2.4909254230699514E-2</c:v>
                </c:pt>
                <c:pt idx="490">
                  <c:v>2.440577527444204E-2</c:v>
                </c:pt>
                <c:pt idx="491">
                  <c:v>2.391406326101933E-2</c:v>
                </c:pt>
                <c:pt idx="492">
                  <c:v>2.3433816741485775E-2</c:v>
                </c:pt>
                <c:pt idx="493">
                  <c:v>2.296474229283578E-2</c:v>
                </c:pt>
                <c:pt idx="494">
                  <c:v>2.2506554312517954E-2</c:v>
                </c:pt>
                <c:pt idx="495">
                  <c:v>2.2058974817100552E-2</c:v>
                </c:pt>
                <c:pt idx="496">
                  <c:v>2.1621733245093016E-2</c:v>
                </c:pt>
                <c:pt idx="497">
                  <c:v>2.1194566263922219E-2</c:v>
                </c:pt>
                <c:pt idx="498">
                  <c:v>2.077721758105296E-2</c:v>
                </c:pt>
                <c:pt idx="499">
                  <c:v>2.0369437759235866E-2</c:v>
                </c:pt>
                <c:pt idx="500">
                  <c:v>1.9970984035859413E-2</c:v>
                </c:pt>
                <c:pt idx="501">
                  <c:v>1.958162014637746E-2</c:v>
                </c:pt>
                <c:pt idx="502">
                  <c:v>1.9201116151777785E-2</c:v>
                </c:pt>
                <c:pt idx="503">
                  <c:v>1.882924827005316E-2</c:v>
                </c:pt>
                <c:pt idx="504">
                  <c:v>1.8465798711631589E-2</c:v>
                </c:pt>
                <c:pt idx="505">
                  <c:v>1.8110555518719592E-2</c:v>
                </c:pt>
                <c:pt idx="506">
                  <c:v>1.7763312408507943E-2</c:v>
                </c:pt>
                <c:pt idx="507">
                  <c:v>1.7423868620187639E-2</c:v>
                </c:pt>
                <c:pt idx="508">
                  <c:v>1.7092028765719507E-2</c:v>
                </c:pt>
                <c:pt idx="509">
                  <c:v>1.6767602684301008E-2</c:v>
                </c:pt>
                <c:pt idx="510">
                  <c:v>1.6450405300469484E-2</c:v>
                </c:pt>
                <c:pt idx="511">
                  <c:v>1.61402564857814E-2</c:v>
                </c:pt>
                <c:pt idx="512">
                  <c:v>1.5836980924004127E-2</c:v>
                </c:pt>
                <c:pt idx="513">
                  <c:v>1.5540407979757049E-2</c:v>
                </c:pt>
                <c:pt idx="514">
                  <c:v>1.5250371570537035E-2</c:v>
                </c:pt>
                <c:pt idx="515">
                  <c:v>1.496671004206303E-2</c:v>
                </c:pt>
                <c:pt idx="516">
                  <c:v>1.46892660468736E-2</c:v>
                </c:pt>
                <c:pt idx="517">
                  <c:v>1.4417886426111371E-2</c:v>
                </c:pt>
                <c:pt idx="518">
                  <c:v>1.4152422094428064E-2</c:v>
                </c:pt>
                <c:pt idx="519">
                  <c:v>1.3892727927943367E-2</c:v>
                </c:pt>
                <c:pt idx="520">
                  <c:v>1.3638662655191753E-2</c:v>
                </c:pt>
                <c:pt idx="521">
                  <c:v>1.3390088750990571E-2</c:v>
                </c:pt>
                <c:pt idx="522">
                  <c:v>1.3146872333164323E-2</c:v>
                </c:pt>
                <c:pt idx="523">
                  <c:v>1.2908883062059291E-2</c:v>
                </c:pt>
                <c:pt idx="524">
                  <c:v>1.2675994042784059E-2</c:v>
                </c:pt>
                <c:pt idx="525">
                  <c:v>1.2448081730111376E-2</c:v>
                </c:pt>
                <c:pt idx="526">
                  <c:v>1.2225025835978301E-2</c:v>
                </c:pt>
                <c:pt idx="527">
                  <c:v>1.200670923952161E-2</c:v>
                </c:pt>
                <c:pt idx="528">
                  <c:v>1.1793017899586649E-2</c:v>
                </c:pt>
                <c:pt idx="529">
                  <c:v>1.1583840769648215E-2</c:v>
                </c:pt>
                <c:pt idx="530">
                  <c:v>1.1379069715083848E-2</c:v>
                </c:pt>
                <c:pt idx="531">
                  <c:v>1.1178599432739638E-2</c:v>
                </c:pt>
                <c:pt idx="532">
                  <c:v>1.0982327372730789E-2</c:v>
                </c:pt>
                <c:pt idx="533">
                  <c:v>1.0790153662419122E-2</c:v>
                </c:pt>
                <c:pt idx="534">
                  <c:v>1.0601981032511688E-2</c:v>
                </c:pt>
                <c:pt idx="535">
                  <c:v>1.0417714745224944E-2</c:v>
                </c:pt>
                <c:pt idx="536">
                  <c:v>1.023726252446043E-2</c:v>
                </c:pt>
                <c:pt idx="537">
                  <c:v>1.0060534487938718E-2</c:v>
                </c:pt>
                <c:pt idx="538">
                  <c:v>9.8874430812396098E-3</c:v>
                </c:pt>
                <c:pt idx="539">
                  <c:v>9.7179030136976575E-3</c:v>
                </c:pt>
                <c:pt idx="540">
                  <c:v>9.5518311961030316E-3</c:v>
                </c:pt>
                <c:pt idx="541">
                  <c:v>9.3891466801589094E-3</c:v>
                </c:pt>
                <c:pt idx="542">
                  <c:v>9.2297705996476076E-3</c:v>
                </c:pt>
                <c:pt idx="543">
                  <c:v>9.073626113258907E-3</c:v>
                </c:pt>
                <c:pt idx="544">
                  <c:v>8.9206383490348182E-3</c:v>
                </c:pt>
                <c:pt idx="545">
                  <c:v>8.7707343503864617E-3</c:v>
                </c:pt>
                <c:pt idx="546">
                  <c:v>8.6238430236391453E-3</c:v>
                </c:pt>
                <c:pt idx="547">
                  <c:v>8.4798950870637983E-3</c:v>
                </c:pt>
                <c:pt idx="548">
                  <c:v>8.3388230213527793E-3</c:v>
                </c:pt>
                <c:pt idx="549">
                  <c:v>8.2005610215001058E-3</c:v>
                </c:pt>
                <c:pt idx="550">
                  <c:v>8.0650449500462677E-3</c:v>
                </c:pt>
                <c:pt idx="551">
                  <c:v>7.9322122916497106E-3</c:v>
                </c:pt>
                <c:pt idx="552">
                  <c:v>7.802002108947134E-3</c:v>
                </c:pt>
                <c:pt idx="553">
                  <c:v>7.6743549996665097E-3</c:v>
                </c:pt>
                <c:pt idx="554">
                  <c:v>7.5492130549568784E-3</c:v>
                </c:pt>
                <c:pt idx="555">
                  <c:v>7.4265198189007557E-3</c:v>
                </c:pt>
                <c:pt idx="556">
                  <c:v>7.3062202491752104E-3</c:v>
                </c:pt>
                <c:pt idx="557">
                  <c:v>7.1882606788289055E-3</c:v>
                </c:pt>
                <c:pt idx="558">
                  <c:v>7.072588779143101E-3</c:v>
                </c:pt>
                <c:pt idx="559">
                  <c:v>6.9591535235457389E-3</c:v>
                </c:pt>
                <c:pt idx="560">
                  <c:v>6.8479051525482202E-3</c:v>
                </c:pt>
                <c:pt idx="561">
                  <c:v>6.7387951396756197E-3</c:v>
                </c:pt>
                <c:pt idx="562">
                  <c:v>6.6317761583615962E-3</c:v>
                </c:pt>
                <c:pt idx="563">
                  <c:v>6.5268020497803864E-3</c:v>
                </c:pt>
                <c:pt idx="564">
                  <c:v>6.4238277915886913E-3</c:v>
                </c:pt>
                <c:pt idx="565">
                  <c:v>6.3228094675513149E-3</c:v>
                </c:pt>
                <c:pt idx="566">
                  <c:v>6.2237042380248785E-3</c:v>
                </c:pt>
                <c:pt idx="567">
                  <c:v>6.1264703112748524E-3</c:v>
                </c:pt>
                <c:pt idx="568">
                  <c:v>6.0310669156018459E-3</c:v>
                </c:pt>
                <c:pt idx="569">
                  <c:v>5.9374542722535669E-3</c:v>
                </c:pt>
                <c:pt idx="570">
                  <c:v>5.8455935690998224E-3</c:v>
                </c:pt>
                <c:pt idx="571">
                  <c:v>5.7554469350482289E-3</c:v>
                </c:pt>
                <c:pt idx="572">
                  <c:v>5.6669774151794292E-3</c:v>
                </c:pt>
                <c:pt idx="573">
                  <c:v>5.5801489465806438E-3</c:v>
                </c:pt>
                <c:pt idx="574">
                  <c:v>5.4949263348574732E-3</c:v>
                </c:pt>
                <c:pt idx="575">
                  <c:v>5.4112752313041244E-3</c:v>
                </c:pt>
                <c:pt idx="576">
                  <c:v>5.3291621107130439E-3</c:v>
                </c:pt>
                <c:pt idx="577">
                  <c:v>5.248554249805297E-3</c:v>
                </c:pt>
                <c:pt idx="578">
                  <c:v>5.1694197062637486E-3</c:v>
                </c:pt>
                <c:pt idx="579">
                  <c:v>5.0917272983514207E-3</c:v>
                </c:pt>
                <c:pt idx="580">
                  <c:v>5.0154465850981243E-3</c:v>
                </c:pt>
                <c:pt idx="581">
                  <c:v>4.9405478470388115E-3</c:v>
                </c:pt>
                <c:pt idx="582">
                  <c:v>4.8670020674877155E-3</c:v>
                </c:pt>
                <c:pt idx="583">
                  <c:v>4.7947809143325526E-3</c:v>
                </c:pt>
                <c:pt idx="584">
                  <c:v>4.7238567223338562E-3</c:v>
                </c:pt>
                <c:pt idx="585">
                  <c:v>4.6542024759147439E-3</c:v>
                </c:pt>
                <c:pt idx="586">
                  <c:v>4.5857917924268582E-3</c:v>
                </c:pt>
                <c:pt idx="587">
                  <c:v>4.5185989058787327E-3</c:v>
                </c:pt>
                <c:pt idx="588">
                  <c:v>4.4525986511131325E-3</c:v>
                </c:pt>
                <c:pt idx="589">
                  <c:v>4.3877664484204193E-3</c:v>
                </c:pt>
                <c:pt idx="590">
                  <c:v>4.3240782885753289E-3</c:v>
                </c:pt>
                <c:pt idx="591">
                  <c:v>4.2615107182848531E-3</c:v>
                </c:pt>
                <c:pt idx="592">
                  <c:v>4.2000408260354167E-3</c:v>
                </c:pt>
                <c:pt idx="593">
                  <c:v>4.139646228327778E-3</c:v>
                </c:pt>
                <c:pt idx="594">
                  <c:v>4.0803050562884966E-3</c:v>
                </c:pt>
                <c:pt idx="595">
                  <c:v>4.0219959426470806E-3</c:v>
                </c:pt>
                <c:pt idx="596">
                  <c:v>3.9646980090682817E-3</c:v>
                </c:pt>
                <c:pt idx="597">
                  <c:v>3.9083908538293383E-3</c:v>
                </c:pt>
                <c:pt idx="598">
                  <c:v>3.8530545398322421E-3</c:v>
                </c:pt>
                <c:pt idx="599">
                  <c:v>3.7986695829413963E-3</c:v>
                </c:pt>
                <c:pt idx="600">
                  <c:v>3.7452169406372621E-3</c:v>
                </c:pt>
                <c:pt idx="601">
                  <c:v>3.6926780009771004E-3</c:v>
                </c:pt>
                <c:pt idx="602">
                  <c:v>3.6410345718537939E-3</c:v>
                </c:pt>
                <c:pt idx="603">
                  <c:v>3.5902688705444323E-3</c:v>
                </c:pt>
                <c:pt idx="604">
                  <c:v>3.540363513540173E-3</c:v>
                </c:pt>
                <c:pt idx="605">
                  <c:v>3.4913015066495227E-3</c:v>
                </c:pt>
                <c:pt idx="606">
                  <c:v>3.4430662353671362E-3</c:v>
                </c:pt>
                <c:pt idx="607">
                  <c:v>3.3956414555005947E-3</c:v>
                </c:pt>
                <c:pt idx="608">
                  <c:v>3.3490112840478181E-3</c:v>
                </c:pt>
                <c:pt idx="609">
                  <c:v>3.3031601903180095E-3</c:v>
                </c:pt>
                <c:pt idx="610">
                  <c:v>3.2580729872891834E-3</c:v>
                </c:pt>
                <c:pt idx="611">
                  <c:v>3.2137348231956204E-3</c:v>
                </c:pt>
                <c:pt idx="612">
                  <c:v>3.1701311733386374E-3</c:v>
                </c:pt>
                <c:pt idx="613">
                  <c:v>3.1272478321144994E-3</c:v>
                </c:pt>
                <c:pt idx="614">
                  <c:v>3.0850709052532145E-3</c:v>
                </c:pt>
                <c:pt idx="615">
                  <c:v>3.0435868022623395E-3</c:v>
                </c:pt>
                <c:pt idx="616">
                  <c:v>3.002782229069972E-3</c:v>
                </c:pt>
                <c:pt idx="617">
                  <c:v>2.9626441808613575E-3</c:v>
                </c:pt>
                <c:pt idx="618">
                  <c:v>2.9231599351036848E-3</c:v>
                </c:pt>
                <c:pt idx="619">
                  <c:v>2.8843170447537141E-3</c:v>
                </c:pt>
                <c:pt idx="620">
                  <c:v>2.8461033316432441E-3</c:v>
                </c:pt>
                <c:pt idx="621">
                  <c:v>2.8085068800372862E-3</c:v>
                </c:pt>
                <c:pt idx="622">
                  <c:v>2.7715160303602624E-3</c:v>
                </c:pt>
                <c:pt idx="623">
                  <c:v>2.7351193730854599E-3</c:v>
                </c:pt>
                <c:pt idx="624">
                  <c:v>2.6993057427832259E-3</c:v>
                </c:pt>
                <c:pt idx="625">
                  <c:v>2.6640642123234551E-3</c:v>
                </c:pt>
                <c:pt idx="626">
                  <c:v>2.6293840872281407E-3</c:v>
                </c:pt>
                <c:pt idx="627">
                  <c:v>2.5952549001697586E-3</c:v>
                </c:pt>
                <c:pt idx="628">
                  <c:v>2.5616664056115372E-3</c:v>
                </c:pt>
                <c:pt idx="629">
                  <c:v>2.5286085745855696E-3</c:v>
                </c:pt>
                <c:pt idx="630">
                  <c:v>2.4960715896051003E-3</c:v>
                </c:pt>
                <c:pt idx="631">
                  <c:v>2.4640458397071651E-3</c:v>
                </c:pt>
                <c:pt idx="632">
                  <c:v>2.4325219156221055E-3</c:v>
                </c:pt>
                <c:pt idx="633">
                  <c:v>2.4014906050663625E-3</c:v>
                </c:pt>
                <c:pt idx="634">
                  <c:v>2.3709428881552833E-3</c:v>
                </c:pt>
                <c:pt idx="635">
                  <c:v>2.3408699329325665E-3</c:v>
                </c:pt>
                <c:pt idx="636">
                  <c:v>2.3112630910132E-3</c:v>
                </c:pt>
                <c:pt idx="637">
                  <c:v>2.2821138933367779E-3</c:v>
                </c:pt>
                <c:pt idx="638">
                  <c:v>2.2534140460282047E-3</c:v>
                </c:pt>
                <c:pt idx="639">
                  <c:v>2.2251554263628421E-3</c:v>
                </c:pt>
                <c:pt idx="640">
                  <c:v>2.1973300788333074E-3</c:v>
                </c:pt>
                <c:pt idx="641">
                  <c:v>2.1699302113150814E-3</c:v>
                </c:pt>
                <c:pt idx="642">
                  <c:v>2.1429481913283715E-3</c:v>
                </c:pt>
                <c:pt idx="643">
                  <c:v>2.116376542393513E-3</c:v>
                </c:pt>
                <c:pt idx="644">
                  <c:v>2.0902079404774621E-3</c:v>
                </c:pt>
                <c:pt idx="645">
                  <c:v>2.0644352105289115E-3</c:v>
                </c:pt>
                <c:pt idx="646">
                  <c:v>2.0390513230996057E-3</c:v>
                </c:pt>
                <c:pt idx="647">
                  <c:v>2.0140493910495954E-3</c:v>
                </c:pt>
                <c:pt idx="648">
                  <c:v>1.9894226663341734E-3</c:v>
                </c:pt>
                <c:pt idx="649">
                  <c:v>1.9651645368702771E-3</c:v>
                </c:pt>
                <c:pt idx="650">
                  <c:v>1.941268523480256E-3</c:v>
                </c:pt>
                <c:pt idx="651">
                  <c:v>1.9177282769109484E-3</c:v>
                </c:pt>
                <c:pt idx="652">
                  <c:v>1.8945375749260631E-3</c:v>
                </c:pt>
                <c:pt idx="653">
                  <c:v>1.8716903194699072E-3</c:v>
                </c:pt>
                <c:pt idx="654">
                  <c:v>1.8491805339005704E-3</c:v>
                </c:pt>
                <c:pt idx="655">
                  <c:v>1.8270023602907453E-3</c:v>
                </c:pt>
                <c:pt idx="656">
                  <c:v>1.8051500567943712E-3</c:v>
                </c:pt>
                <c:pt idx="657">
                  <c:v>1.7836179950774E-3</c:v>
                </c:pt>
                <c:pt idx="658">
                  <c:v>1.7624006578109577E-3</c:v>
                </c:pt>
                <c:pt idx="659">
                  <c:v>1.7414926362252863E-3</c:v>
                </c:pt>
                <c:pt idx="660">
                  <c:v>1.720888627722874E-3</c:v>
                </c:pt>
                <c:pt idx="661">
                  <c:v>1.7005834335492138E-3</c:v>
                </c:pt>
                <c:pt idx="662">
                  <c:v>1.6805719565196817E-3</c:v>
                </c:pt>
                <c:pt idx="663">
                  <c:v>1.66084919880109E-3</c:v>
                </c:pt>
                <c:pt idx="664">
                  <c:v>1.641410259746472E-3</c:v>
                </c:pt>
                <c:pt idx="665">
                  <c:v>1.6222503337817238E-3</c:v>
                </c:pt>
                <c:pt idx="666">
                  <c:v>1.6033647083427576E-3</c:v>
                </c:pt>
                <c:pt idx="667">
                  <c:v>1.5847487618618596E-3</c:v>
                </c:pt>
                <c:pt idx="668">
                  <c:v>1.5663979618019787E-3</c:v>
                </c:pt>
                <c:pt idx="669">
                  <c:v>1.5483078627377142E-3</c:v>
                </c:pt>
                <c:pt idx="670">
                  <c:v>1.5304741044817895E-3</c:v>
                </c:pt>
                <c:pt idx="671">
                  <c:v>1.5128924102558513E-3</c:v>
                </c:pt>
                <c:pt idx="672">
                  <c:v>1.4955585849044629E-3</c:v>
                </c:pt>
                <c:pt idx="673">
                  <c:v>1.4784685131511673E-3</c:v>
                </c:pt>
                <c:pt idx="674">
                  <c:v>1.4616181578955697E-3</c:v>
                </c:pt>
                <c:pt idx="675">
                  <c:v>1.4450035585503672E-3</c:v>
                </c:pt>
                <c:pt idx="676">
                  <c:v>1.428620829417322E-3</c:v>
                </c:pt>
                <c:pt idx="677">
                  <c:v>1.4124661581011938E-3</c:v>
                </c:pt>
                <c:pt idx="678">
                  <c:v>1.3965358039606654E-3</c:v>
                </c:pt>
                <c:pt idx="679">
                  <c:v>1.3808260965952942E-3</c:v>
                </c:pt>
                <c:pt idx="680">
                  <c:v>1.3653334343676519E-3</c:v>
                </c:pt>
                <c:pt idx="681">
                  <c:v>1.3500542829596679E-3</c:v>
                </c:pt>
                <c:pt idx="682">
                  <c:v>1.3349851739624151E-3</c:v>
                </c:pt>
                <c:pt idx="683">
                  <c:v>1.3201227034984066E-3</c:v>
                </c:pt>
                <c:pt idx="684">
                  <c:v>1.3054635308756603E-3</c:v>
                </c:pt>
                <c:pt idx="685">
                  <c:v>1.2910043772726928E-3</c:v>
                </c:pt>
                <c:pt idx="686">
                  <c:v>1.2767420244536849E-3</c:v>
                </c:pt>
                <c:pt idx="687">
                  <c:v>1.2626733135130625E-3</c:v>
                </c:pt>
                <c:pt idx="688">
                  <c:v>1.2487951436487715E-3</c:v>
                </c:pt>
                <c:pt idx="689">
                  <c:v>1.2351044709635079E-3</c:v>
                </c:pt>
                <c:pt idx="690">
                  <c:v>1.2215983072932492E-3</c:v>
                </c:pt>
                <c:pt idx="691">
                  <c:v>1.2082737190623654E-3</c:v>
                </c:pt>
                <c:pt idx="692">
                  <c:v>1.195127826164694E-3</c:v>
                </c:pt>
                <c:pt idx="693">
                  <c:v>1.1821578008699091E-3</c:v>
                </c:pt>
                <c:pt idx="694">
                  <c:v>1.1693608667545847E-3</c:v>
                </c:pt>
                <c:pt idx="695">
                  <c:v>1.156734297657328E-3</c:v>
                </c:pt>
                <c:pt idx="696">
                  <c:v>1.1442754166573982E-3</c:v>
                </c:pt>
                <c:pt idx="697">
                  <c:v>1.1319815950762452E-3</c:v>
                </c:pt>
                <c:pt idx="698">
                  <c:v>1.1198502515013884E-3</c:v>
                </c:pt>
                <c:pt idx="699">
                  <c:v>1.1078788508321208E-3</c:v>
                </c:pt>
                <c:pt idx="700">
                  <c:v>1.0960649033464696E-3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57-4CC5-8668-A648D5408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09096"/>
        <c:axId val="228115760"/>
      </c:scatterChart>
      <c:valAx>
        <c:axId val="228109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5760"/>
        <c:crosses val="autoZero"/>
        <c:crossBetween val="midCat"/>
      </c:valAx>
      <c:valAx>
        <c:axId val="22811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09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1.5'!$A$353:$A$703</c:f>
              <c:numCache>
                <c:formatCode>General</c:formatCode>
                <c:ptCount val="351"/>
                <c:pt idx="0">
                  <c:v>0</c:v>
                </c:pt>
                <c:pt idx="1">
                  <c:v>2.0000000000000462E-2</c:v>
                </c:pt>
                <c:pt idx="2">
                  <c:v>4.0000000000000036E-2</c:v>
                </c:pt>
                <c:pt idx="3">
                  <c:v>6.0000000000000497E-2</c:v>
                </c:pt>
                <c:pt idx="4">
                  <c:v>8.0000000000000071E-2</c:v>
                </c:pt>
                <c:pt idx="5">
                  <c:v>0.10000000000000053</c:v>
                </c:pt>
                <c:pt idx="6">
                  <c:v>0.12000000000000011</c:v>
                </c:pt>
                <c:pt idx="7">
                  <c:v>0.14000000000000057</c:v>
                </c:pt>
                <c:pt idx="8">
                  <c:v>0.16000000000000014</c:v>
                </c:pt>
                <c:pt idx="9">
                  <c:v>0.17999999999999972</c:v>
                </c:pt>
                <c:pt idx="10">
                  <c:v>0.20000000000000018</c:v>
                </c:pt>
                <c:pt idx="11">
                  <c:v>0.21999999999999975</c:v>
                </c:pt>
                <c:pt idx="12">
                  <c:v>0.24000000000000021</c:v>
                </c:pt>
                <c:pt idx="13">
                  <c:v>0.25999999999999979</c:v>
                </c:pt>
                <c:pt idx="14">
                  <c:v>0.28000000000000025</c:v>
                </c:pt>
                <c:pt idx="15">
                  <c:v>0.29999999999999982</c:v>
                </c:pt>
                <c:pt idx="16">
                  <c:v>0.32000000000000028</c:v>
                </c:pt>
                <c:pt idx="17">
                  <c:v>0.33999999999999986</c:v>
                </c:pt>
                <c:pt idx="18">
                  <c:v>0.36000000000000032</c:v>
                </c:pt>
                <c:pt idx="19">
                  <c:v>0.37999999999999989</c:v>
                </c:pt>
                <c:pt idx="20">
                  <c:v>0.40000000000000036</c:v>
                </c:pt>
                <c:pt idx="21">
                  <c:v>0.41999999999999993</c:v>
                </c:pt>
                <c:pt idx="22">
                  <c:v>0.44000000000000039</c:v>
                </c:pt>
                <c:pt idx="23">
                  <c:v>0.45999999999999996</c:v>
                </c:pt>
                <c:pt idx="24">
                  <c:v>0.48000000000000043</c:v>
                </c:pt>
                <c:pt idx="25">
                  <c:v>0.5</c:v>
                </c:pt>
                <c:pt idx="26">
                  <c:v>0.52000000000000046</c:v>
                </c:pt>
                <c:pt idx="27">
                  <c:v>0.54</c:v>
                </c:pt>
                <c:pt idx="28">
                  <c:v>0.5600000000000005</c:v>
                </c:pt>
                <c:pt idx="29">
                  <c:v>0.58000000000000007</c:v>
                </c:pt>
                <c:pt idx="30">
                  <c:v>0.60000000000000053</c:v>
                </c:pt>
                <c:pt idx="31">
                  <c:v>0.62000000000000011</c:v>
                </c:pt>
                <c:pt idx="32">
                  <c:v>0.64000000000000057</c:v>
                </c:pt>
                <c:pt idx="33">
                  <c:v>0.66000000000000014</c:v>
                </c:pt>
                <c:pt idx="34">
                  <c:v>0.67999999999999972</c:v>
                </c:pt>
                <c:pt idx="35">
                  <c:v>0.70000000000000018</c:v>
                </c:pt>
                <c:pt idx="36">
                  <c:v>0.71999999999999975</c:v>
                </c:pt>
                <c:pt idx="37">
                  <c:v>0.74000000000000021</c:v>
                </c:pt>
                <c:pt idx="38">
                  <c:v>0.75999999999999979</c:v>
                </c:pt>
                <c:pt idx="39">
                  <c:v>0.78000000000000025</c:v>
                </c:pt>
                <c:pt idx="40">
                  <c:v>0.79999999999999982</c:v>
                </c:pt>
                <c:pt idx="41">
                  <c:v>0.82000000000000028</c:v>
                </c:pt>
                <c:pt idx="42">
                  <c:v>0.83999999999999986</c:v>
                </c:pt>
                <c:pt idx="43">
                  <c:v>0.86000000000000032</c:v>
                </c:pt>
                <c:pt idx="44">
                  <c:v>0.87999999999999989</c:v>
                </c:pt>
                <c:pt idx="45">
                  <c:v>0.90000000000000036</c:v>
                </c:pt>
                <c:pt idx="46">
                  <c:v>0.91999999999999993</c:v>
                </c:pt>
                <c:pt idx="47">
                  <c:v>0.94000000000000039</c:v>
                </c:pt>
                <c:pt idx="48">
                  <c:v>0.96</c:v>
                </c:pt>
                <c:pt idx="49">
                  <c:v>0.98000000000000043</c:v>
                </c:pt>
                <c:pt idx="50">
                  <c:v>1</c:v>
                </c:pt>
                <c:pt idx="51">
                  <c:v>1.0199999999999996</c:v>
                </c:pt>
                <c:pt idx="52">
                  <c:v>1.0400000000000009</c:v>
                </c:pt>
                <c:pt idx="53">
                  <c:v>1.0600000000000005</c:v>
                </c:pt>
                <c:pt idx="54">
                  <c:v>1.08</c:v>
                </c:pt>
                <c:pt idx="55">
                  <c:v>1.0999999999999996</c:v>
                </c:pt>
                <c:pt idx="56">
                  <c:v>1.120000000000001</c:v>
                </c:pt>
                <c:pt idx="57">
                  <c:v>1.1400000000000006</c:v>
                </c:pt>
                <c:pt idx="58">
                  <c:v>1.1600000000000001</c:v>
                </c:pt>
                <c:pt idx="59">
                  <c:v>1.1799999999999997</c:v>
                </c:pt>
                <c:pt idx="60">
                  <c:v>1.1999999999999993</c:v>
                </c:pt>
                <c:pt idx="61">
                  <c:v>1.2200000000000006</c:v>
                </c:pt>
                <c:pt idx="62">
                  <c:v>1.2400000000000002</c:v>
                </c:pt>
                <c:pt idx="63">
                  <c:v>1.2599999999999998</c:v>
                </c:pt>
                <c:pt idx="64">
                  <c:v>1.2799999999999994</c:v>
                </c:pt>
                <c:pt idx="65">
                  <c:v>1.3000000000000007</c:v>
                </c:pt>
                <c:pt idx="66">
                  <c:v>1.3200000000000003</c:v>
                </c:pt>
                <c:pt idx="67">
                  <c:v>1.3399999999999999</c:v>
                </c:pt>
                <c:pt idx="68">
                  <c:v>1.3599999999999994</c:v>
                </c:pt>
                <c:pt idx="69">
                  <c:v>1.3800000000000008</c:v>
                </c:pt>
                <c:pt idx="70">
                  <c:v>1.4000000000000004</c:v>
                </c:pt>
                <c:pt idx="71">
                  <c:v>1.42</c:v>
                </c:pt>
                <c:pt idx="72">
                  <c:v>1.4399999999999995</c:v>
                </c:pt>
                <c:pt idx="73">
                  <c:v>1.4600000000000009</c:v>
                </c:pt>
                <c:pt idx="74">
                  <c:v>1.4800000000000004</c:v>
                </c:pt>
                <c:pt idx="75">
                  <c:v>1.5</c:v>
                </c:pt>
                <c:pt idx="76">
                  <c:v>1.5199999999999996</c:v>
                </c:pt>
                <c:pt idx="77">
                  <c:v>1.5400000000000009</c:v>
                </c:pt>
                <c:pt idx="78">
                  <c:v>1.5600000000000005</c:v>
                </c:pt>
                <c:pt idx="79">
                  <c:v>1.58</c:v>
                </c:pt>
                <c:pt idx="80">
                  <c:v>1.5999999999999996</c:v>
                </c:pt>
                <c:pt idx="81">
                  <c:v>1.620000000000001</c:v>
                </c:pt>
                <c:pt idx="82">
                  <c:v>1.6400000000000006</c:v>
                </c:pt>
                <c:pt idx="83">
                  <c:v>1.6600000000000001</c:v>
                </c:pt>
                <c:pt idx="84">
                  <c:v>1.6799999999999997</c:v>
                </c:pt>
                <c:pt idx="85">
                  <c:v>1.7000000000000011</c:v>
                </c:pt>
                <c:pt idx="86">
                  <c:v>1.7200000000000006</c:v>
                </c:pt>
                <c:pt idx="87">
                  <c:v>1.7400000000000002</c:v>
                </c:pt>
                <c:pt idx="88">
                  <c:v>1.7599999999999998</c:v>
                </c:pt>
                <c:pt idx="89">
                  <c:v>1.7799999999999994</c:v>
                </c:pt>
                <c:pt idx="90">
                  <c:v>1.8000000000000007</c:v>
                </c:pt>
                <c:pt idx="91">
                  <c:v>1.8200000000000003</c:v>
                </c:pt>
                <c:pt idx="92">
                  <c:v>1.8399999999999999</c:v>
                </c:pt>
                <c:pt idx="93">
                  <c:v>1.8599999999999994</c:v>
                </c:pt>
                <c:pt idx="94">
                  <c:v>1.8800000000000008</c:v>
                </c:pt>
                <c:pt idx="95">
                  <c:v>1.9000000000000004</c:v>
                </c:pt>
                <c:pt idx="96">
                  <c:v>1.92</c:v>
                </c:pt>
                <c:pt idx="97">
                  <c:v>1.9399999999999995</c:v>
                </c:pt>
                <c:pt idx="98">
                  <c:v>1.9600000000000009</c:v>
                </c:pt>
                <c:pt idx="99">
                  <c:v>1.9800000000000004</c:v>
                </c:pt>
                <c:pt idx="100">
                  <c:v>2</c:v>
                </c:pt>
                <c:pt idx="101">
                  <c:v>2.0199999999999996</c:v>
                </c:pt>
                <c:pt idx="102">
                  <c:v>2.0400000000000009</c:v>
                </c:pt>
                <c:pt idx="103">
                  <c:v>2.0600000000000005</c:v>
                </c:pt>
                <c:pt idx="104">
                  <c:v>2.08</c:v>
                </c:pt>
                <c:pt idx="105">
                  <c:v>2.0999999999999996</c:v>
                </c:pt>
                <c:pt idx="106">
                  <c:v>2.120000000000001</c:v>
                </c:pt>
                <c:pt idx="107">
                  <c:v>2.1400000000000006</c:v>
                </c:pt>
                <c:pt idx="108">
                  <c:v>2.16</c:v>
                </c:pt>
                <c:pt idx="109">
                  <c:v>2.1799999999999997</c:v>
                </c:pt>
                <c:pt idx="110">
                  <c:v>2.2000000000000011</c:v>
                </c:pt>
                <c:pt idx="111">
                  <c:v>2.2200000000000006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2.2799999999999994</c:v>
                </c:pt>
                <c:pt idx="115">
                  <c:v>2.3000000000000007</c:v>
                </c:pt>
                <c:pt idx="116">
                  <c:v>2.3200000000000003</c:v>
                </c:pt>
                <c:pt idx="117">
                  <c:v>2.34</c:v>
                </c:pt>
                <c:pt idx="118">
                  <c:v>2.3599999999999994</c:v>
                </c:pt>
                <c:pt idx="119">
                  <c:v>2.3800000000000008</c:v>
                </c:pt>
                <c:pt idx="120">
                  <c:v>2.4000000000000004</c:v>
                </c:pt>
                <c:pt idx="121">
                  <c:v>2.42</c:v>
                </c:pt>
                <c:pt idx="122">
                  <c:v>2.4399999999999995</c:v>
                </c:pt>
                <c:pt idx="123">
                  <c:v>2.4600000000000009</c:v>
                </c:pt>
                <c:pt idx="124">
                  <c:v>2.4800000000000004</c:v>
                </c:pt>
                <c:pt idx="125">
                  <c:v>2.5</c:v>
                </c:pt>
                <c:pt idx="126">
                  <c:v>2.5199999999999996</c:v>
                </c:pt>
                <c:pt idx="127">
                  <c:v>2.5400000000000009</c:v>
                </c:pt>
                <c:pt idx="128">
                  <c:v>2.5600000000000005</c:v>
                </c:pt>
                <c:pt idx="129">
                  <c:v>2.58</c:v>
                </c:pt>
                <c:pt idx="130">
                  <c:v>2.5999999999999996</c:v>
                </c:pt>
                <c:pt idx="131">
                  <c:v>2.620000000000001</c:v>
                </c:pt>
                <c:pt idx="132">
                  <c:v>2.6400000000000006</c:v>
                </c:pt>
                <c:pt idx="133">
                  <c:v>2.66</c:v>
                </c:pt>
                <c:pt idx="134">
                  <c:v>2.6799999999999997</c:v>
                </c:pt>
                <c:pt idx="135">
                  <c:v>2.7000000000000011</c:v>
                </c:pt>
                <c:pt idx="136">
                  <c:v>2.7200000000000006</c:v>
                </c:pt>
                <c:pt idx="137">
                  <c:v>2.74</c:v>
                </c:pt>
                <c:pt idx="138">
                  <c:v>2.76</c:v>
                </c:pt>
                <c:pt idx="139">
                  <c:v>2.7799999999999994</c:v>
                </c:pt>
                <c:pt idx="140">
                  <c:v>2.8000000000000007</c:v>
                </c:pt>
                <c:pt idx="141">
                  <c:v>2.8200000000000003</c:v>
                </c:pt>
                <c:pt idx="142">
                  <c:v>2.84</c:v>
                </c:pt>
                <c:pt idx="143">
                  <c:v>2.8599999999999994</c:v>
                </c:pt>
                <c:pt idx="144">
                  <c:v>2.8800000000000008</c:v>
                </c:pt>
                <c:pt idx="145">
                  <c:v>2.9000000000000004</c:v>
                </c:pt>
                <c:pt idx="146">
                  <c:v>2.92</c:v>
                </c:pt>
                <c:pt idx="147">
                  <c:v>2.9399999999999995</c:v>
                </c:pt>
                <c:pt idx="148">
                  <c:v>2.9600000000000009</c:v>
                </c:pt>
                <c:pt idx="149">
                  <c:v>2.9800000000000004</c:v>
                </c:pt>
                <c:pt idx="150">
                  <c:v>3</c:v>
                </c:pt>
                <c:pt idx="151">
                  <c:v>3.0199999999999996</c:v>
                </c:pt>
                <c:pt idx="152">
                  <c:v>3.0400000000000009</c:v>
                </c:pt>
                <c:pt idx="153">
                  <c:v>3.0600000000000005</c:v>
                </c:pt>
                <c:pt idx="154">
                  <c:v>3.08</c:v>
                </c:pt>
                <c:pt idx="155">
                  <c:v>3.0999999999999996</c:v>
                </c:pt>
                <c:pt idx="156">
                  <c:v>3.120000000000001</c:v>
                </c:pt>
                <c:pt idx="157">
                  <c:v>3.1400000000000006</c:v>
                </c:pt>
                <c:pt idx="158">
                  <c:v>3.16</c:v>
                </c:pt>
                <c:pt idx="159">
                  <c:v>3.1799999999999997</c:v>
                </c:pt>
                <c:pt idx="160">
                  <c:v>3.2000000000000011</c:v>
                </c:pt>
                <c:pt idx="161">
                  <c:v>3.2200000000000006</c:v>
                </c:pt>
                <c:pt idx="162">
                  <c:v>3.24</c:v>
                </c:pt>
                <c:pt idx="163">
                  <c:v>3.26</c:v>
                </c:pt>
                <c:pt idx="164">
                  <c:v>3.2799999999999994</c:v>
                </c:pt>
                <c:pt idx="165">
                  <c:v>3.3000000000000007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3.3599999999999994</c:v>
                </c:pt>
                <c:pt idx="169">
                  <c:v>3.3800000000000008</c:v>
                </c:pt>
                <c:pt idx="170">
                  <c:v>3.4000000000000004</c:v>
                </c:pt>
                <c:pt idx="171">
                  <c:v>3.42</c:v>
                </c:pt>
                <c:pt idx="172">
                  <c:v>3.4399999999999995</c:v>
                </c:pt>
                <c:pt idx="173">
                  <c:v>3.4600000000000009</c:v>
                </c:pt>
                <c:pt idx="174">
                  <c:v>3.4800000000000004</c:v>
                </c:pt>
                <c:pt idx="175">
                  <c:v>3.5</c:v>
                </c:pt>
                <c:pt idx="176">
                  <c:v>3.5199999999999996</c:v>
                </c:pt>
                <c:pt idx="177">
                  <c:v>3.5400000000000009</c:v>
                </c:pt>
                <c:pt idx="178">
                  <c:v>3.5600000000000005</c:v>
                </c:pt>
                <c:pt idx="179">
                  <c:v>3.58</c:v>
                </c:pt>
                <c:pt idx="180">
                  <c:v>3.5999999999999996</c:v>
                </c:pt>
                <c:pt idx="181">
                  <c:v>3.620000000000001</c:v>
                </c:pt>
                <c:pt idx="182">
                  <c:v>3.6400000000000006</c:v>
                </c:pt>
                <c:pt idx="183">
                  <c:v>3.66</c:v>
                </c:pt>
                <c:pt idx="184">
                  <c:v>3.6799999999999997</c:v>
                </c:pt>
                <c:pt idx="185">
                  <c:v>3.7000000000000011</c:v>
                </c:pt>
                <c:pt idx="186">
                  <c:v>3.7200000000000006</c:v>
                </c:pt>
                <c:pt idx="187">
                  <c:v>3.74</c:v>
                </c:pt>
                <c:pt idx="188">
                  <c:v>3.76</c:v>
                </c:pt>
                <c:pt idx="189">
                  <c:v>3.7799999999999994</c:v>
                </c:pt>
                <c:pt idx="190">
                  <c:v>3.8000000000000007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3.8599999999999994</c:v>
                </c:pt>
                <c:pt idx="194">
                  <c:v>3.8800000000000008</c:v>
                </c:pt>
                <c:pt idx="195">
                  <c:v>3.9000000000000004</c:v>
                </c:pt>
                <c:pt idx="196">
                  <c:v>3.92</c:v>
                </c:pt>
                <c:pt idx="197">
                  <c:v>3.9399999999999995</c:v>
                </c:pt>
                <c:pt idx="198">
                  <c:v>3.9600000000000009</c:v>
                </c:pt>
                <c:pt idx="199">
                  <c:v>3.9800000000000004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4.0400000000000009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4.120000000000001</c:v>
                </c:pt>
                <c:pt idx="207">
                  <c:v>4.1400000000000006</c:v>
                </c:pt>
                <c:pt idx="208">
                  <c:v>4.16</c:v>
                </c:pt>
                <c:pt idx="209">
                  <c:v>4.18</c:v>
                </c:pt>
                <c:pt idx="210">
                  <c:v>4.2000000000000011</c:v>
                </c:pt>
                <c:pt idx="211">
                  <c:v>4.2200000000000006</c:v>
                </c:pt>
                <c:pt idx="212">
                  <c:v>4.24</c:v>
                </c:pt>
                <c:pt idx="213">
                  <c:v>4.26</c:v>
                </c:pt>
                <c:pt idx="214">
                  <c:v>4.2799999999999994</c:v>
                </c:pt>
                <c:pt idx="215">
                  <c:v>4.3000000000000007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4.3599999999999994</c:v>
                </c:pt>
                <c:pt idx="219">
                  <c:v>4.3800000000000008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4.4399999999999995</c:v>
                </c:pt>
                <c:pt idx="223">
                  <c:v>4.4600000000000009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4.5400000000000009</c:v>
                </c:pt>
                <c:pt idx="228">
                  <c:v>4.5600000000000005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4.620000000000001</c:v>
                </c:pt>
                <c:pt idx="232">
                  <c:v>4.6400000000000006</c:v>
                </c:pt>
                <c:pt idx="233">
                  <c:v>4.66</c:v>
                </c:pt>
                <c:pt idx="234">
                  <c:v>4.68</c:v>
                </c:pt>
                <c:pt idx="235">
                  <c:v>4.7000000000000011</c:v>
                </c:pt>
                <c:pt idx="236">
                  <c:v>4.7200000000000006</c:v>
                </c:pt>
                <c:pt idx="237">
                  <c:v>4.74</c:v>
                </c:pt>
                <c:pt idx="238">
                  <c:v>4.76</c:v>
                </c:pt>
                <c:pt idx="239">
                  <c:v>4.7799999999999994</c:v>
                </c:pt>
                <c:pt idx="240">
                  <c:v>4.8000000000000007</c:v>
                </c:pt>
                <c:pt idx="241">
                  <c:v>4.82</c:v>
                </c:pt>
                <c:pt idx="242">
                  <c:v>4.84</c:v>
                </c:pt>
                <c:pt idx="243">
                  <c:v>4.8599999999999994</c:v>
                </c:pt>
                <c:pt idx="244">
                  <c:v>4.8800000000000008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4.9399999999999995</c:v>
                </c:pt>
                <c:pt idx="248">
                  <c:v>4.9600000000000009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5.0400000000000009</c:v>
                </c:pt>
                <c:pt idx="253">
                  <c:v>5.0600000000000005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5.120000000000001</c:v>
                </c:pt>
                <c:pt idx="257">
                  <c:v>5.1400000000000006</c:v>
                </c:pt>
                <c:pt idx="258">
                  <c:v>5.16</c:v>
                </c:pt>
                <c:pt idx="259">
                  <c:v>5.18</c:v>
                </c:pt>
                <c:pt idx="260">
                  <c:v>5.2000000000000011</c:v>
                </c:pt>
                <c:pt idx="261">
                  <c:v>5.2200000000000006</c:v>
                </c:pt>
                <c:pt idx="262">
                  <c:v>5.24</c:v>
                </c:pt>
                <c:pt idx="263">
                  <c:v>5.26</c:v>
                </c:pt>
                <c:pt idx="264">
                  <c:v>5.2800000000000011</c:v>
                </c:pt>
                <c:pt idx="265">
                  <c:v>5.3000000000000007</c:v>
                </c:pt>
                <c:pt idx="266">
                  <c:v>5.32</c:v>
                </c:pt>
                <c:pt idx="267">
                  <c:v>5.34</c:v>
                </c:pt>
                <c:pt idx="268">
                  <c:v>5.3599999999999994</c:v>
                </c:pt>
                <c:pt idx="269">
                  <c:v>5.3800000000000008</c:v>
                </c:pt>
                <c:pt idx="270">
                  <c:v>5.4</c:v>
                </c:pt>
                <c:pt idx="271">
                  <c:v>5.42</c:v>
                </c:pt>
                <c:pt idx="272">
                  <c:v>5.4399999999999995</c:v>
                </c:pt>
                <c:pt idx="273">
                  <c:v>5.4600000000000009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5.5400000000000009</c:v>
                </c:pt>
                <c:pt idx="278">
                  <c:v>5.5600000000000005</c:v>
                </c:pt>
                <c:pt idx="279">
                  <c:v>5.58</c:v>
                </c:pt>
                <c:pt idx="280">
                  <c:v>5.6</c:v>
                </c:pt>
                <c:pt idx="281">
                  <c:v>5.620000000000001</c:v>
                </c:pt>
                <c:pt idx="282">
                  <c:v>5.6400000000000006</c:v>
                </c:pt>
                <c:pt idx="283">
                  <c:v>5.66</c:v>
                </c:pt>
                <c:pt idx="284">
                  <c:v>5.68</c:v>
                </c:pt>
                <c:pt idx="285">
                  <c:v>5.7000000000000011</c:v>
                </c:pt>
                <c:pt idx="286">
                  <c:v>5.7200000000000006</c:v>
                </c:pt>
                <c:pt idx="287">
                  <c:v>5.74</c:v>
                </c:pt>
                <c:pt idx="288">
                  <c:v>5.76</c:v>
                </c:pt>
                <c:pt idx="289">
                  <c:v>5.7800000000000011</c:v>
                </c:pt>
                <c:pt idx="290">
                  <c:v>5.8000000000000007</c:v>
                </c:pt>
                <c:pt idx="291">
                  <c:v>5.82</c:v>
                </c:pt>
                <c:pt idx="292">
                  <c:v>5.84</c:v>
                </c:pt>
                <c:pt idx="293">
                  <c:v>5.8599999999999994</c:v>
                </c:pt>
                <c:pt idx="294">
                  <c:v>5.8800000000000008</c:v>
                </c:pt>
                <c:pt idx="295">
                  <c:v>5.9</c:v>
                </c:pt>
                <c:pt idx="296">
                  <c:v>5.92</c:v>
                </c:pt>
                <c:pt idx="297">
                  <c:v>5.9399999999999995</c:v>
                </c:pt>
                <c:pt idx="298">
                  <c:v>5.9600000000000009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6.0400000000000009</c:v>
                </c:pt>
                <c:pt idx="303">
                  <c:v>6.0600000000000005</c:v>
                </c:pt>
                <c:pt idx="304">
                  <c:v>6.08</c:v>
                </c:pt>
                <c:pt idx="305">
                  <c:v>6.1</c:v>
                </c:pt>
                <c:pt idx="306">
                  <c:v>6.120000000000001</c:v>
                </c:pt>
                <c:pt idx="307">
                  <c:v>6.1400000000000006</c:v>
                </c:pt>
                <c:pt idx="308">
                  <c:v>6.16</c:v>
                </c:pt>
                <c:pt idx="309">
                  <c:v>6.18</c:v>
                </c:pt>
                <c:pt idx="310">
                  <c:v>6.2000000000000011</c:v>
                </c:pt>
                <c:pt idx="311">
                  <c:v>6.2200000000000006</c:v>
                </c:pt>
                <c:pt idx="312">
                  <c:v>6.24</c:v>
                </c:pt>
                <c:pt idx="313">
                  <c:v>6.26</c:v>
                </c:pt>
                <c:pt idx="314">
                  <c:v>6.2800000000000011</c:v>
                </c:pt>
                <c:pt idx="315">
                  <c:v>6.3000000000000007</c:v>
                </c:pt>
                <c:pt idx="316">
                  <c:v>6.32</c:v>
                </c:pt>
                <c:pt idx="317">
                  <c:v>6.34</c:v>
                </c:pt>
                <c:pt idx="318">
                  <c:v>6.3599999999999994</c:v>
                </c:pt>
                <c:pt idx="319">
                  <c:v>6.3800000000000008</c:v>
                </c:pt>
                <c:pt idx="320">
                  <c:v>6.4</c:v>
                </c:pt>
                <c:pt idx="321">
                  <c:v>6.42</c:v>
                </c:pt>
                <c:pt idx="322">
                  <c:v>6.4399999999999995</c:v>
                </c:pt>
                <c:pt idx="323">
                  <c:v>6.4600000000000009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6.5400000000000009</c:v>
                </c:pt>
                <c:pt idx="328">
                  <c:v>6.5600000000000005</c:v>
                </c:pt>
                <c:pt idx="329">
                  <c:v>6.58</c:v>
                </c:pt>
                <c:pt idx="330">
                  <c:v>6.6</c:v>
                </c:pt>
                <c:pt idx="331">
                  <c:v>6.620000000000001</c:v>
                </c:pt>
                <c:pt idx="332">
                  <c:v>6.6400000000000006</c:v>
                </c:pt>
                <c:pt idx="333">
                  <c:v>6.66</c:v>
                </c:pt>
                <c:pt idx="334">
                  <c:v>6.68</c:v>
                </c:pt>
                <c:pt idx="335">
                  <c:v>6.7000000000000011</c:v>
                </c:pt>
                <c:pt idx="336">
                  <c:v>6.7200000000000006</c:v>
                </c:pt>
                <c:pt idx="337">
                  <c:v>6.74</c:v>
                </c:pt>
                <c:pt idx="338">
                  <c:v>6.76</c:v>
                </c:pt>
                <c:pt idx="339">
                  <c:v>6.7800000000000011</c:v>
                </c:pt>
                <c:pt idx="340">
                  <c:v>6.8000000000000007</c:v>
                </c:pt>
                <c:pt idx="341">
                  <c:v>6.82</c:v>
                </c:pt>
                <c:pt idx="342">
                  <c:v>6.84</c:v>
                </c:pt>
                <c:pt idx="343">
                  <c:v>6.8599999999999994</c:v>
                </c:pt>
                <c:pt idx="344">
                  <c:v>6.8800000000000008</c:v>
                </c:pt>
                <c:pt idx="345">
                  <c:v>6.9</c:v>
                </c:pt>
                <c:pt idx="346">
                  <c:v>6.92</c:v>
                </c:pt>
                <c:pt idx="347">
                  <c:v>6.9399999999999995</c:v>
                </c:pt>
                <c:pt idx="348">
                  <c:v>6.9600000000000009</c:v>
                </c:pt>
                <c:pt idx="349">
                  <c:v>6.98</c:v>
                </c:pt>
                <c:pt idx="350">
                  <c:v>7</c:v>
                </c:pt>
              </c:numCache>
            </c:numRef>
          </c:xVal>
          <c:yVal>
            <c:numRef>
              <c:f>'Ex 1.5'!$J$353:$J$703</c:f>
              <c:numCache>
                <c:formatCode>General</c:formatCode>
                <c:ptCount val="351"/>
                <c:pt idx="0">
                  <c:v>1</c:v>
                </c:pt>
                <c:pt idx="1">
                  <c:v>0.9850012498687637</c:v>
                </c:pt>
                <c:pt idx="2">
                  <c:v>0.97000999580179914</c:v>
                </c:pt>
                <c:pt idx="3">
                  <c:v>0.9550337181369748</c:v>
                </c:pt>
                <c:pt idx="4">
                  <c:v>0.94007986583000636</c:v>
                </c:pt>
                <c:pt idx="5">
                  <c:v>0.92515584093945291</c:v>
                </c:pt>
                <c:pt idx="6">
                  <c:v>0.91026898332150186</c:v>
                </c:pt>
                <c:pt idx="7">
                  <c:v>0.89542655560194961</c:v>
                </c:pt>
                <c:pt idx="8">
                  <c:v>0.88063572849071381</c:v>
                </c:pt>
                <c:pt idx="9">
                  <c:v>0.86590356650158473</c:v>
                </c:pt>
                <c:pt idx="10">
                  <c:v>0.85123701413692232</c:v>
                </c:pt>
                <c:pt idx="11">
                  <c:v>0.83664288259352204</c:v>
                </c:pt>
                <c:pt idx="12">
                  <c:v>0.82212783704204306</c:v>
                </c:pt>
                <c:pt idx="13">
                  <c:v>0.80769838452823839</c:v>
                </c:pt>
                <c:pt idx="14">
                  <c:v>0.79336086253973725</c:v>
                </c:pt>
                <c:pt idx="15">
                  <c:v>0.77912142827745989</c:v>
                </c:pt>
                <c:pt idx="16">
                  <c:v>0.76498604866581488</c:v>
                </c:pt>
                <c:pt idx="17">
                  <c:v>0.75096049113082697</c:v>
                </c:pt>
                <c:pt idx="18">
                  <c:v>0.73705031517017394</c:v>
                </c:pt>
                <c:pt idx="19">
                  <c:v>0.72326086473397821</c:v>
                </c:pt>
                <c:pt idx="20">
                  <c:v>0.70959726142999657</c:v>
                </c:pt>
                <c:pt idx="21">
                  <c:v>0.69606439856177427</c:v>
                </c:pt>
                <c:pt idx="22">
                  <c:v>0.68266693600328521</c:v>
                </c:pt>
                <c:pt idx="23">
                  <c:v>0.66940929590874365</c:v>
                </c:pt>
                <c:pt idx="24">
                  <c:v>0.65629565925154576</c:v>
                </c:pt>
                <c:pt idx="25">
                  <c:v>0.64332996318186331</c:v>
                </c:pt>
                <c:pt idx="26">
                  <c:v>0.63051589918814444</c:v>
                </c:pt>
                <c:pt idx="27">
                  <c:v>0.61785691204385917</c:v>
                </c:pt>
                <c:pt idx="28">
                  <c:v>0.60535619951713437</c:v>
                </c:pt>
                <c:pt idx="29">
                  <c:v>0.5930167128176157</c:v>
                </c:pt>
                <c:pt idx="30">
                  <c:v>0.58084115775184442</c:v>
                </c:pt>
                <c:pt idx="31">
                  <c:v>0.5688319965558033</c:v>
                </c:pt>
                <c:pt idx="32">
                  <c:v>0.55699145037091491</c:v>
                </c:pt>
                <c:pt idx="33">
                  <c:v>0.54532150232784038</c:v>
                </c:pt>
                <c:pt idx="34">
                  <c:v>0.53382390120074608</c:v>
                </c:pt>
                <c:pt idx="35">
                  <c:v>0.52250016559345025</c:v>
                </c:pt>
                <c:pt idx="36">
                  <c:v>0.51135158861786489</c:v>
                </c:pt>
                <c:pt idx="37">
                  <c:v>0.50037924302452863</c:v>
                </c:pt>
                <c:pt idx="38">
                  <c:v>0.48958398674466763</c:v>
                </c:pt>
                <c:pt idx="39">
                  <c:v>0.47896646880318972</c:v>
                </c:pt>
                <c:pt idx="40">
                  <c:v>0.46852713556223108</c:v>
                </c:pt>
                <c:pt idx="41">
                  <c:v>0.45826623725534255</c:v>
                </c:pt>
                <c:pt idx="42">
                  <c:v>0.44818383477314222</c:v>
                </c:pt>
                <c:pt idx="43">
                  <c:v>0.43827980666212468</c:v>
                </c:pt>
                <c:pt idx="44">
                  <c:v>0.42855385629949222</c:v>
                </c:pt>
                <c:pt idx="45">
                  <c:v>0.41900551920808454</c:v>
                </c:pt>
                <c:pt idx="46">
                  <c:v>0.40963417047694095</c:v>
                </c:pt>
                <c:pt idx="47">
                  <c:v>0.4004390322545624</c:v>
                </c:pt>
                <c:pt idx="48">
                  <c:v>0.39141918128357622</c:v>
                </c:pt>
                <c:pt idx="49">
                  <c:v>0.38257355644724744</c:v>
                </c:pt>
                <c:pt idx="50">
                  <c:v>0.37390096630005915</c:v>
                </c:pt>
                <c:pt idx="51">
                  <c:v>0.36540009655641503</c:v>
                </c:pt>
                <c:pt idx="52">
                  <c:v>0.35706951751339877</c:v>
                </c:pt>
                <c:pt idx="53">
                  <c:v>0.34890769138536387</c:v>
                </c:pt>
                <c:pt idx="54">
                  <c:v>0.34091297953002625</c:v>
                </c:pt>
                <c:pt idx="55">
                  <c:v>0.33308364954755421</c:v>
                </c:pt>
                <c:pt idx="56">
                  <c:v>0.32541788223599938</c:v>
                </c:pt>
                <c:pt idx="57">
                  <c:v>0.31791377838816903</c:v>
                </c:pt>
                <c:pt idx="58">
                  <c:v>0.31056936541677815</c:v>
                </c:pt>
                <c:pt idx="59">
                  <c:v>0.30338260379640208</c:v>
                </c:pt>
                <c:pt idx="60">
                  <c:v>0.29635139331235361</c:v>
                </c:pt>
                <c:pt idx="61">
                  <c:v>0.28947357910813454</c:v>
                </c:pt>
                <c:pt idx="62">
                  <c:v>0.2827469575246021</c:v>
                </c:pt>
                <c:pt idx="63">
                  <c:v>0.27616928172534533</c:v>
                </c:pt>
                <c:pt idx="64">
                  <c:v>0.26973826710409926</c:v>
                </c:pt>
                <c:pt idx="65">
                  <c:v>0.26345159647122385</c:v>
                </c:pt>
                <c:pt idx="66">
                  <c:v>0.25730692501742986</c:v>
                </c:pt>
                <c:pt idx="67">
                  <c:v>0.25130188505396917</c:v>
                </c:pt>
                <c:pt idx="68">
                  <c:v>0.24543409052951004</c:v>
                </c:pt>
                <c:pt idx="69">
                  <c:v>0.23970114132477069</c:v>
                </c:pt>
                <c:pt idx="70">
                  <c:v>0.23410062732682987</c:v>
                </c:pt>
                <c:pt idx="71">
                  <c:v>0.22863013228573711</c:v>
                </c:pt>
                <c:pt idx="72">
                  <c:v>0.22328723745672993</c:v>
                </c:pt>
                <c:pt idx="73">
                  <c:v>0.21806952503192839</c:v>
                </c:pt>
                <c:pt idx="74">
                  <c:v>0.2129745813659088</c:v>
                </c:pt>
                <c:pt idx="75">
                  <c:v>0.20799999999999985</c:v>
                </c:pt>
                <c:pt idx="76">
                  <c:v>0.20314338449054267</c:v>
                </c:pt>
                <c:pt idx="77">
                  <c:v>0.19840235104667431</c:v>
                </c:pt>
                <c:pt idx="78">
                  <c:v>0.19377453098348008</c:v>
                </c:pt>
                <c:pt idx="79">
                  <c:v>0.18925757299657439</c:v>
                </c:pt>
                <c:pt idx="80">
                  <c:v>0.18484914526434884</c:v>
                </c:pt>
                <c:pt idx="81">
                  <c:v>0.18054693738425953</c:v>
                </c:pt>
                <c:pt idx="82">
                  <c:v>0.17634866214961209</c:v>
                </c:pt>
                <c:pt idx="83">
                  <c:v>0.17225205717335215</c:v>
                </c:pt>
                <c:pt idx="84">
                  <c:v>0.16825488636540134</c:v>
                </c:pt>
                <c:pt idx="85">
                  <c:v>0.1643549412700499</c:v>
                </c:pt>
                <c:pt idx="86">
                  <c:v>0.16055004226989225</c:v>
                </c:pt>
                <c:pt idx="87">
                  <c:v>0.15683803966271345</c:v>
                </c:pt>
                <c:pt idx="88">
                  <c:v>0.15321681461766171</c:v>
                </c:pt>
                <c:pt idx="89">
                  <c:v>0.14968428001692768</c:v>
                </c:pt>
                <c:pt idx="90">
                  <c:v>0.14623838118902824</c:v>
                </c:pt>
                <c:pt idx="91">
                  <c:v>0.14287709653966113</c:v>
                </c:pt>
                <c:pt idx="92">
                  <c:v>0.13959843808593997</c:v>
                </c:pt>
                <c:pt idx="93">
                  <c:v>0.13640045189966307</c:v>
                </c:pt>
                <c:pt idx="94">
                  <c:v>0.13328121846510124</c:v>
                </c:pt>
                <c:pt idx="95">
                  <c:v>0.13023885295660959</c:v>
                </c:pt>
                <c:pt idx="96">
                  <c:v>0.12727150544118951</c:v>
                </c:pt>
                <c:pt idx="97">
                  <c:v>0.12437736101094501</c:v>
                </c:pt>
                <c:pt idx="98">
                  <c:v>0.12155463985018342</c:v>
                </c:pt>
                <c:pt idx="99">
                  <c:v>0.11880159724172865</c:v>
                </c:pt>
                <c:pt idx="100">
                  <c:v>0.11611652351681555</c:v>
                </c:pt>
                <c:pt idx="101">
                  <c:v>0.11349774395275813</c:v>
                </c:pt>
                <c:pt idx="102">
                  <c:v>0.11094361862238399</c:v>
                </c:pt>
                <c:pt idx="103">
                  <c:v>0.10845254219905126</c:v>
                </c:pt>
                <c:pt idx="104">
                  <c:v>0.1060229437208728</c:v>
                </c:pt>
                <c:pt idx="105">
                  <c:v>0.10365328631760216</c:v>
                </c:pt>
                <c:pt idx="106">
                  <c:v>0.10134206690345357</c:v>
                </c:pt>
                <c:pt idx="107">
                  <c:v>9.9087815838956997E-2</c:v>
                </c:pt>
                <c:pt idx="108">
                  <c:v>9.6889096564786337E-2</c:v>
                </c:pt>
                <c:pt idx="109">
                  <c:v>9.4744505210331773E-2</c:v>
                </c:pt>
                <c:pt idx="110">
                  <c:v>9.265267017963455E-2</c:v>
                </c:pt>
                <c:pt idx="111">
                  <c:v>9.0612251717146805E-2</c:v>
                </c:pt>
                <c:pt idx="112">
                  <c:v>8.8621941455633665E-2</c:v>
                </c:pt>
                <c:pt idx="113">
                  <c:v>8.6680461948395571E-2</c:v>
                </c:pt>
                <c:pt idx="114">
                  <c:v>8.4786566187849716E-2</c:v>
                </c:pt>
                <c:pt idx="115">
                  <c:v>8.2939037112382347E-2</c:v>
                </c:pt>
                <c:pt idx="116">
                  <c:v>8.1136687103256569E-2</c:v>
                </c:pt>
                <c:pt idx="117">
                  <c:v>7.9378357473241762E-2</c:v>
                </c:pt>
                <c:pt idx="118">
                  <c:v>7.7662917948517818E-2</c:v>
                </c:pt>
                <c:pt idx="119">
                  <c:v>7.5989266145297218E-2</c:v>
                </c:pt>
                <c:pt idx="120">
                  <c:v>7.435632704250611E-2</c:v>
                </c:pt>
                <c:pt idx="121">
                  <c:v>7.2763052451764162E-2</c:v>
                </c:pt>
                <c:pt idx="122">
                  <c:v>7.1208420485814383E-2</c:v>
                </c:pt>
                <c:pt idx="123">
                  <c:v>6.9691435026461065E-2</c:v>
                </c:pt>
                <c:pt idx="124">
                  <c:v>6.8211125192993174E-2</c:v>
                </c:pt>
                <c:pt idx="125">
                  <c:v>6.6766544811988113E-2</c:v>
                </c:pt>
                <c:pt idx="126">
                  <c:v>6.5356771889320792E-2</c:v>
                </c:pt>
                <c:pt idx="127">
                  <c:v>6.3980908085125673E-2</c:v>
                </c:pt>
                <c:pt idx="128">
                  <c:v>6.2638078192400748E-2</c:v>
                </c:pt>
                <c:pt idx="129">
                  <c:v>6.132742961987047E-2</c:v>
                </c:pt>
                <c:pt idx="130">
                  <c:v>6.0048131879675039E-2</c:v>
                </c:pt>
                <c:pt idx="131">
                  <c:v>5.8799376080391555E-2</c:v>
                </c:pt>
                <c:pt idx="132">
                  <c:v>5.7580374425844821E-2</c:v>
                </c:pt>
                <c:pt idx="133">
                  <c:v>5.6390359720111818E-2</c:v>
                </c:pt>
                <c:pt idx="134">
                  <c:v>5.5228584879086717E-2</c:v>
                </c:pt>
                <c:pt idx="135">
                  <c:v>5.4094322448921948E-2</c:v>
                </c:pt>
                <c:pt idx="136">
                  <c:v>5.2986864131628141E-2</c:v>
                </c:pt>
                <c:pt idx="137">
                  <c:v>5.1905520318073745E-2</c:v>
                </c:pt>
                <c:pt idx="138">
                  <c:v>5.0849619628596153E-2</c:v>
                </c:pt>
                <c:pt idx="139">
                  <c:v>4.9818508461399028E-2</c:v>
                </c:pt>
                <c:pt idx="140">
                  <c:v>4.8811550548884079E-2</c:v>
                </c:pt>
                <c:pt idx="141">
                  <c:v>4.7828126522038661E-2</c:v>
                </c:pt>
                <c:pt idx="142">
                  <c:v>4.686763348297155E-2</c:v>
                </c:pt>
                <c:pt idx="143">
                  <c:v>4.5929484585671559E-2</c:v>
                </c:pt>
                <c:pt idx="144">
                  <c:v>4.5013108625035908E-2</c:v>
                </c:pt>
                <c:pt idx="145">
                  <c:v>4.4117949634201105E-2</c:v>
                </c:pt>
                <c:pt idx="146">
                  <c:v>4.3243466490186032E-2</c:v>
                </c:pt>
                <c:pt idx="147">
                  <c:v>4.2389132527844438E-2</c:v>
                </c:pt>
                <c:pt idx="148">
                  <c:v>4.155443516210592E-2</c:v>
                </c:pt>
                <c:pt idx="149">
                  <c:v>4.0738875518471732E-2</c:v>
                </c:pt>
                <c:pt idx="150">
                  <c:v>3.9941968071718827E-2</c:v>
                </c:pt>
                <c:pt idx="151">
                  <c:v>3.9163240292754919E-2</c:v>
                </c:pt>
                <c:pt idx="152">
                  <c:v>3.8402232303555571E-2</c:v>
                </c:pt>
                <c:pt idx="153">
                  <c:v>3.765849654010632E-2</c:v>
                </c:pt>
                <c:pt idx="154">
                  <c:v>3.6931597423263178E-2</c:v>
                </c:pt>
                <c:pt idx="155">
                  <c:v>3.6221111037439184E-2</c:v>
                </c:pt>
                <c:pt idx="156">
                  <c:v>3.5526624817015885E-2</c:v>
                </c:pt>
                <c:pt idx="157">
                  <c:v>3.4847737240375279E-2</c:v>
                </c:pt>
                <c:pt idx="158">
                  <c:v>3.4184057531439015E-2</c:v>
                </c:pt>
                <c:pt idx="159">
                  <c:v>3.3535205368602015E-2</c:v>
                </c:pt>
                <c:pt idx="160">
                  <c:v>3.2900810600938968E-2</c:v>
                </c:pt>
                <c:pt idx="161">
                  <c:v>3.22805129715628E-2</c:v>
                </c:pt>
                <c:pt idx="162">
                  <c:v>3.1673961848008254E-2</c:v>
                </c:pt>
                <c:pt idx="163">
                  <c:v>3.1080815959514098E-2</c:v>
                </c:pt>
                <c:pt idx="164">
                  <c:v>3.0500743141074069E-2</c:v>
                </c:pt>
                <c:pt idx="165">
                  <c:v>2.9933420084126059E-2</c:v>
                </c:pt>
                <c:pt idx="166">
                  <c:v>2.93785320937472E-2</c:v>
                </c:pt>
                <c:pt idx="167">
                  <c:v>2.8835772852222743E-2</c:v>
                </c:pt>
                <c:pt idx="168">
                  <c:v>2.8304844188856128E-2</c:v>
                </c:pt>
                <c:pt idx="169">
                  <c:v>2.7785455855886734E-2</c:v>
                </c:pt>
                <c:pt idx="170">
                  <c:v>2.7277325310383505E-2</c:v>
                </c:pt>
                <c:pt idx="171">
                  <c:v>2.6780177501981143E-2</c:v>
                </c:pt>
                <c:pt idx="172">
                  <c:v>2.6293744666328646E-2</c:v>
                </c:pt>
                <c:pt idx="173">
                  <c:v>2.5817766124118582E-2</c:v>
                </c:pt>
                <c:pt idx="174">
                  <c:v>2.5351988085568117E-2</c:v>
                </c:pt>
                <c:pt idx="175">
                  <c:v>2.4896163460222751E-2</c:v>
                </c:pt>
                <c:pt idx="176">
                  <c:v>2.4450051671956602E-2</c:v>
                </c:pt>
                <c:pt idx="177">
                  <c:v>2.401341847904322E-2</c:v>
                </c:pt>
                <c:pt idx="178">
                  <c:v>2.3586035799173299E-2</c:v>
                </c:pt>
                <c:pt idx="179">
                  <c:v>2.3167681539296429E-2</c:v>
                </c:pt>
                <c:pt idx="180">
                  <c:v>2.2758139430167697E-2</c:v>
                </c:pt>
                <c:pt idx="181">
                  <c:v>2.2357198865479277E-2</c:v>
                </c:pt>
                <c:pt idx="182">
                  <c:v>2.1964654745461578E-2</c:v>
                </c:pt>
                <c:pt idx="183">
                  <c:v>2.1580307324838243E-2</c:v>
                </c:pt>
                <c:pt idx="184">
                  <c:v>2.1203962065023375E-2</c:v>
                </c:pt>
                <c:pt idx="185">
                  <c:v>2.0835429490449888E-2</c:v>
                </c:pt>
                <c:pt idx="186">
                  <c:v>2.0474525048920861E-2</c:v>
                </c:pt>
                <c:pt idx="187">
                  <c:v>2.0121068975877437E-2</c:v>
                </c:pt>
                <c:pt idx="188">
                  <c:v>1.977488616247922E-2</c:v>
                </c:pt>
                <c:pt idx="189">
                  <c:v>1.9435806027395315E-2</c:v>
                </c:pt>
                <c:pt idx="190">
                  <c:v>1.9103662392206063E-2</c:v>
                </c:pt>
                <c:pt idx="191">
                  <c:v>1.8778293360317819E-2</c:v>
                </c:pt>
                <c:pt idx="192">
                  <c:v>1.8459541199295215E-2</c:v>
                </c:pt>
                <c:pt idx="193">
                  <c:v>1.8147252226517814E-2</c:v>
                </c:pt>
                <c:pt idx="194">
                  <c:v>1.7841276698069636E-2</c:v>
                </c:pt>
                <c:pt idx="195">
                  <c:v>1.7541468700772923E-2</c:v>
                </c:pt>
                <c:pt idx="196">
                  <c:v>1.7247686047278291E-2</c:v>
                </c:pt>
                <c:pt idx="197">
                  <c:v>1.6959790174127597E-2</c:v>
                </c:pt>
                <c:pt idx="198">
                  <c:v>1.6677646042705559E-2</c:v>
                </c:pt>
                <c:pt idx="199">
                  <c:v>1.6401122043000212E-2</c:v>
                </c:pt>
                <c:pt idx="200">
                  <c:v>1.6130089900092535E-2</c:v>
                </c:pt>
                <c:pt idx="201">
                  <c:v>1.5864424583299421E-2</c:v>
                </c:pt>
                <c:pt idx="202">
                  <c:v>1.5604004217894268E-2</c:v>
                </c:pt>
                <c:pt idx="203">
                  <c:v>1.5348709999333019E-2</c:v>
                </c:pt>
                <c:pt idx="204">
                  <c:v>1.5098426109913757E-2</c:v>
                </c:pt>
                <c:pt idx="205">
                  <c:v>1.4853039637801511E-2</c:v>
                </c:pt>
                <c:pt idx="206">
                  <c:v>1.4612440498350421E-2</c:v>
                </c:pt>
                <c:pt idx="207">
                  <c:v>1.4376521357657811E-2</c:v>
                </c:pt>
                <c:pt idx="208">
                  <c:v>1.4145177558286202E-2</c:v>
                </c:pt>
                <c:pt idx="209">
                  <c:v>1.3918307047091478E-2</c:v>
                </c:pt>
                <c:pt idx="210">
                  <c:v>1.369581030509644E-2</c:v>
                </c:pt>
                <c:pt idx="211">
                  <c:v>1.3477590279351239E-2</c:v>
                </c:pt>
                <c:pt idx="212">
                  <c:v>1.3263552316723192E-2</c:v>
                </c:pt>
                <c:pt idx="213">
                  <c:v>1.3053604099560773E-2</c:v>
                </c:pt>
                <c:pt idx="214">
                  <c:v>1.2847655583177383E-2</c:v>
                </c:pt>
                <c:pt idx="215">
                  <c:v>1.264561893510263E-2</c:v>
                </c:pt>
                <c:pt idx="216">
                  <c:v>1.2447408476049757E-2</c:v>
                </c:pt>
                <c:pt idx="217">
                  <c:v>1.2252940622549705E-2</c:v>
                </c:pt>
                <c:pt idx="218">
                  <c:v>1.2062133831203692E-2</c:v>
                </c:pt>
                <c:pt idx="219">
                  <c:v>1.1874908544507134E-2</c:v>
                </c:pt>
                <c:pt idx="220">
                  <c:v>1.1691187138199645E-2</c:v>
                </c:pt>
                <c:pt idx="221">
                  <c:v>1.1510893870096458E-2</c:v>
                </c:pt>
                <c:pt idx="222">
                  <c:v>1.1333954830358858E-2</c:v>
                </c:pt>
                <c:pt idx="223">
                  <c:v>1.1160297893161288E-2</c:v>
                </c:pt>
                <c:pt idx="224">
                  <c:v>1.0989852669714946E-2</c:v>
                </c:pt>
                <c:pt idx="225">
                  <c:v>1.0822550462608249E-2</c:v>
                </c:pt>
                <c:pt idx="226">
                  <c:v>1.0658324221426088E-2</c:v>
                </c:pt>
                <c:pt idx="227">
                  <c:v>1.0497108499610594E-2</c:v>
                </c:pt>
                <c:pt idx="228">
                  <c:v>1.0338839412527497E-2</c:v>
                </c:pt>
                <c:pt idx="229">
                  <c:v>1.0183454596702841E-2</c:v>
                </c:pt>
                <c:pt idx="230">
                  <c:v>1.0030893170196249E-2</c:v>
                </c:pt>
                <c:pt idx="231">
                  <c:v>9.881095694077623E-3</c:v>
                </c:pt>
                <c:pt idx="232">
                  <c:v>9.7340041349754311E-3</c:v>
                </c:pt>
                <c:pt idx="233">
                  <c:v>9.5895618286651052E-3</c:v>
                </c:pt>
                <c:pt idx="234">
                  <c:v>9.4477134446677123E-3</c:v>
                </c:pt>
                <c:pt idx="235">
                  <c:v>9.3084049518294878E-3</c:v>
                </c:pt>
                <c:pt idx="236">
                  <c:v>9.1715835848537163E-3</c:v>
                </c:pt>
                <c:pt idx="237">
                  <c:v>9.0371978117574654E-3</c:v>
                </c:pt>
                <c:pt idx="238">
                  <c:v>8.905197302226265E-3</c:v>
                </c:pt>
                <c:pt idx="239">
                  <c:v>8.7755328968408385E-3</c:v>
                </c:pt>
                <c:pt idx="240">
                  <c:v>8.6481565771506577E-3</c:v>
                </c:pt>
                <c:pt idx="241">
                  <c:v>8.5230214365697061E-3</c:v>
                </c:pt>
                <c:pt idx="242">
                  <c:v>8.4000816520708333E-3</c:v>
                </c:pt>
                <c:pt idx="243">
                  <c:v>8.279292456655556E-3</c:v>
                </c:pt>
                <c:pt idx="244">
                  <c:v>8.1606101125769933E-3</c:v>
                </c:pt>
                <c:pt idx="245">
                  <c:v>8.0439918852941612E-3</c:v>
                </c:pt>
                <c:pt idx="246">
                  <c:v>7.9293960181365634E-3</c:v>
                </c:pt>
                <c:pt idx="247">
                  <c:v>7.8167817076586765E-3</c:v>
                </c:pt>
                <c:pt idx="248">
                  <c:v>7.7061090796644843E-3</c:v>
                </c:pt>
                <c:pt idx="249">
                  <c:v>7.5973391658827926E-3</c:v>
                </c:pt>
                <c:pt idx="250">
                  <c:v>7.4904338812745242E-3</c:v>
                </c:pt>
                <c:pt idx="251">
                  <c:v>7.3853560019542007E-3</c:v>
                </c:pt>
                <c:pt idx="252">
                  <c:v>7.2820691437075879E-3</c:v>
                </c:pt>
                <c:pt idx="253">
                  <c:v>7.1805377410888646E-3</c:v>
                </c:pt>
                <c:pt idx="254">
                  <c:v>7.080727027080346E-3</c:v>
                </c:pt>
                <c:pt idx="255">
                  <c:v>6.9826030132990454E-3</c:v>
                </c:pt>
                <c:pt idx="256">
                  <c:v>6.8861324707342724E-3</c:v>
                </c:pt>
                <c:pt idx="257">
                  <c:v>6.7912829110011895E-3</c:v>
                </c:pt>
                <c:pt idx="258">
                  <c:v>6.6980225680956362E-3</c:v>
                </c:pt>
                <c:pt idx="259">
                  <c:v>6.606320380636019E-3</c:v>
                </c:pt>
                <c:pt idx="260">
                  <c:v>6.5161459745783669E-3</c:v>
                </c:pt>
                <c:pt idx="261">
                  <c:v>6.4274696463912408E-3</c:v>
                </c:pt>
                <c:pt idx="262">
                  <c:v>6.3402623466772747E-3</c:v>
                </c:pt>
                <c:pt idx="263">
                  <c:v>6.2544956642289987E-3</c:v>
                </c:pt>
                <c:pt idx="264">
                  <c:v>6.170141810506429E-3</c:v>
                </c:pt>
                <c:pt idx="265">
                  <c:v>6.087173604524679E-3</c:v>
                </c:pt>
                <c:pt idx="266">
                  <c:v>6.0055644581399441E-3</c:v>
                </c:pt>
                <c:pt idx="267">
                  <c:v>5.9252883617227151E-3</c:v>
                </c:pt>
                <c:pt idx="268">
                  <c:v>5.8463198702073697E-3</c:v>
                </c:pt>
                <c:pt idx="269">
                  <c:v>5.7686340895074283E-3</c:v>
                </c:pt>
                <c:pt idx="270">
                  <c:v>5.6922066632864882E-3</c:v>
                </c:pt>
                <c:pt idx="271">
                  <c:v>5.6170137600745724E-3</c:v>
                </c:pt>
                <c:pt idx="272">
                  <c:v>5.5430320607205248E-3</c:v>
                </c:pt>
                <c:pt idx="273">
                  <c:v>5.4702387461709199E-3</c:v>
                </c:pt>
                <c:pt idx="274">
                  <c:v>5.3986114855664518E-3</c:v>
                </c:pt>
                <c:pt idx="275">
                  <c:v>5.3281284246469102E-3</c:v>
                </c:pt>
                <c:pt idx="276">
                  <c:v>5.2587681744562815E-3</c:v>
                </c:pt>
                <c:pt idx="277">
                  <c:v>5.1905098003395172E-3</c:v>
                </c:pt>
                <c:pt idx="278">
                  <c:v>5.1233328112230744E-3</c:v>
                </c:pt>
                <c:pt idx="279">
                  <c:v>5.0572171491711391E-3</c:v>
                </c:pt>
                <c:pt idx="280">
                  <c:v>4.9921431792102006E-3</c:v>
                </c:pt>
                <c:pt idx="281">
                  <c:v>4.9280916794143302E-3</c:v>
                </c:pt>
                <c:pt idx="282">
                  <c:v>4.8650438312442109E-3</c:v>
                </c:pt>
                <c:pt idx="283">
                  <c:v>4.802981210132725E-3</c:v>
                </c:pt>
                <c:pt idx="284">
                  <c:v>4.7418857763105665E-3</c:v>
                </c:pt>
                <c:pt idx="285">
                  <c:v>4.6817398658651329E-3</c:v>
                </c:pt>
                <c:pt idx="286">
                  <c:v>4.6225261820264001E-3</c:v>
                </c:pt>
                <c:pt idx="287">
                  <c:v>4.5642277866735559E-3</c:v>
                </c:pt>
                <c:pt idx="288">
                  <c:v>4.5068280920564094E-3</c:v>
                </c:pt>
                <c:pt idx="289">
                  <c:v>4.4503108527256842E-3</c:v>
                </c:pt>
                <c:pt idx="290">
                  <c:v>4.3946601576666149E-3</c:v>
                </c:pt>
                <c:pt idx="291">
                  <c:v>4.3398604226301627E-3</c:v>
                </c:pt>
                <c:pt idx="292">
                  <c:v>4.2858963826567431E-3</c:v>
                </c:pt>
                <c:pt idx="293">
                  <c:v>4.232753084787026E-3</c:v>
                </c:pt>
                <c:pt idx="294">
                  <c:v>4.1804158809549243E-3</c:v>
                </c:pt>
                <c:pt idx="295">
                  <c:v>4.1288704210578229E-3</c:v>
                </c:pt>
                <c:pt idx="296">
                  <c:v>4.0781026461992114E-3</c:v>
                </c:pt>
                <c:pt idx="297">
                  <c:v>4.0280987820991909E-3</c:v>
                </c:pt>
                <c:pt idx="298">
                  <c:v>3.9788453326683468E-3</c:v>
                </c:pt>
                <c:pt idx="299">
                  <c:v>3.9303290737405542E-3</c:v>
                </c:pt>
                <c:pt idx="300">
                  <c:v>3.882537046960512E-3</c:v>
                </c:pt>
                <c:pt idx="301">
                  <c:v>3.8354565538218969E-3</c:v>
                </c:pt>
                <c:pt idx="302">
                  <c:v>3.7890751498521262E-3</c:v>
                </c:pt>
                <c:pt idx="303">
                  <c:v>3.7433806389398144E-3</c:v>
                </c:pt>
                <c:pt idx="304">
                  <c:v>3.6983610678011408E-3</c:v>
                </c:pt>
                <c:pt idx="305">
                  <c:v>3.6540047205814905E-3</c:v>
                </c:pt>
                <c:pt idx="306">
                  <c:v>3.6103001135887425E-3</c:v>
                </c:pt>
                <c:pt idx="307">
                  <c:v>3.5672359901547999E-3</c:v>
                </c:pt>
                <c:pt idx="308">
                  <c:v>3.5248013156219155E-3</c:v>
                </c:pt>
                <c:pt idx="309">
                  <c:v>3.4829852724505726E-3</c:v>
                </c:pt>
                <c:pt idx="310">
                  <c:v>3.4417772554457479E-3</c:v>
                </c:pt>
                <c:pt idx="311">
                  <c:v>3.4011668670984275E-3</c:v>
                </c:pt>
                <c:pt idx="312">
                  <c:v>3.3611439130393633E-3</c:v>
                </c:pt>
                <c:pt idx="313">
                  <c:v>3.32169839760218E-3</c:v>
                </c:pt>
                <c:pt idx="314">
                  <c:v>3.282820519492944E-3</c:v>
                </c:pt>
                <c:pt idx="315">
                  <c:v>3.2445006675634477E-3</c:v>
                </c:pt>
                <c:pt idx="316">
                  <c:v>3.2067294166855153E-3</c:v>
                </c:pt>
                <c:pt idx="317">
                  <c:v>3.1694975237237192E-3</c:v>
                </c:pt>
                <c:pt idx="318">
                  <c:v>3.1327959236039575E-3</c:v>
                </c:pt>
                <c:pt idx="319">
                  <c:v>3.0966157254754285E-3</c:v>
                </c:pt>
                <c:pt idx="320">
                  <c:v>3.060948208963579E-3</c:v>
                </c:pt>
                <c:pt idx="321">
                  <c:v>3.0257848205117025E-3</c:v>
                </c:pt>
                <c:pt idx="322">
                  <c:v>2.9911171698089258E-3</c:v>
                </c:pt>
                <c:pt idx="323">
                  <c:v>2.9569370263023346E-3</c:v>
                </c:pt>
                <c:pt idx="324">
                  <c:v>2.9232363157911394E-3</c:v>
                </c:pt>
                <c:pt idx="325">
                  <c:v>2.8900071171007345E-3</c:v>
                </c:pt>
                <c:pt idx="326">
                  <c:v>2.8572416588346439E-3</c:v>
                </c:pt>
                <c:pt idx="327">
                  <c:v>2.8249323162023877E-3</c:v>
                </c:pt>
                <c:pt idx="328">
                  <c:v>2.7930716079213307E-3</c:v>
                </c:pt>
                <c:pt idx="329">
                  <c:v>2.7616521931905884E-3</c:v>
                </c:pt>
                <c:pt idx="330">
                  <c:v>2.7306668687353038E-3</c:v>
                </c:pt>
                <c:pt idx="331">
                  <c:v>2.7001085659193358E-3</c:v>
                </c:pt>
                <c:pt idx="332">
                  <c:v>2.6699703479248302E-3</c:v>
                </c:pt>
                <c:pt idx="333">
                  <c:v>2.6402454069968133E-3</c:v>
                </c:pt>
                <c:pt idx="334">
                  <c:v>2.6109270617513205E-3</c:v>
                </c:pt>
                <c:pt idx="335">
                  <c:v>2.5820087545453856E-3</c:v>
                </c:pt>
                <c:pt idx="336">
                  <c:v>2.5534840489073699E-3</c:v>
                </c:pt>
                <c:pt idx="337">
                  <c:v>2.525346627026125E-3</c:v>
                </c:pt>
                <c:pt idx="338">
                  <c:v>2.497590287297543E-3</c:v>
                </c:pt>
                <c:pt idx="339">
                  <c:v>2.4702089419270158E-3</c:v>
                </c:pt>
                <c:pt idx="340">
                  <c:v>2.4431966145864984E-3</c:v>
                </c:pt>
                <c:pt idx="341">
                  <c:v>2.4165474381247307E-3</c:v>
                </c:pt>
                <c:pt idx="342">
                  <c:v>2.390255652329388E-3</c:v>
                </c:pt>
                <c:pt idx="343">
                  <c:v>2.3643156017398182E-3</c:v>
                </c:pt>
                <c:pt idx="344">
                  <c:v>2.3387217335091694E-3</c:v>
                </c:pt>
                <c:pt idx="345">
                  <c:v>2.313468595314656E-3</c:v>
                </c:pt>
                <c:pt idx="346">
                  <c:v>2.2885508333147964E-3</c:v>
                </c:pt>
                <c:pt idx="347">
                  <c:v>2.2639631901524905E-3</c:v>
                </c:pt>
                <c:pt idx="348">
                  <c:v>2.2397005030027769E-3</c:v>
                </c:pt>
                <c:pt idx="349">
                  <c:v>2.2157577016642415E-3</c:v>
                </c:pt>
                <c:pt idx="350">
                  <c:v>2.1921298066929391E-3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CD-4AA8-A4B5-E0BE5A815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09488"/>
        <c:axId val="228113800"/>
      </c:scatterChart>
      <c:valAx>
        <c:axId val="22810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13800"/>
        <c:crosses val="autoZero"/>
        <c:crossBetween val="midCat"/>
      </c:valAx>
      <c:valAx>
        <c:axId val="22811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09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8</xdr:row>
      <xdr:rowOff>106680</xdr:rowOff>
    </xdr:from>
    <xdr:to>
      <xdr:col>10</xdr:col>
      <xdr:colOff>15240</xdr:colOff>
      <xdr:row>23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556260</xdr:colOff>
      <xdr:row>54</xdr:row>
      <xdr:rowOff>121920</xdr:rowOff>
    </xdr:from>
    <xdr:to>
      <xdr:col>13</xdr:col>
      <xdr:colOff>251460</xdr:colOff>
      <xdr:row>69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365760</xdr:colOff>
      <xdr:row>0</xdr:row>
      <xdr:rowOff>22860</xdr:rowOff>
    </xdr:from>
    <xdr:to>
      <xdr:col>13</xdr:col>
      <xdr:colOff>60960</xdr:colOff>
      <xdr:row>15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236220</xdr:colOff>
      <xdr:row>16</xdr:row>
      <xdr:rowOff>106680</xdr:rowOff>
    </xdr:from>
    <xdr:to>
      <xdr:col>12</xdr:col>
      <xdr:colOff>541020</xdr:colOff>
      <xdr:row>31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525780</xdr:colOff>
      <xdr:row>35</xdr:row>
      <xdr:rowOff>121920</xdr:rowOff>
    </xdr:from>
    <xdr:to>
      <xdr:col>13</xdr:col>
      <xdr:colOff>220980</xdr:colOff>
      <xdr:row>50</xdr:row>
      <xdr:rowOff>121920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475131</xdr:colOff>
      <xdr:row>1</xdr:row>
      <xdr:rowOff>53788</xdr:rowOff>
    </xdr:from>
    <xdr:to>
      <xdr:col>23</xdr:col>
      <xdr:colOff>170331</xdr:colOff>
      <xdr:row>25</xdr:row>
      <xdr:rowOff>69028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403411</xdr:colOff>
      <xdr:row>25</xdr:row>
      <xdr:rowOff>161365</xdr:rowOff>
    </xdr:from>
    <xdr:to>
      <xdr:col>23</xdr:col>
      <xdr:colOff>98611</xdr:colOff>
      <xdr:row>41</xdr:row>
      <xdr:rowOff>35859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224117</xdr:colOff>
      <xdr:row>3</xdr:row>
      <xdr:rowOff>161365</xdr:rowOff>
    </xdr:from>
    <xdr:to>
      <xdr:col>30</xdr:col>
      <xdr:colOff>528917</xdr:colOff>
      <xdr:row>19</xdr:row>
      <xdr:rowOff>35859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161364</xdr:colOff>
      <xdr:row>345</xdr:row>
      <xdr:rowOff>44824</xdr:rowOff>
    </xdr:from>
    <xdr:to>
      <xdr:col>19</xdr:col>
      <xdr:colOff>466164</xdr:colOff>
      <xdr:row>360</xdr:row>
      <xdr:rowOff>98613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129540</xdr:colOff>
          <xdr:row>0</xdr:row>
          <xdr:rowOff>182880</xdr:rowOff>
        </xdr:from>
        <xdr:to>
          <xdr:col>1</xdr:col>
          <xdr:colOff>335280</xdr:colOff>
          <xdr:row>2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xmlns="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6"/>
  <sheetViews>
    <sheetView workbookViewId="0">
      <selection activeCell="F1" sqref="F1"/>
    </sheetView>
  </sheetViews>
  <sheetFormatPr defaultRowHeight="14.4" x14ac:dyDescent="0.3"/>
  <cols>
    <col min="2" max="2" width="11" bestFit="1" customWidth="1"/>
    <col min="5" max="5" width="10" bestFit="1" customWidth="1"/>
  </cols>
  <sheetData>
    <row r="1" spans="1:6" x14ac:dyDescent="0.3">
      <c r="D1" t="s">
        <v>5</v>
      </c>
      <c r="E1" t="s">
        <v>4</v>
      </c>
      <c r="F1">
        <f>1-_xlfn.NORM.DIST(20,25,5,TRUE)</f>
        <v>0.84134474606854304</v>
      </c>
    </row>
    <row r="2" spans="1:6" x14ac:dyDescent="0.3">
      <c r="A2" t="s">
        <v>0</v>
      </c>
      <c r="B2">
        <v>25</v>
      </c>
      <c r="D2" t="s">
        <v>6</v>
      </c>
      <c r="E2" t="s">
        <v>7</v>
      </c>
      <c r="F2">
        <f>_xlfn.NORM.DIST(40,25,5,TRUE)</f>
        <v>0.9986501019683699</v>
      </c>
    </row>
    <row r="3" spans="1:6" x14ac:dyDescent="0.3">
      <c r="A3" t="s">
        <v>1</v>
      </c>
      <c r="B3">
        <v>5</v>
      </c>
      <c r="D3" t="s">
        <v>8</v>
      </c>
      <c r="E3" t="s">
        <v>9</v>
      </c>
      <c r="F3">
        <f>_xlfn.NORM.DIST(30,25,5,TRUE)-_xlfn.NORM.DIST(21,25,5,TRUE)</f>
        <v>0.6294893474851464</v>
      </c>
    </row>
    <row r="5" spans="1:6" x14ac:dyDescent="0.3">
      <c r="A5" t="s">
        <v>2</v>
      </c>
      <c r="B5" t="s">
        <v>3</v>
      </c>
    </row>
    <row r="6" spans="1:6" x14ac:dyDescent="0.3">
      <c r="A6">
        <v>5</v>
      </c>
      <c r="B6">
        <f>_xlfn.NORM.DIST(A6,$B$2,$B$3,FALSE)</f>
        <v>2.6766045152977071E-5</v>
      </c>
    </row>
    <row r="7" spans="1:6" x14ac:dyDescent="0.3">
      <c r="A7">
        <v>5.0999999999999996</v>
      </c>
      <c r="B7">
        <f t="shared" ref="B7:B70" si="0">_xlfn.NORM.DIST(A7,$B$2,$B$3,FALSE)</f>
        <v>2.8989512084778254E-5</v>
      </c>
    </row>
    <row r="8" spans="1:6" x14ac:dyDescent="0.3">
      <c r="A8">
        <v>5.2</v>
      </c>
      <c r="B8">
        <f t="shared" si="0"/>
        <v>3.1385126813106448E-5</v>
      </c>
    </row>
    <row r="9" spans="1:6" x14ac:dyDescent="0.3">
      <c r="A9">
        <v>5.3</v>
      </c>
      <c r="B9">
        <f t="shared" si="0"/>
        <v>3.3965119885868713E-5</v>
      </c>
    </row>
    <row r="10" spans="1:6" x14ac:dyDescent="0.3">
      <c r="A10">
        <v>5.4</v>
      </c>
      <c r="B10">
        <f t="shared" si="0"/>
        <v>3.6742499600491357E-5</v>
      </c>
    </row>
    <row r="11" spans="1:6" x14ac:dyDescent="0.3">
      <c r="A11">
        <v>5.5</v>
      </c>
      <c r="B11">
        <f t="shared" si="0"/>
        <v>3.9731094278554544E-5</v>
      </c>
    </row>
    <row r="12" spans="1:6" x14ac:dyDescent="0.3">
      <c r="A12">
        <v>5.6</v>
      </c>
      <c r="B12">
        <f t="shared" si="0"/>
        <v>4.2945596300073409E-5</v>
      </c>
    </row>
    <row r="13" spans="1:6" x14ac:dyDescent="0.3">
      <c r="A13">
        <v>5.7</v>
      </c>
      <c r="B13">
        <f t="shared" si="0"/>
        <v>4.6401607931388388E-5</v>
      </c>
    </row>
    <row r="14" spans="1:6" x14ac:dyDescent="0.3">
      <c r="A14">
        <v>5.8</v>
      </c>
      <c r="B14">
        <f t="shared" si="0"/>
        <v>5.0115688978172153E-5</v>
      </c>
    </row>
    <row r="15" spans="1:6" x14ac:dyDescent="0.3">
      <c r="A15">
        <v>5.9</v>
      </c>
      <c r="B15">
        <f t="shared" si="0"/>
        <v>5.4105406292304153E-5</v>
      </c>
    </row>
    <row r="16" spans="1:6" x14ac:dyDescent="0.3">
      <c r="A16">
        <v>6</v>
      </c>
      <c r="B16">
        <f t="shared" si="0"/>
        <v>5.8389385158292053E-5</v>
      </c>
    </row>
    <row r="17" spans="1:2" x14ac:dyDescent="0.3">
      <c r="A17">
        <v>6.1</v>
      </c>
      <c r="B17">
        <f t="shared" si="0"/>
        <v>6.298736258150437E-5</v>
      </c>
    </row>
    <row r="18" spans="1:2" x14ac:dyDescent="0.3">
      <c r="A18">
        <v>6.2</v>
      </c>
      <c r="B18">
        <f t="shared" si="0"/>
        <v>6.7920242496730826E-5</v>
      </c>
    </row>
    <row r="19" spans="1:2" x14ac:dyDescent="0.3">
      <c r="A19">
        <v>6.3</v>
      </c>
      <c r="B19">
        <f t="shared" si="0"/>
        <v>7.3210152911467124E-5</v>
      </c>
    </row>
    <row r="20" spans="1:2" x14ac:dyDescent="0.3">
      <c r="A20">
        <v>6.4</v>
      </c>
      <c r="B20">
        <f t="shared" si="0"/>
        <v>7.8880504993831247E-5</v>
      </c>
    </row>
    <row r="21" spans="1:2" x14ac:dyDescent="0.3">
      <c r="A21">
        <v>6.5</v>
      </c>
      <c r="B21">
        <f t="shared" si="0"/>
        <v>8.4956054110150284E-5</v>
      </c>
    </row>
    <row r="22" spans="1:2" x14ac:dyDescent="0.3">
      <c r="A22">
        <v>6.6</v>
      </c>
      <c r="B22">
        <f t="shared" si="0"/>
        <v>9.146296281197152E-5</v>
      </c>
    </row>
    <row r="23" spans="1:2" x14ac:dyDescent="0.3">
      <c r="A23">
        <v>6.7</v>
      </c>
      <c r="B23">
        <f t="shared" si="0"/>
        <v>9.8428865766578613E-5</v>
      </c>
    </row>
    <row r="24" spans="1:2" x14ac:dyDescent="0.3">
      <c r="A24">
        <v>6.8</v>
      </c>
      <c r="B24">
        <f t="shared" si="0"/>
        <v>1.0588293661898713E-4</v>
      </c>
    </row>
    <row r="25" spans="1:2" x14ac:dyDescent="0.3">
      <c r="A25">
        <v>6.9</v>
      </c>
      <c r="B25">
        <f t="shared" si="0"/>
        <v>1.1385595676685051E-4</v>
      </c>
    </row>
    <row r="26" spans="1:2" x14ac:dyDescent="0.3">
      <c r="A26">
        <v>7</v>
      </c>
      <c r="B26">
        <f t="shared" si="0"/>
        <v>1.2238038602275437E-4</v>
      </c>
    </row>
    <row r="27" spans="1:2" x14ac:dyDescent="0.3">
      <c r="A27">
        <v>7.1</v>
      </c>
      <c r="B27">
        <f t="shared" si="0"/>
        <v>1.3149043513093541E-4</v>
      </c>
    </row>
    <row r="28" spans="1:2" x14ac:dyDescent="0.3">
      <c r="A28">
        <v>7.2</v>
      </c>
      <c r="B28">
        <f t="shared" si="0"/>
        <v>1.4122214009760725E-4</v>
      </c>
    </row>
    <row r="29" spans="1:2" x14ac:dyDescent="0.3">
      <c r="A29">
        <v>7.3000000000000007</v>
      </c>
      <c r="B29">
        <f t="shared" si="0"/>
        <v>1.5161343828574205E-4</v>
      </c>
    </row>
    <row r="30" spans="1:2" x14ac:dyDescent="0.3">
      <c r="A30">
        <v>7.4</v>
      </c>
      <c r="B30">
        <f t="shared" si="0"/>
        <v>1.6270424621636138E-4</v>
      </c>
    </row>
    <row r="31" spans="1:2" x14ac:dyDescent="0.3">
      <c r="A31">
        <v>7.5</v>
      </c>
      <c r="B31">
        <f t="shared" si="0"/>
        <v>1.7453653900915202E-4</v>
      </c>
    </row>
    <row r="32" spans="1:2" x14ac:dyDescent="0.3">
      <c r="A32">
        <v>7.6</v>
      </c>
      <c r="B32">
        <f t="shared" si="0"/>
        <v>1.8715443138549626E-4</v>
      </c>
    </row>
    <row r="33" spans="1:2" x14ac:dyDescent="0.3">
      <c r="A33">
        <v>7.7</v>
      </c>
      <c r="B33">
        <f t="shared" si="0"/>
        <v>2.0060426014684751E-4</v>
      </c>
    </row>
    <row r="34" spans="1:2" x14ac:dyDescent="0.3">
      <c r="A34">
        <v>7.8000000000000007</v>
      </c>
      <c r="B34">
        <f t="shared" si="0"/>
        <v>2.1493466803074713E-4</v>
      </c>
    </row>
    <row r="35" spans="1:2" x14ac:dyDescent="0.3">
      <c r="A35">
        <v>7.9</v>
      </c>
      <c r="B35">
        <f t="shared" si="0"/>
        <v>2.3019668883569649E-4</v>
      </c>
    </row>
    <row r="36" spans="1:2" x14ac:dyDescent="0.3">
      <c r="A36">
        <v>8</v>
      </c>
      <c r="B36">
        <f t="shared" si="0"/>
        <v>2.4644383369460396E-4</v>
      </c>
    </row>
    <row r="37" spans="1:2" x14ac:dyDescent="0.3">
      <c r="A37">
        <v>8.1</v>
      </c>
      <c r="B37">
        <f t="shared" si="0"/>
        <v>2.6373217836454847E-4</v>
      </c>
    </row>
    <row r="38" spans="1:2" x14ac:dyDescent="0.3">
      <c r="A38">
        <v>8.1999999999999993</v>
      </c>
      <c r="B38">
        <f t="shared" si="0"/>
        <v>2.8212045138827649E-4</v>
      </c>
    </row>
    <row r="39" spans="1:2" x14ac:dyDescent="0.3">
      <c r="A39">
        <v>8.3000000000000007</v>
      </c>
      <c r="B39">
        <f t="shared" si="0"/>
        <v>3.0167012297006146E-4</v>
      </c>
    </row>
    <row r="40" spans="1:2" x14ac:dyDescent="0.3">
      <c r="A40">
        <v>8.4</v>
      </c>
      <c r="B40">
        <f t="shared" si="0"/>
        <v>3.2244549439542459E-4</v>
      </c>
    </row>
    <row r="41" spans="1:2" x14ac:dyDescent="0.3">
      <c r="A41">
        <v>8.5</v>
      </c>
      <c r="B41">
        <f t="shared" si="0"/>
        <v>3.445137878107362E-4</v>
      </c>
    </row>
    <row r="42" spans="1:2" x14ac:dyDescent="0.3">
      <c r="A42">
        <v>8.6</v>
      </c>
      <c r="B42">
        <f t="shared" si="0"/>
        <v>3.6794523616485623E-4</v>
      </c>
    </row>
    <row r="43" spans="1:2" x14ac:dyDescent="0.3">
      <c r="A43">
        <v>8.6999999999999993</v>
      </c>
      <c r="B43">
        <f t="shared" si="0"/>
        <v>3.9281317310087488E-4</v>
      </c>
    </row>
    <row r="44" spans="1:2" x14ac:dyDescent="0.3">
      <c r="A44">
        <v>8.8000000000000007</v>
      </c>
      <c r="B44">
        <f t="shared" si="0"/>
        <v>4.1919412257158912E-4</v>
      </c>
    </row>
    <row r="45" spans="1:2" x14ac:dyDescent="0.3">
      <c r="A45">
        <v>8.9</v>
      </c>
      <c r="B45">
        <f t="shared" si="0"/>
        <v>4.4716788793770768E-4</v>
      </c>
    </row>
    <row r="46" spans="1:2" x14ac:dyDescent="0.3">
      <c r="A46">
        <v>9</v>
      </c>
      <c r="B46">
        <f t="shared" si="0"/>
        <v>4.768176402929681E-4</v>
      </c>
    </row>
    <row r="47" spans="1:2" x14ac:dyDescent="0.3">
      <c r="A47">
        <v>9.1000000000000014</v>
      </c>
      <c r="B47">
        <f t="shared" si="0"/>
        <v>5.082300057453052E-4</v>
      </c>
    </row>
    <row r="48" spans="1:2" x14ac:dyDescent="0.3">
      <c r="A48">
        <v>9.1999999999999993</v>
      </c>
      <c r="B48">
        <f t="shared" si="0"/>
        <v>5.4149515136814005E-4</v>
      </c>
    </row>
    <row r="49" spans="1:2" x14ac:dyDescent="0.3">
      <c r="A49">
        <v>9.3000000000000007</v>
      </c>
      <c r="B49">
        <f t="shared" si="0"/>
        <v>5.7670686952068827E-4</v>
      </c>
    </row>
    <row r="50" spans="1:2" x14ac:dyDescent="0.3">
      <c r="A50">
        <v>9.4</v>
      </c>
      <c r="B50">
        <f t="shared" si="0"/>
        <v>6.1396266022094802E-4</v>
      </c>
    </row>
    <row r="51" spans="1:2" x14ac:dyDescent="0.3">
      <c r="A51">
        <v>9.5</v>
      </c>
      <c r="B51">
        <f t="shared" si="0"/>
        <v>6.5336381123998373E-4</v>
      </c>
    </row>
    <row r="52" spans="1:2" x14ac:dyDescent="0.3">
      <c r="A52">
        <v>9.6000000000000014</v>
      </c>
      <c r="B52">
        <f t="shared" si="0"/>
        <v>6.9501547557098819E-4</v>
      </c>
    </row>
    <row r="53" spans="1:2" x14ac:dyDescent="0.3">
      <c r="A53">
        <v>9.6999999999999993</v>
      </c>
      <c r="B53">
        <f t="shared" si="0"/>
        <v>7.3902674591180687E-4</v>
      </c>
    </row>
    <row r="54" spans="1:2" x14ac:dyDescent="0.3">
      <c r="A54">
        <v>9.8000000000000007</v>
      </c>
      <c r="B54">
        <f t="shared" si="0"/>
        <v>7.8551072578495569E-4</v>
      </c>
    </row>
    <row r="55" spans="1:2" x14ac:dyDescent="0.3">
      <c r="A55">
        <v>9.9</v>
      </c>
      <c r="B55">
        <f t="shared" si="0"/>
        <v>8.345845969047925E-4</v>
      </c>
    </row>
    <row r="56" spans="1:2" x14ac:dyDescent="0.3">
      <c r="A56">
        <v>10</v>
      </c>
      <c r="B56">
        <f t="shared" si="0"/>
        <v>8.8636968238760153E-4</v>
      </c>
    </row>
    <row r="57" spans="1:2" x14ac:dyDescent="0.3">
      <c r="A57">
        <v>10.100000000000001</v>
      </c>
      <c r="B57">
        <f t="shared" si="0"/>
        <v>9.4099150538679672E-4</v>
      </c>
    </row>
    <row r="58" spans="1:2" x14ac:dyDescent="0.3">
      <c r="A58">
        <v>10.199999999999999</v>
      </c>
      <c r="B58">
        <f t="shared" si="0"/>
        <v>9.9857984272247523E-4</v>
      </c>
    </row>
    <row r="59" spans="1:2" x14ac:dyDescent="0.3">
      <c r="A59">
        <v>10.3</v>
      </c>
      <c r="B59">
        <f t="shared" si="0"/>
        <v>1.059268773062204E-3</v>
      </c>
    </row>
    <row r="60" spans="1:2" x14ac:dyDescent="0.3">
      <c r="A60">
        <v>10.4</v>
      </c>
      <c r="B60">
        <f t="shared" si="0"/>
        <v>1.1231967191981938E-3</v>
      </c>
    </row>
    <row r="61" spans="1:2" x14ac:dyDescent="0.3">
      <c r="A61">
        <v>10.5</v>
      </c>
      <c r="B61">
        <f t="shared" si="0"/>
        <v>1.1905064839551707E-3</v>
      </c>
    </row>
    <row r="62" spans="1:2" x14ac:dyDescent="0.3">
      <c r="A62">
        <v>10.600000000000001</v>
      </c>
      <c r="B62">
        <f t="shared" si="0"/>
        <v>1.2613452792531853E-3</v>
      </c>
    </row>
    <row r="63" spans="1:2" x14ac:dyDescent="0.3">
      <c r="A63">
        <v>10.7</v>
      </c>
      <c r="B63">
        <f t="shared" si="0"/>
        <v>1.3358647478405219E-3</v>
      </c>
    </row>
    <row r="64" spans="1:2" x14ac:dyDescent="0.3">
      <c r="A64">
        <v>10.8</v>
      </c>
      <c r="B64">
        <f t="shared" si="0"/>
        <v>1.4142209772038897E-3</v>
      </c>
    </row>
    <row r="65" spans="1:2" x14ac:dyDescent="0.3">
      <c r="A65">
        <v>10.9</v>
      </c>
      <c r="B65">
        <f t="shared" si="0"/>
        <v>1.4965745051561128E-3</v>
      </c>
    </row>
    <row r="66" spans="1:2" x14ac:dyDescent="0.3">
      <c r="A66">
        <v>11</v>
      </c>
      <c r="B66">
        <f t="shared" si="0"/>
        <v>1.5830903165959939E-3</v>
      </c>
    </row>
    <row r="67" spans="1:2" x14ac:dyDescent="0.3">
      <c r="A67">
        <v>11.100000000000001</v>
      </c>
      <c r="B67">
        <f t="shared" si="0"/>
        <v>1.6739378309306068E-3</v>
      </c>
    </row>
    <row r="68" spans="1:2" x14ac:dyDescent="0.3">
      <c r="A68">
        <v>11.2</v>
      </c>
      <c r="B68">
        <f t="shared" si="0"/>
        <v>1.7692908796474436E-3</v>
      </c>
    </row>
    <row r="69" spans="1:2" x14ac:dyDescent="0.3">
      <c r="A69">
        <v>11.3</v>
      </c>
      <c r="B69">
        <f t="shared" si="0"/>
        <v>1.8693276735224583E-3</v>
      </c>
    </row>
    <row r="70" spans="1:2" x14ac:dyDescent="0.3">
      <c r="A70">
        <v>11.4</v>
      </c>
      <c r="B70">
        <f t="shared" si="0"/>
        <v>1.974230758950229E-3</v>
      </c>
    </row>
    <row r="71" spans="1:2" x14ac:dyDescent="0.3">
      <c r="A71">
        <v>11.5</v>
      </c>
      <c r="B71">
        <f t="shared" ref="B71:B134" si="1">_xlfn.NORM.DIST(A71,$B$2,$B$3,FALSE)</f>
        <v>2.0841869628845182E-3</v>
      </c>
    </row>
    <row r="72" spans="1:2" x14ac:dyDescent="0.3">
      <c r="A72">
        <v>11.600000000000001</v>
      </c>
      <c r="B72">
        <f t="shared" si="1"/>
        <v>2.1993873258811174E-3</v>
      </c>
    </row>
    <row r="73" spans="1:2" x14ac:dyDescent="0.3">
      <c r="A73">
        <v>11.7</v>
      </c>
      <c r="B73">
        <f t="shared" si="1"/>
        <v>2.3200270227405118E-3</v>
      </c>
    </row>
    <row r="74" spans="1:2" x14ac:dyDescent="0.3">
      <c r="A74">
        <v>11.8</v>
      </c>
      <c r="B74">
        <f t="shared" si="1"/>
        <v>2.4463052702555976E-3</v>
      </c>
    </row>
    <row r="75" spans="1:2" x14ac:dyDescent="0.3">
      <c r="A75">
        <v>11.9</v>
      </c>
      <c r="B75">
        <f t="shared" si="1"/>
        <v>2.5784252215790607E-3</v>
      </c>
    </row>
    <row r="76" spans="1:2" x14ac:dyDescent="0.3">
      <c r="A76">
        <v>12</v>
      </c>
      <c r="B76">
        <f t="shared" si="1"/>
        <v>2.7165938467371225E-3</v>
      </c>
    </row>
    <row r="77" spans="1:2" x14ac:dyDescent="0.3">
      <c r="A77">
        <v>12.100000000000001</v>
      </c>
      <c r="B77">
        <f t="shared" si="1"/>
        <v>2.8610217988299415E-3</v>
      </c>
    </row>
    <row r="78" spans="1:2" x14ac:dyDescent="0.3">
      <c r="A78">
        <v>12.2</v>
      </c>
      <c r="B78">
        <f t="shared" si="1"/>
        <v>3.0119232654754898E-3</v>
      </c>
    </row>
    <row r="79" spans="1:2" x14ac:dyDescent="0.3">
      <c r="A79">
        <v>12.3</v>
      </c>
      <c r="B79">
        <f t="shared" si="1"/>
        <v>3.1695158050721638E-3</v>
      </c>
    </row>
    <row r="80" spans="1:2" x14ac:dyDescent="0.3">
      <c r="A80">
        <v>12.4</v>
      </c>
      <c r="B80">
        <f t="shared" si="1"/>
        <v>3.3340201674762109E-3</v>
      </c>
    </row>
    <row r="81" spans="1:2" x14ac:dyDescent="0.3">
      <c r="A81">
        <v>12.5</v>
      </c>
      <c r="B81">
        <f t="shared" si="1"/>
        <v>3.5056600987137081E-3</v>
      </c>
    </row>
    <row r="82" spans="1:2" x14ac:dyDescent="0.3">
      <c r="A82">
        <v>12.600000000000001</v>
      </c>
      <c r="B82">
        <f t="shared" si="1"/>
        <v>3.6846621293724147E-3</v>
      </c>
    </row>
    <row r="83" spans="1:2" x14ac:dyDescent="0.3">
      <c r="A83">
        <v>12.7</v>
      </c>
      <c r="B83">
        <f t="shared" si="1"/>
        <v>3.8712553463473923E-3</v>
      </c>
    </row>
    <row r="84" spans="1:2" x14ac:dyDescent="0.3">
      <c r="A84">
        <v>12.8</v>
      </c>
      <c r="B84">
        <f t="shared" si="1"/>
        <v>4.0656711476451677E-3</v>
      </c>
    </row>
    <row r="85" spans="1:2" x14ac:dyDescent="0.3">
      <c r="A85">
        <v>12.9</v>
      </c>
      <c r="B85">
        <f t="shared" si="1"/>
        <v>4.268142979984557E-3</v>
      </c>
    </row>
    <row r="86" spans="1:2" x14ac:dyDescent="0.3">
      <c r="A86">
        <v>13</v>
      </c>
      <c r="B86">
        <f t="shared" si="1"/>
        <v>4.4789060589685804E-3</v>
      </c>
    </row>
    <row r="87" spans="1:2" x14ac:dyDescent="0.3">
      <c r="A87">
        <v>13.1</v>
      </c>
      <c r="B87">
        <f t="shared" si="1"/>
        <v>4.698197071640273E-3</v>
      </c>
    </row>
    <row r="88" spans="1:2" x14ac:dyDescent="0.3">
      <c r="A88">
        <v>13.200000000000001</v>
      </c>
      <c r="B88">
        <f t="shared" si="1"/>
        <v>4.9262538612765017E-3</v>
      </c>
    </row>
    <row r="89" spans="1:2" x14ac:dyDescent="0.3">
      <c r="A89">
        <v>13.3</v>
      </c>
      <c r="B89">
        <f t="shared" si="1"/>
        <v>5.1633150943175381E-3</v>
      </c>
    </row>
    <row r="90" spans="1:2" x14ac:dyDescent="0.3">
      <c r="A90">
        <v>13.4</v>
      </c>
      <c r="B90">
        <f t="shared" si="1"/>
        <v>5.4096199093763564E-3</v>
      </c>
    </row>
    <row r="91" spans="1:2" x14ac:dyDescent="0.3">
      <c r="A91">
        <v>13.5</v>
      </c>
      <c r="B91">
        <f t="shared" si="1"/>
        <v>5.6654075483202372E-3</v>
      </c>
    </row>
    <row r="92" spans="1:2" x14ac:dyDescent="0.3">
      <c r="A92">
        <v>13.6</v>
      </c>
      <c r="B92">
        <f t="shared" si="1"/>
        <v>5.9309169694682501E-3</v>
      </c>
    </row>
    <row r="93" spans="1:2" x14ac:dyDescent="0.3">
      <c r="A93">
        <v>13.700000000000001</v>
      </c>
      <c r="B93">
        <f t="shared" si="1"/>
        <v>6.206386443001654E-3</v>
      </c>
    </row>
    <row r="94" spans="1:2" x14ac:dyDescent="0.3">
      <c r="A94">
        <v>13.8</v>
      </c>
      <c r="B94">
        <f t="shared" si="1"/>
        <v>6.4920531287394941E-3</v>
      </c>
    </row>
    <row r="95" spans="1:2" x14ac:dyDescent="0.3">
      <c r="A95">
        <v>13.9</v>
      </c>
      <c r="B95">
        <f t="shared" si="1"/>
        <v>6.7881526364898422E-3</v>
      </c>
    </row>
    <row r="96" spans="1:2" x14ac:dyDescent="0.3">
      <c r="A96">
        <v>14</v>
      </c>
      <c r="B96">
        <f t="shared" si="1"/>
        <v>7.0949185692462842E-3</v>
      </c>
    </row>
    <row r="97" spans="1:2" x14ac:dyDescent="0.3">
      <c r="A97">
        <v>14.1</v>
      </c>
      <c r="B97">
        <f t="shared" si="1"/>
        <v>7.4125820495612952E-3</v>
      </c>
    </row>
    <row r="98" spans="1:2" x14ac:dyDescent="0.3">
      <c r="A98">
        <v>14.200000000000001</v>
      </c>
      <c r="B98">
        <f t="shared" si="1"/>
        <v>7.7413712294911296E-3</v>
      </c>
    </row>
    <row r="99" spans="1:2" x14ac:dyDescent="0.3">
      <c r="A99">
        <v>14.3</v>
      </c>
      <c r="B99">
        <f t="shared" si="1"/>
        <v>8.0815107845720671E-3</v>
      </c>
    </row>
    <row r="100" spans="1:2" x14ac:dyDescent="0.3">
      <c r="A100">
        <v>14.4</v>
      </c>
      <c r="B100">
        <f t="shared" si="1"/>
        <v>8.4332213923540636E-3</v>
      </c>
    </row>
    <row r="101" spans="1:2" x14ac:dyDescent="0.3">
      <c r="A101">
        <v>14.5</v>
      </c>
      <c r="B101">
        <f t="shared" si="1"/>
        <v>8.7967191960854393E-3</v>
      </c>
    </row>
    <row r="102" spans="1:2" x14ac:dyDescent="0.3">
      <c r="A102">
        <v>14.600000000000001</v>
      </c>
      <c r="B102">
        <f t="shared" si="1"/>
        <v>9.1722152542109865E-3</v>
      </c>
    </row>
    <row r="103" spans="1:2" x14ac:dyDescent="0.3">
      <c r="A103">
        <v>14.700000000000001</v>
      </c>
      <c r="B103">
        <f t="shared" si="1"/>
        <v>9.5599149764154148E-3</v>
      </c>
    </row>
    <row r="104" spans="1:2" x14ac:dyDescent="0.3">
      <c r="A104">
        <v>14.8</v>
      </c>
      <c r="B104">
        <f t="shared" si="1"/>
        <v>9.9600175470141543E-3</v>
      </c>
    </row>
    <row r="105" spans="1:2" x14ac:dyDescent="0.3">
      <c r="A105">
        <v>14.9</v>
      </c>
      <c r="B105">
        <f t="shared" si="1"/>
        <v>1.0372715336564113E-2</v>
      </c>
    </row>
    <row r="106" spans="1:2" x14ac:dyDescent="0.3">
      <c r="A106">
        <v>15</v>
      </c>
      <c r="B106">
        <f t="shared" si="1"/>
        <v>1.0798193302637612E-2</v>
      </c>
    </row>
    <row r="107" spans="1:2" x14ac:dyDescent="0.3">
      <c r="A107">
        <v>15.100000000000001</v>
      </c>
      <c r="B107">
        <f t="shared" si="1"/>
        <v>1.1236628380773614E-2</v>
      </c>
    </row>
    <row r="108" spans="1:2" x14ac:dyDescent="0.3">
      <c r="A108">
        <v>15.200000000000001</v>
      </c>
      <c r="B108">
        <f t="shared" si="1"/>
        <v>1.16881888666903E-2</v>
      </c>
    </row>
    <row r="109" spans="1:2" x14ac:dyDescent="0.3">
      <c r="A109">
        <v>15.3</v>
      </c>
      <c r="B109">
        <f t="shared" si="1"/>
        <v>1.2153033790912956E-2</v>
      </c>
    </row>
    <row r="110" spans="1:2" x14ac:dyDescent="0.3">
      <c r="A110">
        <v>15.4</v>
      </c>
      <c r="B110">
        <f t="shared" si="1"/>
        <v>1.2631312287039731E-2</v>
      </c>
    </row>
    <row r="111" spans="1:2" x14ac:dyDescent="0.3">
      <c r="A111">
        <v>15.5</v>
      </c>
      <c r="B111">
        <f t="shared" si="1"/>
        <v>1.3123162954935321E-2</v>
      </c>
    </row>
    <row r="112" spans="1:2" x14ac:dyDescent="0.3">
      <c r="A112">
        <v>15.600000000000001</v>
      </c>
      <c r="B112">
        <f t="shared" si="1"/>
        <v>1.3628713220208921E-2</v>
      </c>
    </row>
    <row r="113" spans="1:2" x14ac:dyDescent="0.3">
      <c r="A113">
        <v>15.700000000000001</v>
      </c>
      <c r="B113">
        <f t="shared" si="1"/>
        <v>1.4148078691396679E-2</v>
      </c>
    </row>
    <row r="114" spans="1:2" x14ac:dyDescent="0.3">
      <c r="A114">
        <v>15.8</v>
      </c>
      <c r="B114">
        <f t="shared" si="1"/>
        <v>1.4681362516331384E-2</v>
      </c>
    </row>
    <row r="115" spans="1:2" x14ac:dyDescent="0.3">
      <c r="A115">
        <v>15.9</v>
      </c>
      <c r="B115">
        <f t="shared" si="1"/>
        <v>1.522865473924147E-2</v>
      </c>
    </row>
    <row r="116" spans="1:2" x14ac:dyDescent="0.3">
      <c r="A116">
        <v>16</v>
      </c>
      <c r="B116">
        <f t="shared" si="1"/>
        <v>1.5790031660178828E-2</v>
      </c>
    </row>
    <row r="117" spans="1:2" x14ac:dyDescent="0.3">
      <c r="A117">
        <v>16.100000000000001</v>
      </c>
      <c r="B117">
        <f t="shared" si="1"/>
        <v>1.6365555198428569E-2</v>
      </c>
    </row>
    <row r="118" spans="1:2" x14ac:dyDescent="0.3">
      <c r="A118">
        <v>16.200000000000003</v>
      </c>
      <c r="B118">
        <f t="shared" si="1"/>
        <v>1.6955272261604464E-2</v>
      </c>
    </row>
    <row r="119" spans="1:2" x14ac:dyDescent="0.3">
      <c r="A119">
        <v>16.3</v>
      </c>
      <c r="B119">
        <f t="shared" si="1"/>
        <v>1.7559214122181133E-2</v>
      </c>
    </row>
    <row r="120" spans="1:2" x14ac:dyDescent="0.3">
      <c r="A120">
        <v>16.399999999999999</v>
      </c>
      <c r="B120">
        <f t="shared" si="1"/>
        <v>1.8177395803256568E-2</v>
      </c>
    </row>
    <row r="121" spans="1:2" x14ac:dyDescent="0.3">
      <c r="A121">
        <v>16.5</v>
      </c>
      <c r="B121">
        <f t="shared" si="1"/>
        <v>1.8809815475377387E-2</v>
      </c>
    </row>
    <row r="122" spans="1:2" x14ac:dyDescent="0.3">
      <c r="A122">
        <v>16.600000000000001</v>
      </c>
      <c r="B122">
        <f t="shared" si="1"/>
        <v>1.9456453866293508E-2</v>
      </c>
    </row>
    <row r="123" spans="1:2" x14ac:dyDescent="0.3">
      <c r="A123">
        <v>16.700000000000003</v>
      </c>
      <c r="B123">
        <f t="shared" si="1"/>
        <v>2.0117273685538131E-2</v>
      </c>
    </row>
    <row r="124" spans="1:2" x14ac:dyDescent="0.3">
      <c r="A124">
        <v>16.8</v>
      </c>
      <c r="B124">
        <f t="shared" si="1"/>
        <v>2.0792219065752848E-2</v>
      </c>
    </row>
    <row r="125" spans="1:2" x14ac:dyDescent="0.3">
      <c r="A125">
        <v>16.899999999999999</v>
      </c>
      <c r="B125">
        <f t="shared" si="1"/>
        <v>2.1481215022696756E-2</v>
      </c>
    </row>
    <row r="126" spans="1:2" x14ac:dyDescent="0.3">
      <c r="A126">
        <v>17</v>
      </c>
      <c r="B126">
        <f t="shared" si="1"/>
        <v>2.2184166935891109E-2</v>
      </c>
    </row>
    <row r="127" spans="1:2" x14ac:dyDescent="0.3">
      <c r="A127">
        <v>17.100000000000001</v>
      </c>
      <c r="B127">
        <f t="shared" si="1"/>
        <v>2.2900960051858491E-2</v>
      </c>
    </row>
    <row r="128" spans="1:2" x14ac:dyDescent="0.3">
      <c r="A128">
        <v>17.200000000000003</v>
      </c>
      <c r="B128">
        <f t="shared" si="1"/>
        <v>2.3631459011916482E-2</v>
      </c>
    </row>
    <row r="129" spans="1:2" x14ac:dyDescent="0.3">
      <c r="A129">
        <v>17.3</v>
      </c>
      <c r="B129">
        <f t="shared" si="1"/>
        <v>2.4375507406480361E-2</v>
      </c>
    </row>
    <row r="130" spans="1:2" x14ac:dyDescent="0.3">
      <c r="A130">
        <v>17.399999999999999</v>
      </c>
      <c r="B130">
        <f t="shared" si="1"/>
        <v>2.5132927357817615E-2</v>
      </c>
    </row>
    <row r="131" spans="1:2" x14ac:dyDescent="0.3">
      <c r="A131">
        <v>17.5</v>
      </c>
      <c r="B131">
        <f t="shared" si="1"/>
        <v>2.5903519133178347E-2</v>
      </c>
    </row>
    <row r="132" spans="1:2" x14ac:dyDescent="0.3">
      <c r="A132">
        <v>17.600000000000001</v>
      </c>
      <c r="B132">
        <f t="shared" si="1"/>
        <v>2.6687060790200466E-2</v>
      </c>
    </row>
    <row r="133" spans="1:2" x14ac:dyDescent="0.3">
      <c r="A133">
        <v>17.700000000000003</v>
      </c>
      <c r="B133">
        <f t="shared" si="1"/>
        <v>2.7483307856456377E-2</v>
      </c>
    </row>
    <row r="134" spans="1:2" x14ac:dyDescent="0.3">
      <c r="A134">
        <v>17.8</v>
      </c>
      <c r="B134">
        <f t="shared" si="1"/>
        <v>2.8291993044967757E-2</v>
      </c>
    </row>
    <row r="135" spans="1:2" x14ac:dyDescent="0.3">
      <c r="A135">
        <v>17.899999999999999</v>
      </c>
      <c r="B135">
        <f t="shared" ref="B135:B198" si="2">_xlfn.NORM.DIST(A135,$B$2,$B$3,FALSE)</f>
        <v>2.9112826007469506E-2</v>
      </c>
    </row>
    <row r="136" spans="1:2" x14ac:dyDescent="0.3">
      <c r="A136">
        <v>18</v>
      </c>
      <c r="B136">
        <f t="shared" si="2"/>
        <v>2.9945493127148972E-2</v>
      </c>
    </row>
    <row r="137" spans="1:2" x14ac:dyDescent="0.3">
      <c r="A137">
        <v>18.100000000000001</v>
      </c>
      <c r="B137">
        <f t="shared" si="2"/>
        <v>3.0789657352526756E-2</v>
      </c>
    </row>
    <row r="138" spans="1:2" x14ac:dyDescent="0.3">
      <c r="A138">
        <v>18.200000000000003</v>
      </c>
      <c r="B138">
        <f t="shared" si="2"/>
        <v>3.1644958074076635E-2</v>
      </c>
    </row>
    <row r="139" spans="1:2" x14ac:dyDescent="0.3">
      <c r="A139">
        <v>18.3</v>
      </c>
      <c r="B139">
        <f t="shared" si="2"/>
        <v>3.2511011045106834E-2</v>
      </c>
    </row>
    <row r="140" spans="1:2" x14ac:dyDescent="0.3">
      <c r="A140">
        <v>18.399999999999999</v>
      </c>
      <c r="B140">
        <f t="shared" si="2"/>
        <v>3.3387408348342751E-2</v>
      </c>
    </row>
    <row r="141" spans="1:2" x14ac:dyDescent="0.3">
      <c r="A141">
        <v>18.5</v>
      </c>
      <c r="B141">
        <f t="shared" si="2"/>
        <v>3.427371840956147E-2</v>
      </c>
    </row>
    <row r="142" spans="1:2" x14ac:dyDescent="0.3">
      <c r="A142">
        <v>18.600000000000001</v>
      </c>
      <c r="B142">
        <f t="shared" si="2"/>
        <v>3.5169486059532483E-2</v>
      </c>
    </row>
    <row r="143" spans="1:2" x14ac:dyDescent="0.3">
      <c r="A143">
        <v>18.700000000000003</v>
      </c>
      <c r="B143">
        <f t="shared" si="2"/>
        <v>3.60742326454161E-2</v>
      </c>
    </row>
    <row r="144" spans="1:2" x14ac:dyDescent="0.3">
      <c r="A144">
        <v>18.8</v>
      </c>
      <c r="B144">
        <f t="shared" si="2"/>
        <v>3.698745619266107E-2</v>
      </c>
    </row>
    <row r="145" spans="1:2" x14ac:dyDescent="0.3">
      <c r="A145">
        <v>18.899999999999999</v>
      </c>
      <c r="B145">
        <f t="shared" si="2"/>
        <v>3.790863161832804E-2</v>
      </c>
    </row>
    <row r="146" spans="1:2" x14ac:dyDescent="0.3">
      <c r="A146">
        <v>19</v>
      </c>
      <c r="B146">
        <f t="shared" si="2"/>
        <v>3.8837210996642592E-2</v>
      </c>
    </row>
    <row r="147" spans="1:2" x14ac:dyDescent="0.3">
      <c r="A147">
        <v>19.100000000000001</v>
      </c>
      <c r="B147">
        <f t="shared" si="2"/>
        <v>3.9772623877455185E-2</v>
      </c>
    </row>
    <row r="148" spans="1:2" x14ac:dyDescent="0.3">
      <c r="A148">
        <v>19.200000000000003</v>
      </c>
      <c r="B148">
        <f t="shared" si="2"/>
        <v>4.0714277658151908E-2</v>
      </c>
    </row>
    <row r="149" spans="1:2" x14ac:dyDescent="0.3">
      <c r="A149">
        <v>19.3</v>
      </c>
      <c r="B149">
        <f t="shared" si="2"/>
        <v>4.1661558009421666E-2</v>
      </c>
    </row>
    <row r="150" spans="1:2" x14ac:dyDescent="0.3">
      <c r="A150">
        <v>19.399999999999999</v>
      </c>
      <c r="B150">
        <f t="shared" si="2"/>
        <v>4.2613829355143559E-2</v>
      </c>
    </row>
    <row r="151" spans="1:2" x14ac:dyDescent="0.3">
      <c r="A151">
        <v>19.5</v>
      </c>
      <c r="B151">
        <f t="shared" si="2"/>
        <v>4.3570435406510108E-2</v>
      </c>
    </row>
    <row r="152" spans="1:2" x14ac:dyDescent="0.3">
      <c r="A152">
        <v>19.600000000000001</v>
      </c>
      <c r="B152">
        <f t="shared" si="2"/>
        <v>4.4530699750352246E-2</v>
      </c>
    </row>
    <row r="153" spans="1:2" x14ac:dyDescent="0.3">
      <c r="A153">
        <v>19.700000000000003</v>
      </c>
      <c r="B153">
        <f t="shared" si="2"/>
        <v>4.5493926491477217E-2</v>
      </c>
    </row>
    <row r="154" spans="1:2" x14ac:dyDescent="0.3">
      <c r="A154">
        <v>19.8</v>
      </c>
      <c r="B154">
        <f t="shared" si="2"/>
        <v>4.6459400948673242E-2</v>
      </c>
    </row>
    <row r="155" spans="1:2" x14ac:dyDescent="0.3">
      <c r="A155">
        <v>19.899999999999999</v>
      </c>
      <c r="B155">
        <f t="shared" si="2"/>
        <v>4.7426390403875911E-2</v>
      </c>
    </row>
    <row r="156" spans="1:2" x14ac:dyDescent="0.3">
      <c r="A156">
        <v>20</v>
      </c>
      <c r="B156">
        <f t="shared" si="2"/>
        <v>4.8394144903828672E-2</v>
      </c>
    </row>
    <row r="157" spans="1:2" x14ac:dyDescent="0.3">
      <c r="A157">
        <v>20.100000000000001</v>
      </c>
      <c r="B157">
        <f t="shared" si="2"/>
        <v>4.9361898113408555E-2</v>
      </c>
    </row>
    <row r="158" spans="1:2" x14ac:dyDescent="0.3">
      <c r="A158">
        <v>20.200000000000003</v>
      </c>
      <c r="B158">
        <f t="shared" si="2"/>
        <v>5.0328868219623457E-2</v>
      </c>
    </row>
    <row r="159" spans="1:2" x14ac:dyDescent="0.3">
      <c r="A159">
        <v>20.3</v>
      </c>
      <c r="B159">
        <f t="shared" si="2"/>
        <v>5.1294258885124074E-2</v>
      </c>
    </row>
    <row r="160" spans="1:2" x14ac:dyDescent="0.3">
      <c r="A160">
        <v>20.399999999999999</v>
      </c>
      <c r="B160">
        <f t="shared" si="2"/>
        <v>5.2257260249910613E-2</v>
      </c>
    </row>
    <row r="161" spans="1:2" x14ac:dyDescent="0.3">
      <c r="A161">
        <v>20.5</v>
      </c>
      <c r="B161">
        <f t="shared" si="2"/>
        <v>5.3217049979750963E-2</v>
      </c>
    </row>
    <row r="162" spans="1:2" x14ac:dyDescent="0.3">
      <c r="A162">
        <v>20.6</v>
      </c>
      <c r="B162">
        <f t="shared" si="2"/>
        <v>5.4172794359667618E-2</v>
      </c>
    </row>
    <row r="163" spans="1:2" x14ac:dyDescent="0.3">
      <c r="A163">
        <v>20.700000000000003</v>
      </c>
      <c r="B163">
        <f t="shared" si="2"/>
        <v>5.5123649430691368E-2</v>
      </c>
    </row>
    <row r="164" spans="1:2" x14ac:dyDescent="0.3">
      <c r="A164">
        <v>20.8</v>
      </c>
      <c r="B164">
        <f t="shared" si="2"/>
        <v>5.606876216792412E-2</v>
      </c>
    </row>
    <row r="165" spans="1:2" x14ac:dyDescent="0.3">
      <c r="A165">
        <v>20.9</v>
      </c>
      <c r="B165">
        <f t="shared" si="2"/>
        <v>5.7007271697801433E-2</v>
      </c>
    </row>
    <row r="166" spans="1:2" x14ac:dyDescent="0.3">
      <c r="A166">
        <v>21</v>
      </c>
      <c r="B166">
        <f t="shared" si="2"/>
        <v>5.7938310552296549E-2</v>
      </c>
    </row>
    <row r="167" spans="1:2" x14ac:dyDescent="0.3">
      <c r="A167">
        <v>21.1</v>
      </c>
      <c r="B167">
        <f t="shared" si="2"/>
        <v>5.8861005957665045E-2</v>
      </c>
    </row>
    <row r="168" spans="1:2" x14ac:dyDescent="0.3">
      <c r="A168">
        <v>21.2</v>
      </c>
      <c r="B168">
        <f t="shared" si="2"/>
        <v>5.9774481155190545E-2</v>
      </c>
    </row>
    <row r="169" spans="1:2" x14ac:dyDescent="0.3">
      <c r="A169">
        <v>21.3</v>
      </c>
      <c r="B169">
        <f t="shared" si="2"/>
        <v>6.0677856751260029E-2</v>
      </c>
    </row>
    <row r="170" spans="1:2" x14ac:dyDescent="0.3">
      <c r="A170">
        <v>21.400000000000002</v>
      </c>
      <c r="B170">
        <f t="shared" si="2"/>
        <v>6.1570252093970608E-2</v>
      </c>
    </row>
    <row r="171" spans="1:2" x14ac:dyDescent="0.3">
      <c r="A171">
        <v>21.5</v>
      </c>
      <c r="B171">
        <f t="shared" si="2"/>
        <v>6.2450786673352257E-2</v>
      </c>
    </row>
    <row r="172" spans="1:2" x14ac:dyDescent="0.3">
      <c r="A172">
        <v>21.6</v>
      </c>
      <c r="B172">
        <f t="shared" si="2"/>
        <v>6.3318581542178579E-2</v>
      </c>
    </row>
    <row r="173" spans="1:2" x14ac:dyDescent="0.3">
      <c r="A173">
        <v>21.7</v>
      </c>
      <c r="B173">
        <f t="shared" si="2"/>
        <v>6.417276075423449E-2</v>
      </c>
    </row>
    <row r="174" spans="1:2" x14ac:dyDescent="0.3">
      <c r="A174">
        <v>21.8</v>
      </c>
      <c r="B174">
        <f t="shared" si="2"/>
        <v>6.5012452816816432E-2</v>
      </c>
    </row>
    <row r="175" spans="1:2" x14ac:dyDescent="0.3">
      <c r="A175">
        <v>21.900000000000002</v>
      </c>
      <c r="B175">
        <f t="shared" si="2"/>
        <v>6.5836792154152973E-2</v>
      </c>
    </row>
    <row r="176" spans="1:2" x14ac:dyDescent="0.3">
      <c r="A176">
        <v>22</v>
      </c>
      <c r="B176">
        <f t="shared" si="2"/>
        <v>6.6644920578359926E-2</v>
      </c>
    </row>
    <row r="177" spans="1:2" x14ac:dyDescent="0.3">
      <c r="A177">
        <v>22.1</v>
      </c>
      <c r="B177">
        <f t="shared" si="2"/>
        <v>6.7435988764476124E-2</v>
      </c>
    </row>
    <row r="178" spans="1:2" x14ac:dyDescent="0.3">
      <c r="A178">
        <v>22.2</v>
      </c>
      <c r="B178">
        <f t="shared" si="2"/>
        <v>6.8209157726070502E-2</v>
      </c>
    </row>
    <row r="179" spans="1:2" x14ac:dyDescent="0.3">
      <c r="A179">
        <v>22.3</v>
      </c>
      <c r="B179">
        <f t="shared" si="2"/>
        <v>6.8963600287866675E-2</v>
      </c>
    </row>
    <row r="180" spans="1:2" x14ac:dyDescent="0.3">
      <c r="A180">
        <v>22.400000000000002</v>
      </c>
      <c r="B180">
        <f t="shared" si="2"/>
        <v>6.9698502551794911E-2</v>
      </c>
    </row>
    <row r="181" spans="1:2" x14ac:dyDescent="0.3">
      <c r="A181">
        <v>22.5</v>
      </c>
      <c r="B181">
        <f t="shared" si="2"/>
        <v>7.0413065352859905E-2</v>
      </c>
    </row>
    <row r="182" spans="1:2" x14ac:dyDescent="0.3">
      <c r="A182">
        <v>22.6</v>
      </c>
      <c r="B182">
        <f t="shared" si="2"/>
        <v>7.1106505701199432E-2</v>
      </c>
    </row>
    <row r="183" spans="1:2" x14ac:dyDescent="0.3">
      <c r="A183">
        <v>22.7</v>
      </c>
      <c r="B183">
        <f t="shared" si="2"/>
        <v>7.1778058206708906E-2</v>
      </c>
    </row>
    <row r="184" spans="1:2" x14ac:dyDescent="0.3">
      <c r="A184">
        <v>22.8</v>
      </c>
      <c r="B184">
        <f t="shared" si="2"/>
        <v>7.2426976482618463E-2</v>
      </c>
    </row>
    <row r="185" spans="1:2" x14ac:dyDescent="0.3">
      <c r="A185">
        <v>22.900000000000002</v>
      </c>
      <c r="B185">
        <f t="shared" si="2"/>
        <v>7.3052534524430793E-2</v>
      </c>
    </row>
    <row r="186" spans="1:2" x14ac:dyDescent="0.3">
      <c r="A186">
        <v>23</v>
      </c>
      <c r="B186">
        <f t="shared" si="2"/>
        <v>7.3654028060664664E-2</v>
      </c>
    </row>
    <row r="187" spans="1:2" x14ac:dyDescent="0.3">
      <c r="A187">
        <v>23.1</v>
      </c>
      <c r="B187">
        <f t="shared" si="2"/>
        <v>7.4230775871893209E-2</v>
      </c>
    </row>
    <row r="188" spans="1:2" x14ac:dyDescent="0.3">
      <c r="A188">
        <v>23.2</v>
      </c>
      <c r="B188">
        <f t="shared" si="2"/>
        <v>7.4782121074625674E-2</v>
      </c>
    </row>
    <row r="189" spans="1:2" x14ac:dyDescent="0.3">
      <c r="A189">
        <v>23.3</v>
      </c>
      <c r="B189">
        <f t="shared" si="2"/>
        <v>7.5307432366650801E-2</v>
      </c>
    </row>
    <row r="190" spans="1:2" x14ac:dyDescent="0.3">
      <c r="A190">
        <v>23.400000000000002</v>
      </c>
      <c r="B190">
        <f t="shared" si="2"/>
        <v>7.5806105230540349E-2</v>
      </c>
    </row>
    <row r="191" spans="1:2" x14ac:dyDescent="0.3">
      <c r="A191">
        <v>23.5</v>
      </c>
      <c r="B191">
        <f t="shared" si="2"/>
        <v>7.6277563092104816E-2</v>
      </c>
    </row>
    <row r="192" spans="1:2" x14ac:dyDescent="0.3">
      <c r="A192">
        <v>23.6</v>
      </c>
      <c r="B192">
        <f t="shared" si="2"/>
        <v>7.6721258430695716E-2</v>
      </c>
    </row>
    <row r="193" spans="1:2" x14ac:dyDescent="0.3">
      <c r="A193">
        <v>23.7</v>
      </c>
      <c r="B193">
        <f t="shared" si="2"/>
        <v>7.7136673838363215E-2</v>
      </c>
    </row>
    <row r="194" spans="1:2" x14ac:dyDescent="0.3">
      <c r="A194">
        <v>23.8</v>
      </c>
      <c r="B194">
        <f t="shared" si="2"/>
        <v>7.7523323025002838E-2</v>
      </c>
    </row>
    <row r="195" spans="1:2" x14ac:dyDescent="0.3">
      <c r="A195">
        <v>23.900000000000002</v>
      </c>
      <c r="B195">
        <f t="shared" si="2"/>
        <v>7.78807517667581E-2</v>
      </c>
    </row>
    <row r="196" spans="1:2" x14ac:dyDescent="0.3">
      <c r="A196">
        <v>24</v>
      </c>
      <c r="B196">
        <f t="shared" si="2"/>
        <v>7.8208538795091181E-2</v>
      </c>
    </row>
    <row r="197" spans="1:2" x14ac:dyDescent="0.3">
      <c r="A197">
        <v>24.1</v>
      </c>
      <c r="B197">
        <f t="shared" si="2"/>
        <v>7.8506296624085786E-2</v>
      </c>
    </row>
    <row r="198" spans="1:2" x14ac:dyDescent="0.3">
      <c r="A198">
        <v>24.200000000000003</v>
      </c>
      <c r="B198">
        <f t="shared" si="2"/>
        <v>7.8773672313708173E-2</v>
      </c>
    </row>
    <row r="199" spans="1:2" x14ac:dyDescent="0.3">
      <c r="A199">
        <v>24.3</v>
      </c>
      <c r="B199">
        <f t="shared" ref="B199:B262" si="3">_xlfn.NORM.DIST(A199,$B$2,$B$3,FALSE)</f>
        <v>7.9010348166922248E-2</v>
      </c>
    </row>
    <row r="200" spans="1:2" x14ac:dyDescent="0.3">
      <c r="A200">
        <v>24.400000000000002</v>
      </c>
      <c r="B200">
        <f t="shared" si="3"/>
        <v>7.9216042358731212E-2</v>
      </c>
    </row>
    <row r="201" spans="1:2" x14ac:dyDescent="0.3">
      <c r="A201">
        <v>24.5</v>
      </c>
      <c r="B201">
        <f t="shared" si="3"/>
        <v>7.9390509495402356E-2</v>
      </c>
    </row>
    <row r="202" spans="1:2" x14ac:dyDescent="0.3">
      <c r="A202">
        <v>24.6</v>
      </c>
      <c r="B202">
        <f t="shared" si="3"/>
        <v>7.9533541102321789E-2</v>
      </c>
    </row>
    <row r="203" spans="1:2" x14ac:dyDescent="0.3">
      <c r="A203">
        <v>24.700000000000003</v>
      </c>
      <c r="B203">
        <f t="shared" si="3"/>
        <v>7.9644966039121384E-2</v>
      </c>
    </row>
    <row r="204" spans="1:2" x14ac:dyDescent="0.3">
      <c r="A204">
        <v>24.8</v>
      </c>
      <c r="B204">
        <f t="shared" si="3"/>
        <v>7.9724650840921008E-2</v>
      </c>
    </row>
    <row r="205" spans="1:2" x14ac:dyDescent="0.3">
      <c r="A205">
        <v>24.900000000000002</v>
      </c>
      <c r="B205">
        <f t="shared" si="3"/>
        <v>7.9772499984733222E-2</v>
      </c>
    </row>
    <row r="206" spans="1:2" x14ac:dyDescent="0.3">
      <c r="A206">
        <v>25</v>
      </c>
      <c r="B206">
        <f t="shared" si="3"/>
        <v>7.9788456080286549E-2</v>
      </c>
    </row>
    <row r="207" spans="1:2" x14ac:dyDescent="0.3">
      <c r="A207">
        <v>25.1</v>
      </c>
      <c r="B207">
        <f t="shared" si="3"/>
        <v>7.9772499984733222E-2</v>
      </c>
    </row>
    <row r="208" spans="1:2" x14ac:dyDescent="0.3">
      <c r="A208">
        <v>25.200000000000003</v>
      </c>
      <c r="B208">
        <f t="shared" si="3"/>
        <v>7.9724650840921008E-2</v>
      </c>
    </row>
    <row r="209" spans="1:2" x14ac:dyDescent="0.3">
      <c r="A209">
        <v>25.3</v>
      </c>
      <c r="B209">
        <f t="shared" si="3"/>
        <v>7.9644966039121384E-2</v>
      </c>
    </row>
    <row r="210" spans="1:2" x14ac:dyDescent="0.3">
      <c r="A210">
        <v>25.400000000000002</v>
      </c>
      <c r="B210">
        <f t="shared" si="3"/>
        <v>7.9533541102321775E-2</v>
      </c>
    </row>
    <row r="211" spans="1:2" x14ac:dyDescent="0.3">
      <c r="A211">
        <v>25.5</v>
      </c>
      <c r="B211">
        <f t="shared" si="3"/>
        <v>7.9390509495402356E-2</v>
      </c>
    </row>
    <row r="212" spans="1:2" x14ac:dyDescent="0.3">
      <c r="A212">
        <v>25.6</v>
      </c>
      <c r="B212">
        <f t="shared" si="3"/>
        <v>7.9216042358731212E-2</v>
      </c>
    </row>
    <row r="213" spans="1:2" x14ac:dyDescent="0.3">
      <c r="A213">
        <v>25.700000000000003</v>
      </c>
      <c r="B213">
        <f t="shared" si="3"/>
        <v>7.9010348166922248E-2</v>
      </c>
    </row>
    <row r="214" spans="1:2" x14ac:dyDescent="0.3">
      <c r="A214">
        <v>25.8</v>
      </c>
      <c r="B214">
        <f t="shared" si="3"/>
        <v>7.877367231370816E-2</v>
      </c>
    </row>
    <row r="215" spans="1:2" x14ac:dyDescent="0.3">
      <c r="A215">
        <v>25.900000000000002</v>
      </c>
      <c r="B215">
        <f t="shared" si="3"/>
        <v>7.8506296624085772E-2</v>
      </c>
    </row>
    <row r="216" spans="1:2" x14ac:dyDescent="0.3">
      <c r="A216">
        <v>26</v>
      </c>
      <c r="B216">
        <f t="shared" si="3"/>
        <v>7.8208538795091181E-2</v>
      </c>
    </row>
    <row r="217" spans="1:2" x14ac:dyDescent="0.3">
      <c r="A217">
        <v>26.1</v>
      </c>
      <c r="B217">
        <f t="shared" si="3"/>
        <v>7.7880751766758086E-2</v>
      </c>
    </row>
    <row r="218" spans="1:2" x14ac:dyDescent="0.3">
      <c r="A218">
        <v>26.200000000000003</v>
      </c>
      <c r="B218">
        <f t="shared" si="3"/>
        <v>7.752332302500281E-2</v>
      </c>
    </row>
    <row r="219" spans="1:2" x14ac:dyDescent="0.3">
      <c r="A219">
        <v>26.3</v>
      </c>
      <c r="B219">
        <f t="shared" si="3"/>
        <v>7.7136673838363215E-2</v>
      </c>
    </row>
    <row r="220" spans="1:2" x14ac:dyDescent="0.3">
      <c r="A220">
        <v>26.400000000000002</v>
      </c>
      <c r="B220">
        <f t="shared" si="3"/>
        <v>7.6721258430695702E-2</v>
      </c>
    </row>
    <row r="221" spans="1:2" x14ac:dyDescent="0.3">
      <c r="A221">
        <v>26.5</v>
      </c>
      <c r="B221">
        <f t="shared" si="3"/>
        <v>7.6277563092104816E-2</v>
      </c>
    </row>
    <row r="222" spans="1:2" x14ac:dyDescent="0.3">
      <c r="A222">
        <v>26.6</v>
      </c>
      <c r="B222">
        <f t="shared" si="3"/>
        <v>7.5806105230540335E-2</v>
      </c>
    </row>
    <row r="223" spans="1:2" x14ac:dyDescent="0.3">
      <c r="A223">
        <v>26.700000000000003</v>
      </c>
      <c r="B223">
        <f t="shared" si="3"/>
        <v>7.5307432366650773E-2</v>
      </c>
    </row>
    <row r="224" spans="1:2" x14ac:dyDescent="0.3">
      <c r="A224">
        <v>26.8</v>
      </c>
      <c r="B224">
        <f t="shared" si="3"/>
        <v>7.4782121074625674E-2</v>
      </c>
    </row>
    <row r="225" spans="1:2" x14ac:dyDescent="0.3">
      <c r="A225">
        <v>26.900000000000002</v>
      </c>
      <c r="B225">
        <f t="shared" si="3"/>
        <v>7.4230775871893195E-2</v>
      </c>
    </row>
    <row r="226" spans="1:2" x14ac:dyDescent="0.3">
      <c r="A226">
        <v>27</v>
      </c>
      <c r="B226">
        <f t="shared" si="3"/>
        <v>7.3654028060664664E-2</v>
      </c>
    </row>
    <row r="227" spans="1:2" x14ac:dyDescent="0.3">
      <c r="A227">
        <v>27.1</v>
      </c>
      <c r="B227">
        <f t="shared" si="3"/>
        <v>7.3052534524430765E-2</v>
      </c>
    </row>
    <row r="228" spans="1:2" x14ac:dyDescent="0.3">
      <c r="A228">
        <v>27.200000000000003</v>
      </c>
      <c r="B228">
        <f t="shared" si="3"/>
        <v>7.2426976482618421E-2</v>
      </c>
    </row>
    <row r="229" spans="1:2" x14ac:dyDescent="0.3">
      <c r="A229">
        <v>27.3</v>
      </c>
      <c r="B229">
        <f t="shared" si="3"/>
        <v>7.1778058206708906E-2</v>
      </c>
    </row>
    <row r="230" spans="1:2" x14ac:dyDescent="0.3">
      <c r="A230">
        <v>27.400000000000002</v>
      </c>
      <c r="B230">
        <f t="shared" si="3"/>
        <v>7.1106505701199405E-2</v>
      </c>
    </row>
    <row r="231" spans="1:2" x14ac:dyDescent="0.3">
      <c r="A231">
        <v>27.5</v>
      </c>
      <c r="B231">
        <f t="shared" si="3"/>
        <v>7.0413065352859905E-2</v>
      </c>
    </row>
    <row r="232" spans="1:2" x14ac:dyDescent="0.3">
      <c r="A232">
        <v>27.6</v>
      </c>
      <c r="B232">
        <f t="shared" si="3"/>
        <v>6.9698502551794897E-2</v>
      </c>
    </row>
    <row r="233" spans="1:2" x14ac:dyDescent="0.3">
      <c r="A233">
        <v>27.700000000000003</v>
      </c>
      <c r="B233">
        <f t="shared" si="3"/>
        <v>6.8963600287866661E-2</v>
      </c>
    </row>
    <row r="234" spans="1:2" x14ac:dyDescent="0.3">
      <c r="A234">
        <v>27.8</v>
      </c>
      <c r="B234">
        <f t="shared" si="3"/>
        <v>6.8209157726070502E-2</v>
      </c>
    </row>
    <row r="235" spans="1:2" x14ac:dyDescent="0.3">
      <c r="A235">
        <v>27.900000000000002</v>
      </c>
      <c r="B235">
        <f t="shared" si="3"/>
        <v>6.7435988764476096E-2</v>
      </c>
    </row>
    <row r="236" spans="1:2" x14ac:dyDescent="0.3">
      <c r="A236">
        <v>28</v>
      </c>
      <c r="B236">
        <f t="shared" si="3"/>
        <v>6.6644920578359926E-2</v>
      </c>
    </row>
    <row r="237" spans="1:2" x14ac:dyDescent="0.3">
      <c r="A237">
        <v>28.1</v>
      </c>
      <c r="B237">
        <f t="shared" si="3"/>
        <v>6.5836792154152945E-2</v>
      </c>
    </row>
    <row r="238" spans="1:2" x14ac:dyDescent="0.3">
      <c r="A238">
        <v>28.200000000000003</v>
      </c>
      <c r="B238">
        <f t="shared" si="3"/>
        <v>6.5012452816816405E-2</v>
      </c>
    </row>
    <row r="239" spans="1:2" x14ac:dyDescent="0.3">
      <c r="A239">
        <v>28.3</v>
      </c>
      <c r="B239">
        <f t="shared" si="3"/>
        <v>6.417276075423449E-2</v>
      </c>
    </row>
    <row r="240" spans="1:2" x14ac:dyDescent="0.3">
      <c r="A240">
        <v>28.400000000000002</v>
      </c>
      <c r="B240">
        <f t="shared" si="3"/>
        <v>6.3318581542178551E-2</v>
      </c>
    </row>
    <row r="241" spans="1:2" x14ac:dyDescent="0.3">
      <c r="A241">
        <v>28.5</v>
      </c>
      <c r="B241">
        <f t="shared" si="3"/>
        <v>6.2450786673352257E-2</v>
      </c>
    </row>
    <row r="242" spans="1:2" x14ac:dyDescent="0.3">
      <c r="A242">
        <v>28.6</v>
      </c>
      <c r="B242">
        <f t="shared" si="3"/>
        <v>6.1570252093970573E-2</v>
      </c>
    </row>
    <row r="243" spans="1:2" x14ac:dyDescent="0.3">
      <c r="A243">
        <v>28.700000000000003</v>
      </c>
      <c r="B243">
        <f t="shared" si="3"/>
        <v>6.0677856751260008E-2</v>
      </c>
    </row>
    <row r="244" spans="1:2" x14ac:dyDescent="0.3">
      <c r="A244">
        <v>28.8</v>
      </c>
      <c r="B244">
        <f t="shared" si="3"/>
        <v>5.9774481155190545E-2</v>
      </c>
    </row>
    <row r="245" spans="1:2" x14ac:dyDescent="0.3">
      <c r="A245">
        <v>28.900000000000002</v>
      </c>
      <c r="B245">
        <f t="shared" si="3"/>
        <v>5.8861005957665018E-2</v>
      </c>
    </row>
    <row r="246" spans="1:2" x14ac:dyDescent="0.3">
      <c r="A246">
        <v>29</v>
      </c>
      <c r="B246">
        <f t="shared" si="3"/>
        <v>5.7938310552296549E-2</v>
      </c>
    </row>
    <row r="247" spans="1:2" x14ac:dyDescent="0.3">
      <c r="A247">
        <v>29.1</v>
      </c>
      <c r="B247">
        <f t="shared" si="3"/>
        <v>5.7007271697801433E-2</v>
      </c>
    </row>
    <row r="248" spans="1:2" x14ac:dyDescent="0.3">
      <c r="A248">
        <v>29.200000000000003</v>
      </c>
      <c r="B248">
        <f t="shared" si="3"/>
        <v>5.6068762167924086E-2</v>
      </c>
    </row>
    <row r="249" spans="1:2" x14ac:dyDescent="0.3">
      <c r="A249">
        <v>29.3</v>
      </c>
      <c r="B249">
        <f t="shared" si="3"/>
        <v>5.5123649430691334E-2</v>
      </c>
    </row>
    <row r="250" spans="1:2" x14ac:dyDescent="0.3">
      <c r="A250">
        <v>29.400000000000002</v>
      </c>
      <c r="B250">
        <f t="shared" si="3"/>
        <v>5.4172794359667584E-2</v>
      </c>
    </row>
    <row r="251" spans="1:2" x14ac:dyDescent="0.3">
      <c r="A251">
        <v>29.5</v>
      </c>
      <c r="B251">
        <f t="shared" si="3"/>
        <v>5.3217049979750963E-2</v>
      </c>
    </row>
    <row r="252" spans="1:2" x14ac:dyDescent="0.3">
      <c r="A252">
        <v>29.6</v>
      </c>
      <c r="B252">
        <f t="shared" si="3"/>
        <v>5.2257260249910613E-2</v>
      </c>
    </row>
    <row r="253" spans="1:2" x14ac:dyDescent="0.3">
      <c r="A253">
        <v>29.700000000000003</v>
      </c>
      <c r="B253">
        <f t="shared" si="3"/>
        <v>5.1294258885124039E-2</v>
      </c>
    </row>
    <row r="254" spans="1:2" x14ac:dyDescent="0.3">
      <c r="A254">
        <v>29.8</v>
      </c>
      <c r="B254">
        <f t="shared" si="3"/>
        <v>5.0328868219623422E-2</v>
      </c>
    </row>
    <row r="255" spans="1:2" x14ac:dyDescent="0.3">
      <c r="A255">
        <v>29.900000000000002</v>
      </c>
      <c r="B255">
        <f t="shared" si="3"/>
        <v>4.9361898113408527E-2</v>
      </c>
    </row>
    <row r="256" spans="1:2" x14ac:dyDescent="0.3">
      <c r="A256">
        <v>30</v>
      </c>
      <c r="B256">
        <f t="shared" si="3"/>
        <v>4.8394144903828672E-2</v>
      </c>
    </row>
    <row r="257" spans="1:2" x14ac:dyDescent="0.3">
      <c r="A257">
        <v>30.1</v>
      </c>
      <c r="B257">
        <f t="shared" si="3"/>
        <v>4.7426390403875911E-2</v>
      </c>
    </row>
    <row r="258" spans="1:2" x14ac:dyDescent="0.3">
      <c r="A258">
        <v>30.200000000000003</v>
      </c>
      <c r="B258">
        <f t="shared" si="3"/>
        <v>4.6459400948673221E-2</v>
      </c>
    </row>
    <row r="259" spans="1:2" x14ac:dyDescent="0.3">
      <c r="A259">
        <v>30.3</v>
      </c>
      <c r="B259">
        <f t="shared" si="3"/>
        <v>4.5493926491477175E-2</v>
      </c>
    </row>
    <row r="260" spans="1:2" x14ac:dyDescent="0.3">
      <c r="A260">
        <v>30.400000000000002</v>
      </c>
      <c r="B260">
        <f t="shared" si="3"/>
        <v>4.4530699750352197E-2</v>
      </c>
    </row>
    <row r="261" spans="1:2" x14ac:dyDescent="0.3">
      <c r="A261">
        <v>30.5</v>
      </c>
      <c r="B261">
        <f t="shared" si="3"/>
        <v>4.3570435406510108E-2</v>
      </c>
    </row>
    <row r="262" spans="1:2" x14ac:dyDescent="0.3">
      <c r="A262">
        <v>30.6</v>
      </c>
      <c r="B262">
        <f t="shared" si="3"/>
        <v>4.2613829355143559E-2</v>
      </c>
    </row>
    <row r="263" spans="1:2" x14ac:dyDescent="0.3">
      <c r="A263">
        <v>30.700000000000003</v>
      </c>
      <c r="B263">
        <f t="shared" ref="B263:B326" si="4">_xlfn.NORM.DIST(A263,$B$2,$B$3,FALSE)</f>
        <v>4.1661558009421645E-2</v>
      </c>
    </row>
    <row r="264" spans="1:2" x14ac:dyDescent="0.3">
      <c r="A264">
        <v>30.8</v>
      </c>
      <c r="B264">
        <f t="shared" si="4"/>
        <v>4.071427765815188E-2</v>
      </c>
    </row>
    <row r="265" spans="1:2" x14ac:dyDescent="0.3">
      <c r="A265">
        <v>30.900000000000002</v>
      </c>
      <c r="B265">
        <f t="shared" si="4"/>
        <v>3.9772623877455164E-2</v>
      </c>
    </row>
    <row r="266" spans="1:2" x14ac:dyDescent="0.3">
      <c r="A266">
        <v>31</v>
      </c>
      <c r="B266">
        <f t="shared" si="4"/>
        <v>3.8837210996642592E-2</v>
      </c>
    </row>
    <row r="267" spans="1:2" x14ac:dyDescent="0.3">
      <c r="A267">
        <v>31.1</v>
      </c>
      <c r="B267">
        <f t="shared" si="4"/>
        <v>3.790863161832804E-2</v>
      </c>
    </row>
    <row r="268" spans="1:2" x14ac:dyDescent="0.3">
      <c r="A268">
        <v>31.200000000000003</v>
      </c>
      <c r="B268">
        <f t="shared" si="4"/>
        <v>3.6987456192661028E-2</v>
      </c>
    </row>
    <row r="269" spans="1:2" x14ac:dyDescent="0.3">
      <c r="A269">
        <v>31.3</v>
      </c>
      <c r="B269">
        <f t="shared" si="4"/>
        <v>3.6074232645416052E-2</v>
      </c>
    </row>
    <row r="270" spans="1:2" x14ac:dyDescent="0.3">
      <c r="A270">
        <v>31.400000000000002</v>
      </c>
      <c r="B270">
        <f t="shared" si="4"/>
        <v>3.5169486059532455E-2</v>
      </c>
    </row>
    <row r="271" spans="1:2" x14ac:dyDescent="0.3">
      <c r="A271">
        <v>31.5</v>
      </c>
      <c r="B271">
        <f t="shared" si="4"/>
        <v>3.427371840956147E-2</v>
      </c>
    </row>
    <row r="272" spans="1:2" x14ac:dyDescent="0.3">
      <c r="A272">
        <v>31.6</v>
      </c>
      <c r="B272">
        <f t="shared" si="4"/>
        <v>3.3387408348342751E-2</v>
      </c>
    </row>
    <row r="273" spans="1:2" x14ac:dyDescent="0.3">
      <c r="A273">
        <v>31.700000000000003</v>
      </c>
      <c r="B273">
        <f t="shared" si="4"/>
        <v>3.2511011045106807E-2</v>
      </c>
    </row>
    <row r="274" spans="1:2" x14ac:dyDescent="0.3">
      <c r="A274">
        <v>31.8</v>
      </c>
      <c r="B274">
        <f t="shared" si="4"/>
        <v>3.1644958074076607E-2</v>
      </c>
    </row>
    <row r="275" spans="1:2" x14ac:dyDescent="0.3">
      <c r="A275">
        <v>31.900000000000002</v>
      </c>
      <c r="B275">
        <f t="shared" si="4"/>
        <v>3.0789657352526721E-2</v>
      </c>
    </row>
    <row r="276" spans="1:2" x14ac:dyDescent="0.3">
      <c r="A276">
        <v>32</v>
      </c>
      <c r="B276">
        <f t="shared" si="4"/>
        <v>2.9945493127148972E-2</v>
      </c>
    </row>
    <row r="277" spans="1:2" x14ac:dyDescent="0.3">
      <c r="A277">
        <v>32.1</v>
      </c>
      <c r="B277">
        <f t="shared" si="4"/>
        <v>2.9112826007469506E-2</v>
      </c>
    </row>
    <row r="278" spans="1:2" x14ac:dyDescent="0.3">
      <c r="A278">
        <v>32.200000000000003</v>
      </c>
      <c r="B278">
        <f t="shared" si="4"/>
        <v>2.8291993044967736E-2</v>
      </c>
    </row>
    <row r="279" spans="1:2" x14ac:dyDescent="0.3">
      <c r="A279">
        <v>32.299999999999997</v>
      </c>
      <c r="B279">
        <f t="shared" si="4"/>
        <v>2.7483307856456377E-2</v>
      </c>
    </row>
    <row r="280" spans="1:2" x14ac:dyDescent="0.3">
      <c r="A280">
        <v>32.400000000000006</v>
      </c>
      <c r="B280">
        <f t="shared" si="4"/>
        <v>2.6687060790200418E-2</v>
      </c>
    </row>
    <row r="281" spans="1:2" x14ac:dyDescent="0.3">
      <c r="A281">
        <v>32.5</v>
      </c>
      <c r="B281">
        <f t="shared" si="4"/>
        <v>2.5903519133178347E-2</v>
      </c>
    </row>
    <row r="282" spans="1:2" x14ac:dyDescent="0.3">
      <c r="A282">
        <v>32.6</v>
      </c>
      <c r="B282">
        <f t="shared" si="4"/>
        <v>2.5132927357817615E-2</v>
      </c>
    </row>
    <row r="283" spans="1:2" x14ac:dyDescent="0.3">
      <c r="A283">
        <v>32.700000000000003</v>
      </c>
      <c r="B283">
        <f t="shared" si="4"/>
        <v>2.437550740648034E-2</v>
      </c>
    </row>
    <row r="284" spans="1:2" x14ac:dyDescent="0.3">
      <c r="A284">
        <v>32.799999999999997</v>
      </c>
      <c r="B284">
        <f t="shared" si="4"/>
        <v>2.3631459011916482E-2</v>
      </c>
    </row>
    <row r="285" spans="1:2" x14ac:dyDescent="0.3">
      <c r="A285">
        <v>32.900000000000006</v>
      </c>
      <c r="B285">
        <f t="shared" si="4"/>
        <v>2.2900960051858429E-2</v>
      </c>
    </row>
    <row r="286" spans="1:2" x14ac:dyDescent="0.3">
      <c r="A286">
        <v>33</v>
      </c>
      <c r="B286">
        <f t="shared" si="4"/>
        <v>2.2184166935891109E-2</v>
      </c>
    </row>
    <row r="287" spans="1:2" x14ac:dyDescent="0.3">
      <c r="A287">
        <v>33.1</v>
      </c>
      <c r="B287">
        <f t="shared" si="4"/>
        <v>2.1481215022696756E-2</v>
      </c>
    </row>
    <row r="288" spans="1:2" x14ac:dyDescent="0.3">
      <c r="A288">
        <v>33.200000000000003</v>
      </c>
      <c r="B288">
        <f t="shared" si="4"/>
        <v>2.0792219065752821E-2</v>
      </c>
    </row>
    <row r="289" spans="1:2" x14ac:dyDescent="0.3">
      <c r="A289">
        <v>33.299999999999997</v>
      </c>
      <c r="B289">
        <f t="shared" si="4"/>
        <v>2.0117273685538131E-2</v>
      </c>
    </row>
    <row r="290" spans="1:2" x14ac:dyDescent="0.3">
      <c r="A290">
        <v>33.400000000000006</v>
      </c>
      <c r="B290">
        <f t="shared" si="4"/>
        <v>1.9456453866293463E-2</v>
      </c>
    </row>
    <row r="291" spans="1:2" x14ac:dyDescent="0.3">
      <c r="A291">
        <v>33.5</v>
      </c>
      <c r="B291">
        <f t="shared" si="4"/>
        <v>1.8809815475377387E-2</v>
      </c>
    </row>
    <row r="292" spans="1:2" x14ac:dyDescent="0.3">
      <c r="A292">
        <v>33.6</v>
      </c>
      <c r="B292">
        <f t="shared" si="4"/>
        <v>1.8177395803256568E-2</v>
      </c>
    </row>
    <row r="293" spans="1:2" x14ac:dyDescent="0.3">
      <c r="A293">
        <v>33.700000000000003</v>
      </c>
      <c r="B293">
        <f t="shared" si="4"/>
        <v>1.7559214122181106E-2</v>
      </c>
    </row>
    <row r="294" spans="1:2" x14ac:dyDescent="0.3">
      <c r="A294">
        <v>33.799999999999997</v>
      </c>
      <c r="B294">
        <f t="shared" si="4"/>
        <v>1.6955272261604464E-2</v>
      </c>
    </row>
    <row r="295" spans="1:2" x14ac:dyDescent="0.3">
      <c r="A295">
        <v>33.900000000000006</v>
      </c>
      <c r="B295">
        <f t="shared" si="4"/>
        <v>1.6365555198428531E-2</v>
      </c>
    </row>
    <row r="296" spans="1:2" x14ac:dyDescent="0.3">
      <c r="A296">
        <v>34</v>
      </c>
      <c r="B296">
        <f t="shared" si="4"/>
        <v>1.5790031660178828E-2</v>
      </c>
    </row>
    <row r="297" spans="1:2" x14ac:dyDescent="0.3">
      <c r="A297">
        <v>34.1</v>
      </c>
      <c r="B297">
        <f t="shared" si="4"/>
        <v>1.5228654739241456E-2</v>
      </c>
    </row>
    <row r="298" spans="1:2" x14ac:dyDescent="0.3">
      <c r="A298">
        <v>34.200000000000003</v>
      </c>
      <c r="B298">
        <f t="shared" si="4"/>
        <v>1.4681362516331365E-2</v>
      </c>
    </row>
    <row r="299" spans="1:2" x14ac:dyDescent="0.3">
      <c r="A299">
        <v>34.299999999999997</v>
      </c>
      <c r="B299">
        <f t="shared" si="4"/>
        <v>1.4148078691396693E-2</v>
      </c>
    </row>
    <row r="300" spans="1:2" x14ac:dyDescent="0.3">
      <c r="A300">
        <v>34.400000000000006</v>
      </c>
      <c r="B300">
        <f t="shared" si="4"/>
        <v>1.3628713220208883E-2</v>
      </c>
    </row>
    <row r="301" spans="1:2" x14ac:dyDescent="0.3">
      <c r="A301">
        <v>34.5</v>
      </c>
      <c r="B301">
        <f t="shared" si="4"/>
        <v>1.3123162954935321E-2</v>
      </c>
    </row>
    <row r="302" spans="1:2" x14ac:dyDescent="0.3">
      <c r="A302">
        <v>34.6</v>
      </c>
      <c r="B302">
        <f t="shared" si="4"/>
        <v>1.2631312287039722E-2</v>
      </c>
    </row>
    <row r="303" spans="1:2" x14ac:dyDescent="0.3">
      <c r="A303">
        <v>34.700000000000003</v>
      </c>
      <c r="B303">
        <f t="shared" si="4"/>
        <v>1.2153033790912942E-2</v>
      </c>
    </row>
    <row r="304" spans="1:2" x14ac:dyDescent="0.3">
      <c r="A304">
        <v>34.799999999999997</v>
      </c>
      <c r="B304">
        <f t="shared" si="4"/>
        <v>1.1688188866690307E-2</v>
      </c>
    </row>
    <row r="305" spans="1:2" x14ac:dyDescent="0.3">
      <c r="A305">
        <v>34.900000000000006</v>
      </c>
      <c r="B305">
        <f t="shared" si="4"/>
        <v>1.1236628380773583E-2</v>
      </c>
    </row>
    <row r="306" spans="1:2" x14ac:dyDescent="0.3">
      <c r="A306">
        <v>35</v>
      </c>
      <c r="B306">
        <f t="shared" si="4"/>
        <v>1.0798193302637612E-2</v>
      </c>
    </row>
    <row r="307" spans="1:2" x14ac:dyDescent="0.3">
      <c r="A307">
        <v>35.1</v>
      </c>
      <c r="B307">
        <f t="shared" si="4"/>
        <v>1.0372715336564102E-2</v>
      </c>
    </row>
    <row r="308" spans="1:2" x14ac:dyDescent="0.3">
      <c r="A308">
        <v>35.200000000000003</v>
      </c>
      <c r="B308">
        <f t="shared" si="4"/>
        <v>9.9600175470141456E-3</v>
      </c>
    </row>
    <row r="309" spans="1:2" x14ac:dyDescent="0.3">
      <c r="A309">
        <v>35.299999999999997</v>
      </c>
      <c r="B309">
        <f t="shared" si="4"/>
        <v>9.5599149764154148E-3</v>
      </c>
    </row>
    <row r="310" spans="1:2" x14ac:dyDescent="0.3">
      <c r="A310">
        <v>35.400000000000006</v>
      </c>
      <c r="B310">
        <f t="shared" si="4"/>
        <v>9.1722152542109605E-3</v>
      </c>
    </row>
    <row r="311" spans="1:2" x14ac:dyDescent="0.3">
      <c r="A311">
        <v>35.5</v>
      </c>
      <c r="B311">
        <f t="shared" si="4"/>
        <v>8.7967191960854393E-3</v>
      </c>
    </row>
    <row r="312" spans="1:2" x14ac:dyDescent="0.3">
      <c r="A312">
        <v>35.6</v>
      </c>
      <c r="B312">
        <f t="shared" si="4"/>
        <v>8.4332213923540636E-3</v>
      </c>
    </row>
    <row r="313" spans="1:2" x14ac:dyDescent="0.3">
      <c r="A313">
        <v>35.700000000000003</v>
      </c>
      <c r="B313">
        <f t="shared" si="4"/>
        <v>8.0815107845720515E-3</v>
      </c>
    </row>
    <row r="314" spans="1:2" x14ac:dyDescent="0.3">
      <c r="A314">
        <v>35.799999999999997</v>
      </c>
      <c r="B314">
        <f t="shared" si="4"/>
        <v>7.7413712294911365E-3</v>
      </c>
    </row>
    <row r="315" spans="1:2" x14ac:dyDescent="0.3">
      <c r="A315">
        <v>35.900000000000006</v>
      </c>
      <c r="B315">
        <f t="shared" si="4"/>
        <v>7.4125820495612813E-3</v>
      </c>
    </row>
    <row r="316" spans="1:2" x14ac:dyDescent="0.3">
      <c r="A316">
        <v>36</v>
      </c>
      <c r="B316">
        <f t="shared" si="4"/>
        <v>7.0949185692462842E-3</v>
      </c>
    </row>
    <row r="317" spans="1:2" x14ac:dyDescent="0.3">
      <c r="A317">
        <v>36.1</v>
      </c>
      <c r="B317">
        <f t="shared" si="4"/>
        <v>6.788152636489837E-3</v>
      </c>
    </row>
    <row r="318" spans="1:2" x14ac:dyDescent="0.3">
      <c r="A318">
        <v>36.200000000000003</v>
      </c>
      <c r="B318">
        <f t="shared" si="4"/>
        <v>6.4920531287394828E-3</v>
      </c>
    </row>
    <row r="319" spans="1:2" x14ac:dyDescent="0.3">
      <c r="A319">
        <v>36.299999999999997</v>
      </c>
      <c r="B319">
        <f t="shared" si="4"/>
        <v>6.2063864430016592E-3</v>
      </c>
    </row>
    <row r="320" spans="1:2" x14ac:dyDescent="0.3">
      <c r="A320">
        <v>36.400000000000006</v>
      </c>
      <c r="B320">
        <f t="shared" si="4"/>
        <v>5.9309169694682405E-3</v>
      </c>
    </row>
    <row r="321" spans="1:2" x14ac:dyDescent="0.3">
      <c r="A321">
        <v>36.5</v>
      </c>
      <c r="B321">
        <f t="shared" si="4"/>
        <v>5.6654075483202372E-3</v>
      </c>
    </row>
    <row r="322" spans="1:2" x14ac:dyDescent="0.3">
      <c r="A322">
        <v>36.6</v>
      </c>
      <c r="B322">
        <f t="shared" si="4"/>
        <v>5.4096199093763529E-3</v>
      </c>
    </row>
    <row r="323" spans="1:2" x14ac:dyDescent="0.3">
      <c r="A323">
        <v>36.700000000000003</v>
      </c>
      <c r="B323">
        <f t="shared" si="4"/>
        <v>5.1633150943175277E-3</v>
      </c>
    </row>
    <row r="324" spans="1:2" x14ac:dyDescent="0.3">
      <c r="A324">
        <v>36.799999999999997</v>
      </c>
      <c r="B324">
        <f t="shared" si="4"/>
        <v>4.9262538612765061E-3</v>
      </c>
    </row>
    <row r="325" spans="1:2" x14ac:dyDescent="0.3">
      <c r="A325">
        <v>36.900000000000006</v>
      </c>
      <c r="B325">
        <f t="shared" si="4"/>
        <v>4.6981970716402583E-3</v>
      </c>
    </row>
    <row r="326" spans="1:2" x14ac:dyDescent="0.3">
      <c r="A326">
        <v>37</v>
      </c>
      <c r="B326">
        <f t="shared" si="4"/>
        <v>4.4789060589685804E-3</v>
      </c>
    </row>
    <row r="327" spans="1:2" x14ac:dyDescent="0.3">
      <c r="A327">
        <v>37.1</v>
      </c>
      <c r="B327">
        <f t="shared" ref="B327:B390" si="5">_xlfn.NORM.DIST(A327,$B$2,$B$3,FALSE)</f>
        <v>4.2681429799845527E-3</v>
      </c>
    </row>
    <row r="328" spans="1:2" x14ac:dyDescent="0.3">
      <c r="A328">
        <v>37.200000000000003</v>
      </c>
      <c r="B328">
        <f t="shared" si="5"/>
        <v>4.0656711476451642E-3</v>
      </c>
    </row>
    <row r="329" spans="1:2" x14ac:dyDescent="0.3">
      <c r="A329">
        <v>37.300000000000004</v>
      </c>
      <c r="B329">
        <f t="shared" si="5"/>
        <v>3.871255346347384E-3</v>
      </c>
    </row>
    <row r="330" spans="1:2" x14ac:dyDescent="0.3">
      <c r="A330">
        <v>37.4</v>
      </c>
      <c r="B330">
        <f t="shared" si="5"/>
        <v>3.6846621293724147E-3</v>
      </c>
    </row>
    <row r="331" spans="1:2" x14ac:dyDescent="0.3">
      <c r="A331">
        <v>37.5</v>
      </c>
      <c r="B331">
        <f t="shared" si="5"/>
        <v>3.5056600987137081E-3</v>
      </c>
    </row>
    <row r="332" spans="1:2" x14ac:dyDescent="0.3">
      <c r="A332">
        <v>37.6</v>
      </c>
      <c r="B332">
        <f t="shared" si="5"/>
        <v>3.3340201674762083E-3</v>
      </c>
    </row>
    <row r="333" spans="1:2" x14ac:dyDescent="0.3">
      <c r="A333">
        <v>37.700000000000003</v>
      </c>
      <c r="B333">
        <f t="shared" si="5"/>
        <v>3.1695158050721595E-3</v>
      </c>
    </row>
    <row r="334" spans="1:2" x14ac:dyDescent="0.3">
      <c r="A334">
        <v>37.800000000000004</v>
      </c>
      <c r="B334">
        <f t="shared" si="5"/>
        <v>3.0119232654754833E-3</v>
      </c>
    </row>
    <row r="335" spans="1:2" x14ac:dyDescent="0.3">
      <c r="A335">
        <v>37.9</v>
      </c>
      <c r="B335">
        <f t="shared" si="5"/>
        <v>2.8610217988299415E-3</v>
      </c>
    </row>
    <row r="336" spans="1:2" x14ac:dyDescent="0.3">
      <c r="A336">
        <v>38</v>
      </c>
      <c r="B336">
        <f t="shared" si="5"/>
        <v>2.7165938467371225E-3</v>
      </c>
    </row>
    <row r="337" spans="1:2" x14ac:dyDescent="0.3">
      <c r="A337">
        <v>38.1</v>
      </c>
      <c r="B337">
        <f t="shared" si="5"/>
        <v>2.5784252215790607E-3</v>
      </c>
    </row>
    <row r="338" spans="1:2" x14ac:dyDescent="0.3">
      <c r="A338">
        <v>38.200000000000003</v>
      </c>
      <c r="B338">
        <f t="shared" si="5"/>
        <v>2.4463052702555911E-3</v>
      </c>
    </row>
    <row r="339" spans="1:2" x14ac:dyDescent="0.3">
      <c r="A339">
        <v>38.300000000000004</v>
      </c>
      <c r="B339">
        <f t="shared" si="5"/>
        <v>2.3200270227405062E-3</v>
      </c>
    </row>
    <row r="340" spans="1:2" x14ac:dyDescent="0.3">
      <c r="A340">
        <v>38.4</v>
      </c>
      <c r="B340">
        <f t="shared" si="5"/>
        <v>2.1993873258811174E-3</v>
      </c>
    </row>
    <row r="341" spans="1:2" x14ac:dyDescent="0.3">
      <c r="A341">
        <v>38.5</v>
      </c>
      <c r="B341">
        <f t="shared" si="5"/>
        <v>2.0841869628845182E-3</v>
      </c>
    </row>
    <row r="342" spans="1:2" x14ac:dyDescent="0.3">
      <c r="A342">
        <v>38.6</v>
      </c>
      <c r="B342">
        <f t="shared" si="5"/>
        <v>1.974230758950226E-3</v>
      </c>
    </row>
    <row r="343" spans="1:2" x14ac:dyDescent="0.3">
      <c r="A343">
        <v>38.700000000000003</v>
      </c>
      <c r="B343">
        <f t="shared" si="5"/>
        <v>1.8693276735224542E-3</v>
      </c>
    </row>
    <row r="344" spans="1:2" x14ac:dyDescent="0.3">
      <c r="A344">
        <v>38.800000000000004</v>
      </c>
      <c r="B344">
        <f t="shared" si="5"/>
        <v>1.7692908796474417E-3</v>
      </c>
    </row>
    <row r="345" spans="1:2" x14ac:dyDescent="0.3">
      <c r="A345">
        <v>38.9</v>
      </c>
      <c r="B345">
        <f t="shared" si="5"/>
        <v>1.6739378309306068E-3</v>
      </c>
    </row>
    <row r="346" spans="1:2" x14ac:dyDescent="0.3">
      <c r="A346">
        <v>39</v>
      </c>
      <c r="B346">
        <f t="shared" si="5"/>
        <v>1.5830903165959939E-3</v>
      </c>
    </row>
    <row r="347" spans="1:2" x14ac:dyDescent="0.3">
      <c r="A347">
        <v>39.1</v>
      </c>
      <c r="B347">
        <f t="shared" si="5"/>
        <v>1.4965745051561106E-3</v>
      </c>
    </row>
    <row r="348" spans="1:2" x14ac:dyDescent="0.3">
      <c r="A348">
        <v>39.200000000000003</v>
      </c>
      <c r="B348">
        <f t="shared" si="5"/>
        <v>1.4142209772038871E-3</v>
      </c>
    </row>
    <row r="349" spans="1:2" x14ac:dyDescent="0.3">
      <c r="A349">
        <v>39.300000000000004</v>
      </c>
      <c r="B349">
        <f t="shared" si="5"/>
        <v>1.3358647478405204E-3</v>
      </c>
    </row>
    <row r="350" spans="1:2" x14ac:dyDescent="0.3">
      <c r="A350">
        <v>39.4</v>
      </c>
      <c r="B350">
        <f t="shared" si="5"/>
        <v>1.2613452792531853E-3</v>
      </c>
    </row>
    <row r="351" spans="1:2" x14ac:dyDescent="0.3">
      <c r="A351">
        <v>39.5</v>
      </c>
      <c r="B351">
        <f t="shared" si="5"/>
        <v>1.1905064839551707E-3</v>
      </c>
    </row>
    <row r="352" spans="1:2" x14ac:dyDescent="0.3">
      <c r="A352">
        <v>39.6</v>
      </c>
      <c r="B352">
        <f t="shared" si="5"/>
        <v>1.1231967191981918E-3</v>
      </c>
    </row>
    <row r="353" spans="1:2" x14ac:dyDescent="0.3">
      <c r="A353">
        <v>39.700000000000003</v>
      </c>
      <c r="B353">
        <f t="shared" si="5"/>
        <v>1.0592687730622019E-3</v>
      </c>
    </row>
    <row r="354" spans="1:2" x14ac:dyDescent="0.3">
      <c r="A354">
        <v>39.800000000000004</v>
      </c>
      <c r="B354">
        <f t="shared" si="5"/>
        <v>9.9857984272247262E-4</v>
      </c>
    </row>
    <row r="355" spans="1:2" x14ac:dyDescent="0.3">
      <c r="A355">
        <v>39.9</v>
      </c>
      <c r="B355">
        <f t="shared" si="5"/>
        <v>9.4099150538679672E-4</v>
      </c>
    </row>
    <row r="356" spans="1:2" x14ac:dyDescent="0.3">
      <c r="A356">
        <v>40</v>
      </c>
      <c r="B356">
        <f t="shared" si="5"/>
        <v>8.8636968238760153E-4</v>
      </c>
    </row>
    <row r="357" spans="1:2" x14ac:dyDescent="0.3">
      <c r="A357">
        <v>40.1</v>
      </c>
      <c r="B357">
        <f t="shared" si="5"/>
        <v>8.3458459690479087E-4</v>
      </c>
    </row>
    <row r="358" spans="1:2" x14ac:dyDescent="0.3">
      <c r="A358">
        <v>40.200000000000003</v>
      </c>
      <c r="B358">
        <f t="shared" si="5"/>
        <v>7.8551072578495439E-4</v>
      </c>
    </row>
    <row r="359" spans="1:2" x14ac:dyDescent="0.3">
      <c r="A359">
        <v>40.300000000000004</v>
      </c>
      <c r="B359">
        <f t="shared" si="5"/>
        <v>7.3902674591180503E-4</v>
      </c>
    </row>
    <row r="360" spans="1:2" x14ac:dyDescent="0.3">
      <c r="A360">
        <v>40.4</v>
      </c>
      <c r="B360">
        <f t="shared" si="5"/>
        <v>6.9501547557098819E-4</v>
      </c>
    </row>
    <row r="361" spans="1:2" x14ac:dyDescent="0.3">
      <c r="A361">
        <v>40.5</v>
      </c>
      <c r="B361">
        <f t="shared" si="5"/>
        <v>6.5336381123998373E-4</v>
      </c>
    </row>
    <row r="362" spans="1:2" x14ac:dyDescent="0.3">
      <c r="A362">
        <v>40.6</v>
      </c>
      <c r="B362">
        <f t="shared" si="5"/>
        <v>6.1396266022094802E-4</v>
      </c>
    </row>
    <row r="363" spans="1:2" x14ac:dyDescent="0.3">
      <c r="A363">
        <v>40.700000000000003</v>
      </c>
      <c r="B363">
        <f t="shared" si="5"/>
        <v>5.7670686952068675E-4</v>
      </c>
    </row>
    <row r="364" spans="1:2" x14ac:dyDescent="0.3">
      <c r="A364">
        <v>40.800000000000004</v>
      </c>
      <c r="B364">
        <f t="shared" si="5"/>
        <v>5.4149515136813853E-4</v>
      </c>
    </row>
    <row r="365" spans="1:2" x14ac:dyDescent="0.3">
      <c r="A365">
        <v>40.9</v>
      </c>
      <c r="B365">
        <f t="shared" si="5"/>
        <v>5.082300057453052E-4</v>
      </c>
    </row>
    <row r="366" spans="1:2" x14ac:dyDescent="0.3">
      <c r="A366">
        <v>41</v>
      </c>
      <c r="B366">
        <f t="shared" si="5"/>
        <v>4.768176402929681E-4</v>
      </c>
    </row>
    <row r="367" spans="1:2" x14ac:dyDescent="0.3">
      <c r="A367">
        <v>41.1</v>
      </c>
      <c r="B367">
        <f t="shared" si="5"/>
        <v>4.4716788793770768E-4</v>
      </c>
    </row>
    <row r="368" spans="1:2" x14ac:dyDescent="0.3">
      <c r="A368">
        <v>41.2</v>
      </c>
      <c r="B368">
        <f t="shared" si="5"/>
        <v>4.1919412257158798E-4</v>
      </c>
    </row>
    <row r="369" spans="1:2" x14ac:dyDescent="0.3">
      <c r="A369">
        <v>41.300000000000004</v>
      </c>
      <c r="B369">
        <f t="shared" si="5"/>
        <v>3.9281317310087412E-4</v>
      </c>
    </row>
    <row r="370" spans="1:2" x14ac:dyDescent="0.3">
      <c r="A370">
        <v>41.4</v>
      </c>
      <c r="B370">
        <f t="shared" si="5"/>
        <v>3.6794523616485623E-4</v>
      </c>
    </row>
    <row r="371" spans="1:2" x14ac:dyDescent="0.3">
      <c r="A371">
        <v>41.5</v>
      </c>
      <c r="B371">
        <f t="shared" si="5"/>
        <v>3.445137878107362E-4</v>
      </c>
    </row>
    <row r="372" spans="1:2" x14ac:dyDescent="0.3">
      <c r="A372">
        <v>41.6</v>
      </c>
      <c r="B372">
        <f t="shared" si="5"/>
        <v>3.2244549439542459E-4</v>
      </c>
    </row>
    <row r="373" spans="1:2" x14ac:dyDescent="0.3">
      <c r="A373">
        <v>41.7</v>
      </c>
      <c r="B373">
        <f t="shared" si="5"/>
        <v>3.0167012297006065E-4</v>
      </c>
    </row>
    <row r="374" spans="1:2" x14ac:dyDescent="0.3">
      <c r="A374">
        <v>41.800000000000004</v>
      </c>
      <c r="B374">
        <f t="shared" si="5"/>
        <v>2.82120451388276E-4</v>
      </c>
    </row>
    <row r="375" spans="1:2" x14ac:dyDescent="0.3">
      <c r="A375">
        <v>41.9</v>
      </c>
      <c r="B375">
        <f t="shared" si="5"/>
        <v>2.6373217836454847E-4</v>
      </c>
    </row>
    <row r="376" spans="1:2" x14ac:dyDescent="0.3">
      <c r="A376">
        <v>42</v>
      </c>
      <c r="B376">
        <f t="shared" si="5"/>
        <v>2.4644383369460396E-4</v>
      </c>
    </row>
    <row r="377" spans="1:2" x14ac:dyDescent="0.3">
      <c r="A377">
        <v>42.1</v>
      </c>
      <c r="B377">
        <f t="shared" si="5"/>
        <v>2.3019668883569649E-4</v>
      </c>
    </row>
    <row r="378" spans="1:2" x14ac:dyDescent="0.3">
      <c r="A378">
        <v>42.2</v>
      </c>
      <c r="B378">
        <f t="shared" si="5"/>
        <v>2.1493466803074675E-4</v>
      </c>
    </row>
    <row r="379" spans="1:2" x14ac:dyDescent="0.3">
      <c r="A379">
        <v>42.300000000000004</v>
      </c>
      <c r="B379">
        <f t="shared" si="5"/>
        <v>2.0060426014684697E-4</v>
      </c>
    </row>
    <row r="380" spans="1:2" x14ac:dyDescent="0.3">
      <c r="A380">
        <v>42.4</v>
      </c>
      <c r="B380">
        <f t="shared" si="5"/>
        <v>1.8715443138549626E-4</v>
      </c>
    </row>
    <row r="381" spans="1:2" x14ac:dyDescent="0.3">
      <c r="A381">
        <v>42.5</v>
      </c>
      <c r="B381">
        <f t="shared" si="5"/>
        <v>1.7453653900915202E-4</v>
      </c>
    </row>
    <row r="382" spans="1:2" x14ac:dyDescent="0.3">
      <c r="A382">
        <v>42.6</v>
      </c>
      <c r="B382">
        <f t="shared" si="5"/>
        <v>1.6270424621636138E-4</v>
      </c>
    </row>
    <row r="383" spans="1:2" x14ac:dyDescent="0.3">
      <c r="A383">
        <v>42.7</v>
      </c>
      <c r="B383">
        <f t="shared" si="5"/>
        <v>1.5161343828574191E-4</v>
      </c>
    </row>
    <row r="384" spans="1:2" x14ac:dyDescent="0.3">
      <c r="A384">
        <v>42.800000000000004</v>
      </c>
      <c r="B384">
        <f t="shared" si="5"/>
        <v>1.4122214009760676E-4</v>
      </c>
    </row>
    <row r="385" spans="1:2" x14ac:dyDescent="0.3">
      <c r="A385">
        <v>42.9</v>
      </c>
      <c r="B385">
        <f t="shared" si="5"/>
        <v>1.3149043513093541E-4</v>
      </c>
    </row>
    <row r="386" spans="1:2" x14ac:dyDescent="0.3">
      <c r="A386">
        <v>43</v>
      </c>
      <c r="B386">
        <f t="shared" si="5"/>
        <v>1.2238038602275437E-4</v>
      </c>
    </row>
    <row r="387" spans="1:2" x14ac:dyDescent="0.3">
      <c r="A387">
        <v>43.1</v>
      </c>
      <c r="B387">
        <f t="shared" si="5"/>
        <v>1.1385595676685051E-4</v>
      </c>
    </row>
    <row r="388" spans="1:2" x14ac:dyDescent="0.3">
      <c r="A388">
        <v>43.2</v>
      </c>
      <c r="B388">
        <f t="shared" si="5"/>
        <v>1.0588293661898674E-4</v>
      </c>
    </row>
    <row r="389" spans="1:2" x14ac:dyDescent="0.3">
      <c r="A389">
        <v>43.300000000000004</v>
      </c>
      <c r="B389">
        <f t="shared" si="5"/>
        <v>9.8428865766578356E-5</v>
      </c>
    </row>
    <row r="390" spans="1:2" x14ac:dyDescent="0.3">
      <c r="A390">
        <v>43.400000000000006</v>
      </c>
      <c r="B390">
        <f t="shared" si="5"/>
        <v>9.1462962811971032E-5</v>
      </c>
    </row>
    <row r="391" spans="1:2" x14ac:dyDescent="0.3">
      <c r="A391">
        <v>43.5</v>
      </c>
      <c r="B391">
        <f t="shared" ref="B391:B406" si="6">_xlfn.NORM.DIST(A391,$B$2,$B$3,FALSE)</f>
        <v>8.4956054110150284E-5</v>
      </c>
    </row>
    <row r="392" spans="1:2" x14ac:dyDescent="0.3">
      <c r="A392">
        <v>43.6</v>
      </c>
      <c r="B392">
        <f t="shared" si="6"/>
        <v>7.8880504993831247E-5</v>
      </c>
    </row>
    <row r="393" spans="1:2" x14ac:dyDescent="0.3">
      <c r="A393">
        <v>43.7</v>
      </c>
      <c r="B393">
        <f t="shared" si="6"/>
        <v>7.3210152911466934E-5</v>
      </c>
    </row>
    <row r="394" spans="1:2" x14ac:dyDescent="0.3">
      <c r="A394">
        <v>43.800000000000004</v>
      </c>
      <c r="B394">
        <f t="shared" si="6"/>
        <v>6.7920242496730772E-5</v>
      </c>
    </row>
    <row r="395" spans="1:2" x14ac:dyDescent="0.3">
      <c r="A395">
        <v>43.900000000000006</v>
      </c>
      <c r="B395">
        <f t="shared" si="6"/>
        <v>6.2987362581504085E-5</v>
      </c>
    </row>
    <row r="396" spans="1:2" x14ac:dyDescent="0.3">
      <c r="A396">
        <v>44</v>
      </c>
      <c r="B396">
        <f t="shared" si="6"/>
        <v>5.8389385158292053E-5</v>
      </c>
    </row>
    <row r="397" spans="1:2" x14ac:dyDescent="0.3">
      <c r="A397">
        <v>44.1</v>
      </c>
      <c r="B397">
        <f t="shared" si="6"/>
        <v>5.4105406292304153E-5</v>
      </c>
    </row>
    <row r="398" spans="1:2" x14ac:dyDescent="0.3">
      <c r="A398">
        <v>44.2</v>
      </c>
      <c r="B398">
        <f t="shared" si="6"/>
        <v>5.0115688978172024E-5</v>
      </c>
    </row>
    <row r="399" spans="1:2" x14ac:dyDescent="0.3">
      <c r="A399">
        <v>44.300000000000004</v>
      </c>
      <c r="B399">
        <f t="shared" si="6"/>
        <v>4.6401607931388307E-5</v>
      </c>
    </row>
    <row r="400" spans="1:2" x14ac:dyDescent="0.3">
      <c r="A400">
        <v>44.400000000000006</v>
      </c>
      <c r="B400">
        <f t="shared" si="6"/>
        <v>4.2945596300073172E-5</v>
      </c>
    </row>
    <row r="401" spans="1:2" x14ac:dyDescent="0.3">
      <c r="A401">
        <v>44.5</v>
      </c>
      <c r="B401">
        <f t="shared" si="6"/>
        <v>3.9731094278554544E-5</v>
      </c>
    </row>
    <row r="402" spans="1:2" x14ac:dyDescent="0.3">
      <c r="A402">
        <v>44.6</v>
      </c>
      <c r="B402">
        <f t="shared" si="6"/>
        <v>3.6742499600491357E-5</v>
      </c>
    </row>
    <row r="403" spans="1:2" x14ac:dyDescent="0.3">
      <c r="A403">
        <v>44.7</v>
      </c>
      <c r="B403">
        <f t="shared" si="6"/>
        <v>3.3965119885868652E-5</v>
      </c>
    </row>
    <row r="404" spans="1:2" x14ac:dyDescent="0.3">
      <c r="A404">
        <v>44.800000000000004</v>
      </c>
      <c r="B404">
        <f t="shared" si="6"/>
        <v>3.138512681310634E-5</v>
      </c>
    </row>
    <row r="405" spans="1:2" x14ac:dyDescent="0.3">
      <c r="A405">
        <v>44.900000000000006</v>
      </c>
      <c r="B405">
        <f t="shared" si="6"/>
        <v>2.8989512084778081E-5</v>
      </c>
    </row>
    <row r="406" spans="1:2" x14ac:dyDescent="0.3">
      <c r="A406">
        <v>45</v>
      </c>
      <c r="B406">
        <f t="shared" si="6"/>
        <v>2.6766045152977071E-5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5"/>
  <sheetViews>
    <sheetView workbookViewId="0">
      <selection activeCell="K11" sqref="K11"/>
    </sheetView>
  </sheetViews>
  <sheetFormatPr defaultRowHeight="14.4" x14ac:dyDescent="0.3"/>
  <cols>
    <col min="4" max="4" width="12" bestFit="1" customWidth="1"/>
    <col min="5" max="5" width="10.88671875" customWidth="1"/>
  </cols>
  <sheetData>
    <row r="1" spans="1:5" x14ac:dyDescent="0.3">
      <c r="D1" t="s">
        <v>10</v>
      </c>
      <c r="E1">
        <f>1-_xlfn.NORM.DIST(85,65,15,TRUE)</f>
        <v>9.1211219725867876E-2</v>
      </c>
    </row>
    <row r="2" spans="1:5" x14ac:dyDescent="0.3">
      <c r="A2" t="s">
        <v>0</v>
      </c>
      <c r="B2">
        <v>65</v>
      </c>
      <c r="D2" t="s">
        <v>11</v>
      </c>
      <c r="E2">
        <f>_xlfn.NORM.DIST(50,65,15,TRUE)</f>
        <v>0.15865525393145699</v>
      </c>
    </row>
    <row r="3" spans="1:5" x14ac:dyDescent="0.3">
      <c r="A3" t="s">
        <v>1</v>
      </c>
      <c r="B3">
        <v>15</v>
      </c>
      <c r="D3" t="s">
        <v>13</v>
      </c>
      <c r="E3">
        <f>_xlfn.NORM.DIST(85,65,15,TRUE)-_xlfn.NORM.DIST(60,65,15,TRUE)</f>
        <v>0.53934744009236857</v>
      </c>
    </row>
    <row r="4" spans="1:5" x14ac:dyDescent="0.3">
      <c r="A4" t="s">
        <v>2</v>
      </c>
      <c r="B4" t="s">
        <v>12</v>
      </c>
      <c r="D4" t="s">
        <v>14</v>
      </c>
      <c r="E4">
        <f>_xlfn.NORM.INV(0.2,65,15)</f>
        <v>52.37568149640628</v>
      </c>
    </row>
    <row r="5" spans="1:5" x14ac:dyDescent="0.3">
      <c r="A5">
        <v>10</v>
      </c>
      <c r="B5">
        <f>_xlfn.NORM.DIST(A5,$B$2,$B$3,FALSE)</f>
        <v>3.2018043441388044E-5</v>
      </c>
    </row>
    <row r="6" spans="1:5" x14ac:dyDescent="0.3">
      <c r="A6">
        <v>10.1</v>
      </c>
      <c r="B6">
        <f t="shared" ref="B6:B69" si="0">_xlfn.NORM.DIST(A6,$B$2,$B$3,FALSE)</f>
        <v>3.2809621922192934E-5</v>
      </c>
    </row>
    <row r="7" spans="1:5" x14ac:dyDescent="0.3">
      <c r="A7">
        <v>10.199999999999999</v>
      </c>
      <c r="B7">
        <f t="shared" si="0"/>
        <v>3.361927628533656E-5</v>
      </c>
    </row>
    <row r="8" spans="1:5" x14ac:dyDescent="0.3">
      <c r="A8">
        <v>10.3</v>
      </c>
      <c r="B8">
        <f t="shared" si="0"/>
        <v>3.444737973994262E-5</v>
      </c>
    </row>
    <row r="9" spans="1:5" x14ac:dyDescent="0.3">
      <c r="A9">
        <v>10.4</v>
      </c>
      <c r="B9">
        <f t="shared" si="0"/>
        <v>3.5294312206328984E-5</v>
      </c>
    </row>
    <row r="10" spans="1:5" x14ac:dyDescent="0.3">
      <c r="A10">
        <v>10.5</v>
      </c>
      <c r="B10">
        <f t="shared" si="0"/>
        <v>3.6160460412946544E-5</v>
      </c>
    </row>
    <row r="11" spans="1:5" x14ac:dyDescent="0.3">
      <c r="A11">
        <v>10.6</v>
      </c>
      <c r="B11">
        <f t="shared" si="0"/>
        <v>3.7046217994172136E-5</v>
      </c>
    </row>
    <row r="12" spans="1:5" x14ac:dyDescent="0.3">
      <c r="A12">
        <v>10.7</v>
      </c>
      <c r="B12">
        <f t="shared" si="0"/>
        <v>3.7951985588950205E-5</v>
      </c>
    </row>
    <row r="13" spans="1:5" x14ac:dyDescent="0.3">
      <c r="A13">
        <v>10.8</v>
      </c>
      <c r="B13">
        <f t="shared" si="0"/>
        <v>3.8878170940277344E-5</v>
      </c>
    </row>
    <row r="14" spans="1:5" x14ac:dyDescent="0.3">
      <c r="A14">
        <v>10.9</v>
      </c>
      <c r="B14">
        <f t="shared" si="0"/>
        <v>3.9825188995523874E-5</v>
      </c>
    </row>
    <row r="15" spans="1:5" x14ac:dyDescent="0.3">
      <c r="A15">
        <v>11</v>
      </c>
      <c r="B15">
        <f t="shared" si="0"/>
        <v>4.0793462007584798E-5</v>
      </c>
    </row>
    <row r="16" spans="1:5" x14ac:dyDescent="0.3">
      <c r="A16">
        <v>11.1</v>
      </c>
      <c r="B16">
        <f t="shared" si="0"/>
        <v>4.1783419636854714E-5</v>
      </c>
    </row>
    <row r="17" spans="1:2" x14ac:dyDescent="0.3">
      <c r="A17">
        <v>11.2</v>
      </c>
      <c r="B17">
        <f t="shared" si="0"/>
        <v>4.2795499054017674E-5</v>
      </c>
    </row>
    <row r="18" spans="1:2" x14ac:dyDescent="0.3">
      <c r="A18">
        <v>11.3</v>
      </c>
      <c r="B18">
        <f t="shared" si="0"/>
        <v>4.3830145043645103E-5</v>
      </c>
    </row>
    <row r="19" spans="1:2" x14ac:dyDescent="0.3">
      <c r="A19">
        <v>11.4</v>
      </c>
      <c r="B19">
        <f t="shared" si="0"/>
        <v>4.4887810108592919E-5</v>
      </c>
    </row>
    <row r="20" spans="1:2" x14ac:dyDescent="0.3">
      <c r="A20">
        <v>11.5</v>
      </c>
      <c r="B20">
        <f t="shared" si="0"/>
        <v>4.5968954575189053E-5</v>
      </c>
    </row>
    <row r="21" spans="1:2" x14ac:dyDescent="0.3">
      <c r="A21">
        <v>11.6</v>
      </c>
      <c r="B21">
        <f t="shared" si="0"/>
        <v>4.7074046699202418E-5</v>
      </c>
    </row>
    <row r="22" spans="1:2" x14ac:dyDescent="0.3">
      <c r="A22">
        <v>11.7</v>
      </c>
      <c r="B22">
        <f t="shared" si="0"/>
        <v>4.8203562772583166E-5</v>
      </c>
    </row>
    <row r="23" spans="1:2" x14ac:dyDescent="0.3">
      <c r="A23">
        <v>11.8</v>
      </c>
      <c r="B23">
        <f t="shared" si="0"/>
        <v>4.935798723096425E-5</v>
      </c>
    </row>
    <row r="24" spans="1:2" x14ac:dyDescent="0.3">
      <c r="A24">
        <v>11.9</v>
      </c>
      <c r="B24">
        <f t="shared" si="0"/>
        <v>5.0537812761914012E-5</v>
      </c>
    </row>
    <row r="25" spans="1:2" x14ac:dyDescent="0.3">
      <c r="A25">
        <v>12</v>
      </c>
      <c r="B25">
        <f t="shared" si="0"/>
        <v>5.1743540413927261E-5</v>
      </c>
    </row>
    <row r="26" spans="1:2" x14ac:dyDescent="0.3">
      <c r="A26">
        <v>12.1</v>
      </c>
      <c r="B26">
        <f t="shared" si="0"/>
        <v>5.2975679706144606E-5</v>
      </c>
    </row>
    <row r="27" spans="1:2" x14ac:dyDescent="0.3">
      <c r="A27">
        <v>12.2</v>
      </c>
      <c r="B27">
        <f t="shared" si="0"/>
        <v>5.4234748738787235E-5</v>
      </c>
    </row>
    <row r="28" spans="1:2" x14ac:dyDescent="0.3">
      <c r="A28">
        <v>12.3</v>
      </c>
      <c r="B28">
        <f t="shared" si="0"/>
        <v>5.5521274304294237E-5</v>
      </c>
    </row>
    <row r="29" spans="1:2" x14ac:dyDescent="0.3">
      <c r="A29">
        <v>12.4</v>
      </c>
      <c r="B29">
        <f t="shared" si="0"/>
        <v>5.6835791999149518E-5</v>
      </c>
    </row>
    <row r="30" spans="1:2" x14ac:dyDescent="0.3">
      <c r="A30">
        <v>12.5</v>
      </c>
      <c r="B30">
        <f t="shared" si="0"/>
        <v>5.8178846336384002E-5</v>
      </c>
    </row>
    <row r="31" spans="1:2" x14ac:dyDescent="0.3">
      <c r="A31">
        <v>12.6</v>
      </c>
      <c r="B31">
        <f t="shared" si="0"/>
        <v>5.9550990858739822E-5</v>
      </c>
    </row>
    <row r="32" spans="1:2" x14ac:dyDescent="0.3">
      <c r="A32">
        <v>12.7</v>
      </c>
      <c r="B32">
        <f t="shared" si="0"/>
        <v>6.0952788252480427E-5</v>
      </c>
    </row>
    <row r="33" spans="1:2" x14ac:dyDescent="0.3">
      <c r="A33">
        <v>12.8</v>
      </c>
      <c r="B33">
        <f t="shared" si="0"/>
        <v>6.2384810461831982E-5</v>
      </c>
    </row>
    <row r="34" spans="1:2" x14ac:dyDescent="0.3">
      <c r="A34">
        <v>12.9</v>
      </c>
      <c r="B34">
        <f t="shared" si="0"/>
        <v>6.3847638804040197E-5</v>
      </c>
    </row>
    <row r="35" spans="1:2" x14ac:dyDescent="0.3">
      <c r="A35">
        <v>13</v>
      </c>
      <c r="B35">
        <f t="shared" si="0"/>
        <v>6.5341864085024788E-5</v>
      </c>
    </row>
    <row r="36" spans="1:2" x14ac:dyDescent="0.3">
      <c r="A36">
        <v>13.1</v>
      </c>
      <c r="B36">
        <f t="shared" si="0"/>
        <v>6.6868086715615846E-5</v>
      </c>
    </row>
    <row r="37" spans="1:2" x14ac:dyDescent="0.3">
      <c r="A37">
        <v>13.2</v>
      </c>
      <c r="B37">
        <f t="shared" si="0"/>
        <v>6.842691682835389E-5</v>
      </c>
    </row>
    <row r="38" spans="1:2" x14ac:dyDescent="0.3">
      <c r="A38">
        <v>13.3</v>
      </c>
      <c r="B38">
        <f t="shared" si="0"/>
        <v>7.0018974394834858E-5</v>
      </c>
    </row>
    <row r="39" spans="1:2" x14ac:dyDescent="0.3">
      <c r="A39">
        <v>13.4</v>
      </c>
      <c r="B39">
        <f t="shared" si="0"/>
        <v>7.1644889343582373E-5</v>
      </c>
    </row>
    <row r="40" spans="1:2" x14ac:dyDescent="0.3">
      <c r="A40">
        <v>13.5</v>
      </c>
      <c r="B40">
        <f t="shared" si="0"/>
        <v>7.3305301678425232E-5</v>
      </c>
    </row>
    <row r="41" spans="1:2" x14ac:dyDescent="0.3">
      <c r="A41">
        <v>13.6</v>
      </c>
      <c r="B41">
        <f t="shared" si="0"/>
        <v>7.5000861597363314E-5</v>
      </c>
    </row>
    <row r="42" spans="1:2" x14ac:dyDescent="0.3">
      <c r="A42">
        <v>13.7</v>
      </c>
      <c r="B42">
        <f t="shared" si="0"/>
        <v>7.6732229611898962E-5</v>
      </c>
    </row>
    <row r="43" spans="1:2" x14ac:dyDescent="0.3">
      <c r="A43">
        <v>13.8</v>
      </c>
      <c r="B43">
        <f t="shared" si="0"/>
        <v>7.850007666681165E-5</v>
      </c>
    </row>
    <row r="44" spans="1:2" x14ac:dyDescent="0.3">
      <c r="A44">
        <v>13.9</v>
      </c>
      <c r="B44">
        <f t="shared" si="0"/>
        <v>8.0305084260357871E-5</v>
      </c>
    </row>
    <row r="45" spans="1:2" x14ac:dyDescent="0.3">
      <c r="A45">
        <v>14</v>
      </c>
      <c r="B45">
        <f t="shared" si="0"/>
        <v>8.2147944564867997E-5</v>
      </c>
    </row>
    <row r="46" spans="1:2" x14ac:dyDescent="0.3">
      <c r="A46">
        <v>14.100000000000001</v>
      </c>
      <c r="B46">
        <f t="shared" si="0"/>
        <v>8.4029360547721525E-5</v>
      </c>
    </row>
    <row r="47" spans="1:2" x14ac:dyDescent="0.3">
      <c r="A47">
        <v>14.2</v>
      </c>
      <c r="B47">
        <f t="shared" si="0"/>
        <v>8.5950046092674886E-5</v>
      </c>
    </row>
    <row r="48" spans="1:2" x14ac:dyDescent="0.3">
      <c r="A48">
        <v>14.3</v>
      </c>
      <c r="B48">
        <f t="shared" si="0"/>
        <v>8.7910726121515987E-5</v>
      </c>
    </row>
    <row r="49" spans="1:2" x14ac:dyDescent="0.3">
      <c r="A49">
        <v>14.4</v>
      </c>
      <c r="B49">
        <f t="shared" si="0"/>
        <v>8.9912136716023514E-5</v>
      </c>
    </row>
    <row r="50" spans="1:2" x14ac:dyDescent="0.3">
      <c r="A50">
        <v>14.5</v>
      </c>
      <c r="B50">
        <f t="shared" si="0"/>
        <v>9.195502524020032E-5</v>
      </c>
    </row>
    <row r="51" spans="1:2" x14ac:dyDescent="0.3">
      <c r="A51">
        <v>14.600000000000001</v>
      </c>
      <c r="B51">
        <f t="shared" si="0"/>
        <v>9.4040150462758993E-5</v>
      </c>
    </row>
    <row r="52" spans="1:2" x14ac:dyDescent="0.3">
      <c r="A52">
        <v>14.7</v>
      </c>
      <c r="B52">
        <f t="shared" si="0"/>
        <v>9.6168282679829053E-5</v>
      </c>
    </row>
    <row r="53" spans="1:2" x14ac:dyDescent="0.3">
      <c r="A53">
        <v>14.8</v>
      </c>
      <c r="B53">
        <f t="shared" si="0"/>
        <v>9.8340203837859525E-5</v>
      </c>
    </row>
    <row r="54" spans="1:2" x14ac:dyDescent="0.3">
      <c r="A54">
        <v>14.9</v>
      </c>
      <c r="B54">
        <f t="shared" si="0"/>
        <v>1.0055670765668705E-4</v>
      </c>
    </row>
    <row r="55" spans="1:2" x14ac:dyDescent="0.3">
      <c r="A55">
        <v>15</v>
      </c>
      <c r="B55">
        <f t="shared" si="0"/>
        <v>1.0281859975274034E-4</v>
      </c>
    </row>
    <row r="56" spans="1:2" x14ac:dyDescent="0.3">
      <c r="A56">
        <v>15.100000000000001</v>
      </c>
      <c r="B56">
        <f t="shared" si="0"/>
        <v>1.0512669776235133E-4</v>
      </c>
    </row>
    <row r="57" spans="1:2" x14ac:dyDescent="0.3">
      <c r="A57">
        <v>15.2</v>
      </c>
      <c r="B57">
        <f t="shared" si="0"/>
        <v>1.0748183146514163E-4</v>
      </c>
    </row>
    <row r="58" spans="1:2" x14ac:dyDescent="0.3">
      <c r="A58">
        <v>15.3</v>
      </c>
      <c r="B58">
        <f t="shared" si="0"/>
        <v>1.0988484290745346E-4</v>
      </c>
    </row>
    <row r="59" spans="1:2" x14ac:dyDescent="0.3">
      <c r="A59">
        <v>15.4</v>
      </c>
      <c r="B59">
        <f t="shared" si="0"/>
        <v>1.1233658652579198E-4</v>
      </c>
    </row>
    <row r="60" spans="1:2" x14ac:dyDescent="0.3">
      <c r="A60">
        <v>15.5</v>
      </c>
      <c r="B60">
        <f t="shared" si="0"/>
        <v>1.148379292702454E-4</v>
      </c>
    </row>
    <row r="61" spans="1:2" x14ac:dyDescent="0.3">
      <c r="A61">
        <v>15.600000000000001</v>
      </c>
      <c r="B61">
        <f t="shared" si="0"/>
        <v>1.1738975072785148E-4</v>
      </c>
    </row>
    <row r="62" spans="1:2" x14ac:dyDescent="0.3">
      <c r="A62">
        <v>15.7</v>
      </c>
      <c r="B62">
        <f t="shared" si="0"/>
        <v>1.199929432458737E-4</v>
      </c>
    </row>
    <row r="63" spans="1:2" x14ac:dyDescent="0.3">
      <c r="A63">
        <v>15.8</v>
      </c>
      <c r="B63">
        <f t="shared" si="0"/>
        <v>1.2264841205495184E-4</v>
      </c>
    </row>
    <row r="64" spans="1:2" x14ac:dyDescent="0.3">
      <c r="A64">
        <v>15.9</v>
      </c>
      <c r="B64">
        <f t="shared" si="0"/>
        <v>1.2535707539209389E-4</v>
      </c>
    </row>
    <row r="65" spans="1:2" x14ac:dyDescent="0.3">
      <c r="A65">
        <v>16</v>
      </c>
      <c r="B65">
        <f t="shared" si="0"/>
        <v>1.2811986462346725E-4</v>
      </c>
    </row>
    <row r="66" spans="1:2" x14ac:dyDescent="0.3">
      <c r="A66">
        <v>16.100000000000001</v>
      </c>
      <c r="B66">
        <f t="shared" si="0"/>
        <v>1.3093772436695839E-4</v>
      </c>
    </row>
    <row r="67" spans="1:2" x14ac:dyDescent="0.3">
      <c r="A67">
        <v>16.2</v>
      </c>
      <c r="B67">
        <f t="shared" si="0"/>
        <v>1.3381161261445662E-4</v>
      </c>
    </row>
    <row r="68" spans="1:2" x14ac:dyDescent="0.3">
      <c r="A68">
        <v>16.3</v>
      </c>
      <c r="B68">
        <f t="shared" si="0"/>
        <v>1.3674250085382624E-4</v>
      </c>
    </row>
    <row r="69" spans="1:2" x14ac:dyDescent="0.3">
      <c r="A69">
        <v>16.399999999999999</v>
      </c>
      <c r="B69">
        <f t="shared" si="0"/>
        <v>1.3973137419052945E-4</v>
      </c>
    </row>
    <row r="70" spans="1:2" x14ac:dyDescent="0.3">
      <c r="A70">
        <v>16.5</v>
      </c>
      <c r="B70">
        <f t="shared" ref="B70:B133" si="1">_xlfn.NORM.DIST(A70,$B$2,$B$3,FALSE)</f>
        <v>1.4277923146885119E-4</v>
      </c>
    </row>
    <row r="71" spans="1:2" x14ac:dyDescent="0.3">
      <c r="A71">
        <v>16.600000000000001</v>
      </c>
      <c r="B71">
        <f t="shared" si="1"/>
        <v>1.4588708539269531E-4</v>
      </c>
    </row>
    <row r="72" spans="1:2" x14ac:dyDescent="0.3">
      <c r="A72">
        <v>16.7</v>
      </c>
      <c r="B72">
        <f t="shared" si="1"/>
        <v>1.4905596264590284E-4</v>
      </c>
    </row>
    <row r="73" spans="1:2" x14ac:dyDescent="0.3">
      <c r="A73">
        <v>16.8</v>
      </c>
      <c r="B73">
        <f t="shared" si="1"/>
        <v>1.522869040120514E-4</v>
      </c>
    </row>
    <row r="74" spans="1:2" x14ac:dyDescent="0.3">
      <c r="A74">
        <v>16.899999999999999</v>
      </c>
      <c r="B74">
        <f t="shared" si="1"/>
        <v>1.555809644936943E-4</v>
      </c>
    </row>
    <row r="75" spans="1:2" x14ac:dyDescent="0.3">
      <c r="A75">
        <v>17</v>
      </c>
      <c r="B75">
        <f t="shared" si="1"/>
        <v>1.5893921343098936E-4</v>
      </c>
    </row>
    <row r="76" spans="1:2" x14ac:dyDescent="0.3">
      <c r="A76">
        <v>17.100000000000001</v>
      </c>
      <c r="B76">
        <f t="shared" si="1"/>
        <v>1.6236273461968097E-4</v>
      </c>
    </row>
    <row r="77" spans="1:2" x14ac:dyDescent="0.3">
      <c r="A77">
        <v>17.2</v>
      </c>
      <c r="B77">
        <f t="shared" si="1"/>
        <v>1.6585262642837976E-4</v>
      </c>
    </row>
    <row r="78" spans="1:2" x14ac:dyDescent="0.3">
      <c r="A78">
        <v>17.3</v>
      </c>
      <c r="B78">
        <f t="shared" si="1"/>
        <v>1.6941000191510145E-4</v>
      </c>
    </row>
    <row r="79" spans="1:2" x14ac:dyDescent="0.3">
      <c r="A79">
        <v>17.399999999999999</v>
      </c>
      <c r="B79">
        <f t="shared" si="1"/>
        <v>1.7303598894301359E-4</v>
      </c>
    </row>
    <row r="80" spans="1:2" x14ac:dyDescent="0.3">
      <c r="A80">
        <v>17.5</v>
      </c>
      <c r="B80">
        <f t="shared" si="1"/>
        <v>1.7673173029534035E-4</v>
      </c>
    </row>
    <row r="81" spans="1:2" x14ac:dyDescent="0.3">
      <c r="A81">
        <v>17.600000000000001</v>
      </c>
      <c r="B81">
        <f t="shared" si="1"/>
        <v>1.8049838378938034E-4</v>
      </c>
    </row>
    <row r="82" spans="1:2" x14ac:dyDescent="0.3">
      <c r="A82">
        <v>17.7</v>
      </c>
      <c r="B82">
        <f t="shared" si="1"/>
        <v>1.8433712238958533E-4</v>
      </c>
    </row>
    <row r="83" spans="1:2" x14ac:dyDescent="0.3">
      <c r="A83">
        <v>17.8</v>
      </c>
      <c r="B83">
        <f t="shared" si="1"/>
        <v>1.8824913431965038E-4</v>
      </c>
    </row>
    <row r="84" spans="1:2" x14ac:dyDescent="0.3">
      <c r="A84">
        <v>17.899999999999999</v>
      </c>
      <c r="B84">
        <f t="shared" si="1"/>
        <v>1.922356231735626E-4</v>
      </c>
    </row>
    <row r="85" spans="1:2" x14ac:dyDescent="0.3">
      <c r="A85">
        <v>18</v>
      </c>
      <c r="B85">
        <f t="shared" si="1"/>
        <v>1.9629780802555731E-4</v>
      </c>
    </row>
    <row r="86" spans="1:2" x14ac:dyDescent="0.3">
      <c r="A86">
        <v>18.100000000000001</v>
      </c>
      <c r="B86">
        <f t="shared" si="1"/>
        <v>2.0043692353893024E-4</v>
      </c>
    </row>
    <row r="87" spans="1:2" x14ac:dyDescent="0.3">
      <c r="A87">
        <v>18.200000000000003</v>
      </c>
      <c r="B87">
        <f t="shared" si="1"/>
        <v>2.0465422007364973E-4</v>
      </c>
    </row>
    <row r="88" spans="1:2" x14ac:dyDescent="0.3">
      <c r="A88">
        <v>18.3</v>
      </c>
      <c r="B88">
        <f t="shared" si="1"/>
        <v>2.0895096379271562E-4</v>
      </c>
    </row>
    <row r="89" spans="1:2" x14ac:dyDescent="0.3">
      <c r="A89">
        <v>18.399999999999999</v>
      </c>
      <c r="B89">
        <f t="shared" si="1"/>
        <v>2.1332843676721272E-4</v>
      </c>
    </row>
    <row r="90" spans="1:2" x14ac:dyDescent="0.3">
      <c r="A90">
        <v>18.5</v>
      </c>
      <c r="B90">
        <f t="shared" si="1"/>
        <v>2.1778793707999457E-4</v>
      </c>
    </row>
    <row r="91" spans="1:2" x14ac:dyDescent="0.3">
      <c r="A91">
        <v>18.600000000000001</v>
      </c>
      <c r="B91">
        <f t="shared" si="1"/>
        <v>2.2233077892795165E-4</v>
      </c>
    </row>
    <row r="92" spans="1:2" x14ac:dyDescent="0.3">
      <c r="A92">
        <v>18.700000000000003</v>
      </c>
      <c r="B92">
        <f t="shared" si="1"/>
        <v>2.2695829272279894E-4</v>
      </c>
    </row>
    <row r="93" spans="1:2" x14ac:dyDescent="0.3">
      <c r="A93">
        <v>18.8</v>
      </c>
      <c r="B93">
        <f t="shared" si="1"/>
        <v>2.3167182519032918E-4</v>
      </c>
    </row>
    <row r="94" spans="1:2" x14ac:dyDescent="0.3">
      <c r="A94">
        <v>18.899999999999999</v>
      </c>
      <c r="B94">
        <f t="shared" si="1"/>
        <v>2.3647273946806989E-4</v>
      </c>
    </row>
    <row r="95" spans="1:2" x14ac:dyDescent="0.3">
      <c r="A95">
        <v>19</v>
      </c>
      <c r="B95">
        <f t="shared" si="1"/>
        <v>2.4136241520128577E-4</v>
      </c>
    </row>
    <row r="96" spans="1:2" x14ac:dyDescent="0.3">
      <c r="A96">
        <v>19.100000000000001</v>
      </c>
      <c r="B96">
        <f t="shared" si="1"/>
        <v>2.4634224863726896E-4</v>
      </c>
    </row>
    <row r="97" spans="1:2" x14ac:dyDescent="0.3">
      <c r="A97">
        <v>19.200000000000003</v>
      </c>
      <c r="B97">
        <f t="shared" si="1"/>
        <v>2.5141365271785023E-4</v>
      </c>
    </row>
    <row r="98" spans="1:2" x14ac:dyDescent="0.3">
      <c r="A98">
        <v>19.3</v>
      </c>
      <c r="B98">
        <f t="shared" si="1"/>
        <v>2.5657805717007584E-4</v>
      </c>
    </row>
    <row r="99" spans="1:2" x14ac:dyDescent="0.3">
      <c r="A99">
        <v>19.399999999999999</v>
      </c>
      <c r="B99">
        <f t="shared" si="1"/>
        <v>2.6183690859498527E-4</v>
      </c>
    </row>
    <row r="100" spans="1:2" x14ac:dyDescent="0.3">
      <c r="A100">
        <v>19.5</v>
      </c>
      <c r="B100">
        <f t="shared" si="1"/>
        <v>2.6719167055442298E-4</v>
      </c>
    </row>
    <row r="101" spans="1:2" x14ac:dyDescent="0.3">
      <c r="A101">
        <v>19.600000000000001</v>
      </c>
      <c r="B101">
        <f t="shared" si="1"/>
        <v>2.7264382365582826E-4</v>
      </c>
    </row>
    <row r="102" spans="1:2" x14ac:dyDescent="0.3">
      <c r="A102">
        <v>19.700000000000003</v>
      </c>
      <c r="B102">
        <f t="shared" si="1"/>
        <v>2.7819486563493081E-4</v>
      </c>
    </row>
    <row r="103" spans="1:2" x14ac:dyDescent="0.3">
      <c r="A103">
        <v>19.8</v>
      </c>
      <c r="B103">
        <f t="shared" si="1"/>
        <v>2.8384631143629513E-4</v>
      </c>
    </row>
    <row r="104" spans="1:2" x14ac:dyDescent="0.3">
      <c r="A104">
        <v>19.899999999999999</v>
      </c>
      <c r="B104">
        <f t="shared" si="1"/>
        <v>2.8959969329163908E-4</v>
      </c>
    </row>
    <row r="105" spans="1:2" x14ac:dyDescent="0.3">
      <c r="A105">
        <v>20</v>
      </c>
      <c r="B105">
        <f t="shared" si="1"/>
        <v>2.9545656079586714E-4</v>
      </c>
    </row>
    <row r="106" spans="1:2" x14ac:dyDescent="0.3">
      <c r="A106">
        <v>20.100000000000001</v>
      </c>
      <c r="B106">
        <f t="shared" si="1"/>
        <v>3.0141848098074934E-4</v>
      </c>
    </row>
    <row r="107" spans="1:2" x14ac:dyDescent="0.3">
      <c r="A107">
        <v>20.200000000000003</v>
      </c>
      <c r="B107">
        <f t="shared" si="1"/>
        <v>3.0748703838617781E-4</v>
      </c>
    </row>
    <row r="108" spans="1:2" x14ac:dyDescent="0.3">
      <c r="A108">
        <v>20.3</v>
      </c>
      <c r="B108">
        <f t="shared" si="1"/>
        <v>3.1366383512893193E-4</v>
      </c>
    </row>
    <row r="109" spans="1:2" x14ac:dyDescent="0.3">
      <c r="A109">
        <v>20.399999999999999</v>
      </c>
      <c r="B109">
        <f t="shared" si="1"/>
        <v>3.1995049096888799E-4</v>
      </c>
    </row>
    <row r="110" spans="1:2" x14ac:dyDescent="0.3">
      <c r="A110">
        <v>20.5</v>
      </c>
      <c r="B110">
        <f t="shared" si="1"/>
        <v>3.263486433725955E-4</v>
      </c>
    </row>
    <row r="111" spans="1:2" x14ac:dyDescent="0.3">
      <c r="A111">
        <v>20.6</v>
      </c>
      <c r="B111">
        <f t="shared" si="1"/>
        <v>3.3285994757415843E-4</v>
      </c>
    </row>
    <row r="112" spans="1:2" x14ac:dyDescent="0.3">
      <c r="A112">
        <v>20.700000000000003</v>
      </c>
      <c r="B112">
        <f t="shared" si="1"/>
        <v>3.3948607663334692E-4</v>
      </c>
    </row>
    <row r="113" spans="1:2" x14ac:dyDescent="0.3">
      <c r="A113">
        <v>20.8</v>
      </c>
      <c r="B113">
        <f t="shared" si="1"/>
        <v>3.4622872149086956E-4</v>
      </c>
    </row>
    <row r="114" spans="1:2" x14ac:dyDescent="0.3">
      <c r="A114">
        <v>20.9</v>
      </c>
      <c r="B114">
        <f t="shared" si="1"/>
        <v>3.5308959102073464E-4</v>
      </c>
    </row>
    <row r="115" spans="1:2" x14ac:dyDescent="0.3">
      <c r="A115">
        <v>21</v>
      </c>
      <c r="B115">
        <f t="shared" si="1"/>
        <v>3.6007041207962535E-4</v>
      </c>
    </row>
    <row r="116" spans="1:2" x14ac:dyDescent="0.3">
      <c r="A116">
        <v>21.1</v>
      </c>
      <c r="B116">
        <f t="shared" si="1"/>
        <v>3.6717292955322251E-4</v>
      </c>
    </row>
    <row r="117" spans="1:2" x14ac:dyDescent="0.3">
      <c r="A117">
        <v>21.200000000000003</v>
      </c>
      <c r="B117">
        <f t="shared" si="1"/>
        <v>3.7439890639939794E-4</v>
      </c>
    </row>
    <row r="118" spans="1:2" x14ac:dyDescent="0.3">
      <c r="A118">
        <v>21.3</v>
      </c>
      <c r="B118">
        <f t="shared" si="1"/>
        <v>3.8175012368820089E-4</v>
      </c>
    </row>
    <row r="119" spans="1:2" x14ac:dyDescent="0.3">
      <c r="A119">
        <v>21.4</v>
      </c>
      <c r="B119">
        <f t="shared" si="1"/>
        <v>3.8922838063857663E-4</v>
      </c>
    </row>
    <row r="120" spans="1:2" x14ac:dyDescent="0.3">
      <c r="A120">
        <v>21.5</v>
      </c>
      <c r="B120">
        <f t="shared" si="1"/>
        <v>3.9683549465172361E-4</v>
      </c>
    </row>
    <row r="121" spans="1:2" x14ac:dyDescent="0.3">
      <c r="A121">
        <v>21.6</v>
      </c>
      <c r="B121">
        <f t="shared" si="1"/>
        <v>4.0457330134103495E-4</v>
      </c>
    </row>
    <row r="122" spans="1:2" x14ac:dyDescent="0.3">
      <c r="A122">
        <v>21.700000000000003</v>
      </c>
      <c r="B122">
        <f t="shared" si="1"/>
        <v>4.1244365455853289E-4</v>
      </c>
    </row>
    <row r="123" spans="1:2" x14ac:dyDescent="0.3">
      <c r="A123">
        <v>21.8</v>
      </c>
      <c r="B123">
        <f t="shared" si="1"/>
        <v>4.2044842641772808E-4</v>
      </c>
    </row>
    <row r="124" spans="1:2" x14ac:dyDescent="0.3">
      <c r="A124">
        <v>21.9</v>
      </c>
      <c r="B124">
        <f t="shared" si="1"/>
        <v>4.2858950731283318E-4</v>
      </c>
    </row>
    <row r="125" spans="1:2" x14ac:dyDescent="0.3">
      <c r="A125">
        <v>22</v>
      </c>
      <c r="B125">
        <f t="shared" si="1"/>
        <v>4.3686880593423475E-4</v>
      </c>
    </row>
    <row r="126" spans="1:2" x14ac:dyDescent="0.3">
      <c r="A126">
        <v>22.1</v>
      </c>
      <c r="B126">
        <f t="shared" si="1"/>
        <v>4.4528824928017469E-4</v>
      </c>
    </row>
    <row r="127" spans="1:2" x14ac:dyDescent="0.3">
      <c r="A127">
        <v>22.200000000000003</v>
      </c>
      <c r="B127">
        <f t="shared" si="1"/>
        <v>4.5384978266453966E-4</v>
      </c>
    </row>
    <row r="128" spans="1:2" x14ac:dyDescent="0.3">
      <c r="A128">
        <v>22.3</v>
      </c>
      <c r="B128">
        <f t="shared" si="1"/>
        <v>4.6255536972069754E-4</v>
      </c>
    </row>
    <row r="129" spans="1:2" x14ac:dyDescent="0.3">
      <c r="A129">
        <v>22.4</v>
      </c>
      <c r="B129">
        <f t="shared" si="1"/>
        <v>4.7140699240129624E-4</v>
      </c>
    </row>
    <row r="130" spans="1:2" x14ac:dyDescent="0.3">
      <c r="A130">
        <v>22.5</v>
      </c>
      <c r="B130">
        <f t="shared" si="1"/>
        <v>4.804066509739482E-4</v>
      </c>
    </row>
    <row r="131" spans="1:2" x14ac:dyDescent="0.3">
      <c r="A131">
        <v>22.6</v>
      </c>
      <c r="B131">
        <f t="shared" si="1"/>
        <v>4.8955636401272267E-4</v>
      </c>
    </row>
    <row r="132" spans="1:2" x14ac:dyDescent="0.3">
      <c r="A132">
        <v>22.700000000000003</v>
      </c>
      <c r="B132">
        <f t="shared" si="1"/>
        <v>4.9885816838537089E-4</v>
      </c>
    </row>
    <row r="133" spans="1:2" x14ac:dyDescent="0.3">
      <c r="A133">
        <v>22.8</v>
      </c>
      <c r="B133">
        <f t="shared" si="1"/>
        <v>5.0831411923620321E-4</v>
      </c>
    </row>
    <row r="134" spans="1:2" x14ac:dyDescent="0.3">
      <c r="A134">
        <v>22.9</v>
      </c>
      <c r="B134">
        <f t="shared" ref="B134:B197" si="2">_xlfn.NORM.DIST(A134,$B$2,$B$3,FALSE)</f>
        <v>5.1792628996454157E-4</v>
      </c>
    </row>
    <row r="135" spans="1:2" x14ac:dyDescent="0.3">
      <c r="A135">
        <v>23</v>
      </c>
      <c r="B135">
        <f t="shared" si="2"/>
        <v>5.2769677219866452E-4</v>
      </c>
    </row>
    <row r="136" spans="1:2" x14ac:dyDescent="0.3">
      <c r="A136">
        <v>23.1</v>
      </c>
      <c r="B136">
        <f t="shared" si="2"/>
        <v>5.3762767576517347E-4</v>
      </c>
    </row>
    <row r="137" spans="1:2" x14ac:dyDescent="0.3">
      <c r="A137">
        <v>23.200000000000003</v>
      </c>
      <c r="B137">
        <f t="shared" si="2"/>
        <v>5.4772112865370047E-4</v>
      </c>
    </row>
    <row r="138" spans="1:2" x14ac:dyDescent="0.3">
      <c r="A138">
        <v>23.3</v>
      </c>
      <c r="B138">
        <f t="shared" si="2"/>
        <v>5.579792769768682E-4</v>
      </c>
    </row>
    <row r="139" spans="1:2" x14ac:dyDescent="0.3">
      <c r="A139">
        <v>23.4</v>
      </c>
      <c r="B139">
        <f t="shared" si="2"/>
        <v>5.6840428492544543E-4</v>
      </c>
    </row>
    <row r="140" spans="1:2" x14ac:dyDescent="0.3">
      <c r="A140">
        <v>23.5</v>
      </c>
      <c r="B140">
        <f t="shared" si="2"/>
        <v>5.7899833471859361E-4</v>
      </c>
    </row>
    <row r="141" spans="1:2" x14ac:dyDescent="0.3">
      <c r="A141">
        <v>23.6</v>
      </c>
      <c r="B141">
        <f t="shared" si="2"/>
        <v>5.8976362654914881E-4</v>
      </c>
    </row>
    <row r="142" spans="1:2" x14ac:dyDescent="0.3">
      <c r="A142">
        <v>23.700000000000003</v>
      </c>
      <c r="B142">
        <f t="shared" si="2"/>
        <v>6.0070237852384708E-4</v>
      </c>
    </row>
    <row r="143" spans="1:2" x14ac:dyDescent="0.3">
      <c r="A143">
        <v>23.8</v>
      </c>
      <c r="B143">
        <f t="shared" si="2"/>
        <v>6.1181682659841943E-4</v>
      </c>
    </row>
    <row r="144" spans="1:2" x14ac:dyDescent="0.3">
      <c r="A144">
        <v>23.9</v>
      </c>
      <c r="B144">
        <f t="shared" si="2"/>
        <v>6.2310922450748557E-4</v>
      </c>
    </row>
    <row r="145" spans="1:2" x14ac:dyDescent="0.3">
      <c r="A145">
        <v>24</v>
      </c>
      <c r="B145">
        <f t="shared" si="2"/>
        <v>6.3458184368914595E-4</v>
      </c>
    </row>
    <row r="146" spans="1:2" x14ac:dyDescent="0.3">
      <c r="A146">
        <v>24.1</v>
      </c>
      <c r="B146">
        <f t="shared" si="2"/>
        <v>6.4623697320422685E-4</v>
      </c>
    </row>
    <row r="147" spans="1:2" x14ac:dyDescent="0.3">
      <c r="A147">
        <v>24.200000000000003</v>
      </c>
      <c r="B147">
        <f t="shared" si="2"/>
        <v>6.5807691965007631E-4</v>
      </c>
    </row>
    <row r="148" spans="1:2" x14ac:dyDescent="0.3">
      <c r="A148">
        <v>24.3</v>
      </c>
      <c r="B148">
        <f t="shared" si="2"/>
        <v>6.701040070688424E-4</v>
      </c>
    </row>
    <row r="149" spans="1:2" x14ac:dyDescent="0.3">
      <c r="A149">
        <v>24.4</v>
      </c>
      <c r="B149">
        <f t="shared" si="2"/>
        <v>6.8232057685016284E-4</v>
      </c>
    </row>
    <row r="150" spans="1:2" x14ac:dyDescent="0.3">
      <c r="A150">
        <v>24.5</v>
      </c>
      <c r="B150">
        <f t="shared" si="2"/>
        <v>6.9472898762817275E-4</v>
      </c>
    </row>
    <row r="151" spans="1:2" x14ac:dyDescent="0.3">
      <c r="A151">
        <v>24.6</v>
      </c>
      <c r="B151">
        <f t="shared" si="2"/>
        <v>7.0733161517278062E-4</v>
      </c>
    </row>
    <row r="152" spans="1:2" x14ac:dyDescent="0.3">
      <c r="A152">
        <v>24.700000000000003</v>
      </c>
      <c r="B152">
        <f t="shared" si="2"/>
        <v>7.201308522751074E-4</v>
      </c>
    </row>
    <row r="153" spans="1:2" x14ac:dyDescent="0.3">
      <c r="A153">
        <v>24.8</v>
      </c>
      <c r="B153">
        <f t="shared" si="2"/>
        <v>7.3312910862703814E-4</v>
      </c>
    </row>
    <row r="154" spans="1:2" x14ac:dyDescent="0.3">
      <c r="A154">
        <v>24.9</v>
      </c>
      <c r="B154">
        <f t="shared" si="2"/>
        <v>7.4632881069480186E-4</v>
      </c>
    </row>
    <row r="155" spans="1:2" x14ac:dyDescent="0.3">
      <c r="A155">
        <v>25</v>
      </c>
      <c r="B155">
        <f t="shared" si="2"/>
        <v>7.597324015864961E-4</v>
      </c>
    </row>
    <row r="156" spans="1:2" x14ac:dyDescent="0.3">
      <c r="A156">
        <v>25.1</v>
      </c>
      <c r="B156">
        <f t="shared" si="2"/>
        <v>7.7334234091350478E-4</v>
      </c>
    </row>
    <row r="157" spans="1:2" x14ac:dyDescent="0.3">
      <c r="A157">
        <v>25.200000000000003</v>
      </c>
      <c r="B157">
        <f t="shared" si="2"/>
        <v>7.8716110464571352E-4</v>
      </c>
    </row>
    <row r="158" spans="1:2" x14ac:dyDescent="0.3">
      <c r="A158">
        <v>25.3</v>
      </c>
      <c r="B158">
        <f t="shared" si="2"/>
        <v>8.0119118496046961E-4</v>
      </c>
    </row>
    <row r="159" spans="1:2" x14ac:dyDescent="0.3">
      <c r="A159">
        <v>25.4</v>
      </c>
      <c r="B159">
        <f t="shared" si="2"/>
        <v>8.1543509008519808E-4</v>
      </c>
    </row>
    <row r="160" spans="1:2" x14ac:dyDescent="0.3">
      <c r="A160">
        <v>25.5</v>
      </c>
      <c r="B160">
        <f t="shared" si="2"/>
        <v>8.2989534413361373E-4</v>
      </c>
    </row>
    <row r="161" spans="1:2" x14ac:dyDescent="0.3">
      <c r="A161">
        <v>25.6</v>
      </c>
      <c r="B161">
        <f t="shared" si="2"/>
        <v>8.4457448693545795E-4</v>
      </c>
    </row>
    <row r="162" spans="1:2" x14ac:dyDescent="0.3">
      <c r="A162">
        <v>25.700000000000003</v>
      </c>
      <c r="B162">
        <f t="shared" si="2"/>
        <v>8.5947507385968796E-4</v>
      </c>
    </row>
    <row r="163" spans="1:2" x14ac:dyDescent="0.3">
      <c r="A163">
        <v>25.8</v>
      </c>
      <c r="B163">
        <f t="shared" si="2"/>
        <v>8.745996756310486E-4</v>
      </c>
    </row>
    <row r="164" spans="1:2" x14ac:dyDescent="0.3">
      <c r="A164">
        <v>25.9</v>
      </c>
      <c r="B164">
        <f t="shared" si="2"/>
        <v>8.899508781399719E-4</v>
      </c>
    </row>
    <row r="165" spans="1:2" x14ac:dyDescent="0.3">
      <c r="A165">
        <v>26</v>
      </c>
      <c r="B165">
        <f t="shared" si="2"/>
        <v>9.0553128224570749E-4</v>
      </c>
    </row>
    <row r="166" spans="1:2" x14ac:dyDescent="0.3">
      <c r="A166">
        <v>26.1</v>
      </c>
      <c r="B166">
        <f t="shared" si="2"/>
        <v>9.2134350357265876E-4</v>
      </c>
    </row>
    <row r="167" spans="1:2" x14ac:dyDescent="0.3">
      <c r="A167">
        <v>26.2</v>
      </c>
      <c r="B167">
        <f t="shared" si="2"/>
        <v>9.3739017229982618E-4</v>
      </c>
    </row>
    <row r="168" spans="1:2" x14ac:dyDescent="0.3">
      <c r="A168">
        <v>26.3</v>
      </c>
      <c r="B168">
        <f t="shared" si="2"/>
        <v>9.5367393294331271E-4</v>
      </c>
    </row>
    <row r="169" spans="1:2" x14ac:dyDescent="0.3">
      <c r="A169">
        <v>26.400000000000002</v>
      </c>
      <c r="B169">
        <f t="shared" si="2"/>
        <v>9.7019744413182388E-4</v>
      </c>
    </row>
    <row r="170" spans="1:2" x14ac:dyDescent="0.3">
      <c r="A170">
        <v>26.5</v>
      </c>
      <c r="B170">
        <f t="shared" si="2"/>
        <v>9.8696337837508581E-4</v>
      </c>
    </row>
    <row r="171" spans="1:2" x14ac:dyDescent="0.3">
      <c r="A171">
        <v>26.6</v>
      </c>
      <c r="B171">
        <f t="shared" si="2"/>
        <v>1.0039744218251633E-3</v>
      </c>
    </row>
    <row r="172" spans="1:2" x14ac:dyDescent="0.3">
      <c r="A172">
        <v>26.7</v>
      </c>
      <c r="B172">
        <f t="shared" si="2"/>
        <v>1.0212332740305551E-3</v>
      </c>
    </row>
    <row r="173" spans="1:2" x14ac:dyDescent="0.3">
      <c r="A173">
        <v>26.8</v>
      </c>
      <c r="B173">
        <f t="shared" si="2"/>
        <v>1.0387426476830693E-3</v>
      </c>
    </row>
    <row r="174" spans="1:2" x14ac:dyDescent="0.3">
      <c r="A174">
        <v>26.900000000000002</v>
      </c>
      <c r="B174">
        <f t="shared" si="2"/>
        <v>1.0565052683573887E-3</v>
      </c>
    </row>
    <row r="175" spans="1:2" x14ac:dyDescent="0.3">
      <c r="A175">
        <v>27</v>
      </c>
      <c r="B175">
        <f t="shared" si="2"/>
        <v>1.0745238742432661E-3</v>
      </c>
    </row>
    <row r="176" spans="1:2" x14ac:dyDescent="0.3">
      <c r="A176">
        <v>27.1</v>
      </c>
      <c r="B176">
        <f t="shared" si="2"/>
        <v>1.0928012158703307E-3</v>
      </c>
    </row>
    <row r="177" spans="1:2" x14ac:dyDescent="0.3">
      <c r="A177">
        <v>27.2</v>
      </c>
      <c r="B177">
        <f t="shared" si="2"/>
        <v>1.1113400558254039E-3</v>
      </c>
    </row>
    <row r="178" spans="1:2" x14ac:dyDescent="0.3">
      <c r="A178">
        <v>27.3</v>
      </c>
      <c r="B178">
        <f t="shared" si="2"/>
        <v>1.1301431684623189E-3</v>
      </c>
    </row>
    <row r="179" spans="1:2" x14ac:dyDescent="0.3">
      <c r="A179">
        <v>27.400000000000002</v>
      </c>
      <c r="B179">
        <f t="shared" si="2"/>
        <v>1.1492133396041641E-3</v>
      </c>
    </row>
    <row r="180" spans="1:2" x14ac:dyDescent="0.3">
      <c r="A180">
        <v>27.5</v>
      </c>
      <c r="B180">
        <f t="shared" si="2"/>
        <v>1.1685533662379028E-3</v>
      </c>
    </row>
    <row r="181" spans="1:2" x14ac:dyDescent="0.3">
      <c r="A181">
        <v>27.6</v>
      </c>
      <c r="B181">
        <f t="shared" si="2"/>
        <v>1.1881660562013602E-3</v>
      </c>
    </row>
    <row r="182" spans="1:2" x14ac:dyDescent="0.3">
      <c r="A182">
        <v>27.7</v>
      </c>
      <c r="B182">
        <f t="shared" si="2"/>
        <v>1.2080542278624727E-3</v>
      </c>
    </row>
    <row r="183" spans="1:2" x14ac:dyDescent="0.3">
      <c r="A183">
        <v>27.8</v>
      </c>
      <c r="B183">
        <f t="shared" si="2"/>
        <v>1.2282207097908031E-3</v>
      </c>
    </row>
    <row r="184" spans="1:2" x14ac:dyDescent="0.3">
      <c r="A184">
        <v>27.900000000000002</v>
      </c>
      <c r="B184">
        <f t="shared" si="2"/>
        <v>1.2486683404212685E-3</v>
      </c>
    </row>
    <row r="185" spans="1:2" x14ac:dyDescent="0.3">
      <c r="A185">
        <v>28</v>
      </c>
      <c r="B185">
        <f t="shared" si="2"/>
        <v>1.2693999677100174E-3</v>
      </c>
    </row>
    <row r="186" spans="1:2" x14ac:dyDescent="0.3">
      <c r="A186">
        <v>28.1</v>
      </c>
      <c r="B186">
        <f t="shared" si="2"/>
        <v>1.2904184487824641E-3</v>
      </c>
    </row>
    <row r="187" spans="1:2" x14ac:dyDescent="0.3">
      <c r="A187">
        <v>28.2</v>
      </c>
      <c r="B187">
        <f t="shared" si="2"/>
        <v>1.3117266495733886E-3</v>
      </c>
    </row>
    <row r="188" spans="1:2" x14ac:dyDescent="0.3">
      <c r="A188">
        <v>28.3</v>
      </c>
      <c r="B188">
        <f t="shared" si="2"/>
        <v>1.3333274444591165E-3</v>
      </c>
    </row>
    <row r="189" spans="1:2" x14ac:dyDescent="0.3">
      <c r="A189">
        <v>28.400000000000002</v>
      </c>
      <c r="B189">
        <f t="shared" si="2"/>
        <v>1.3552237158817237E-3</v>
      </c>
    </row>
    <row r="190" spans="1:2" x14ac:dyDescent="0.3">
      <c r="A190">
        <v>28.5</v>
      </c>
      <c r="B190">
        <f t="shared" si="2"/>
        <v>1.3774183539652146E-3</v>
      </c>
    </row>
    <row r="191" spans="1:2" x14ac:dyDescent="0.3">
      <c r="A191">
        <v>28.6</v>
      </c>
      <c r="B191">
        <f t="shared" si="2"/>
        <v>1.3999142561237062E-3</v>
      </c>
    </row>
    <row r="192" spans="1:2" x14ac:dyDescent="0.3">
      <c r="A192">
        <v>28.7</v>
      </c>
      <c r="B192">
        <f t="shared" si="2"/>
        <v>1.4227143266615189E-3</v>
      </c>
    </row>
    <row r="193" spans="1:2" x14ac:dyDescent="0.3">
      <c r="A193">
        <v>28.8</v>
      </c>
      <c r="B193">
        <f t="shared" si="2"/>
        <v>1.4458214763651998E-3</v>
      </c>
    </row>
    <row r="194" spans="1:2" x14ac:dyDescent="0.3">
      <c r="A194">
        <v>28.900000000000002</v>
      </c>
      <c r="B194">
        <f t="shared" si="2"/>
        <v>1.4692386220874416E-3</v>
      </c>
    </row>
    <row r="195" spans="1:2" x14ac:dyDescent="0.3">
      <c r="A195">
        <v>29</v>
      </c>
      <c r="B195">
        <f t="shared" si="2"/>
        <v>1.49296868632286E-3</v>
      </c>
    </row>
    <row r="196" spans="1:2" x14ac:dyDescent="0.3">
      <c r="A196">
        <v>29.1</v>
      </c>
      <c r="B196">
        <f t="shared" si="2"/>
        <v>1.5170145967756544E-3</v>
      </c>
    </row>
    <row r="197" spans="1:2" x14ac:dyDescent="0.3">
      <c r="A197">
        <v>29.200000000000003</v>
      </c>
      <c r="B197">
        <f t="shared" si="2"/>
        <v>1.5413792859190788E-3</v>
      </c>
    </row>
    <row r="198" spans="1:2" x14ac:dyDescent="0.3">
      <c r="A198">
        <v>29.3</v>
      </c>
      <c r="B198">
        <f t="shared" ref="B198:B261" si="3">_xlfn.NORM.DIST(A198,$B$2,$B$3,FALSE)</f>
        <v>1.5660656905467564E-3</v>
      </c>
    </row>
    <row r="199" spans="1:2" x14ac:dyDescent="0.3">
      <c r="A199">
        <v>29.400000000000002</v>
      </c>
      <c r="B199">
        <f t="shared" si="3"/>
        <v>1.5910767513158206E-3</v>
      </c>
    </row>
    <row r="200" spans="1:2" x14ac:dyDescent="0.3">
      <c r="A200">
        <v>29.5</v>
      </c>
      <c r="B200">
        <f t="shared" si="3"/>
        <v>1.6164154122818239E-3</v>
      </c>
    </row>
    <row r="201" spans="1:2" x14ac:dyDescent="0.3">
      <c r="A201">
        <v>29.6</v>
      </c>
      <c r="B201">
        <f t="shared" si="3"/>
        <v>1.6420846204255005E-3</v>
      </c>
    </row>
    <row r="202" spans="1:2" x14ac:dyDescent="0.3">
      <c r="A202">
        <v>29.700000000000003</v>
      </c>
      <c r="B202">
        <f t="shared" si="3"/>
        <v>1.6680873251712822E-3</v>
      </c>
    </row>
    <row r="203" spans="1:2" x14ac:dyDescent="0.3">
      <c r="A203">
        <v>29.8</v>
      </c>
      <c r="B203">
        <f t="shared" si="3"/>
        <v>1.694426477897632E-3</v>
      </c>
    </row>
    <row r="204" spans="1:2" x14ac:dyDescent="0.3">
      <c r="A204">
        <v>29.900000000000002</v>
      </c>
      <c r="B204">
        <f t="shared" si="3"/>
        <v>1.7211050314391815E-3</v>
      </c>
    </row>
    <row r="205" spans="1:2" x14ac:dyDescent="0.3">
      <c r="A205">
        <v>30</v>
      </c>
      <c r="B205">
        <f t="shared" si="3"/>
        <v>1.7481259395806324E-3</v>
      </c>
    </row>
    <row r="206" spans="1:2" x14ac:dyDescent="0.3">
      <c r="A206">
        <v>30.1</v>
      </c>
      <c r="B206">
        <f t="shared" si="3"/>
        <v>1.7754921565425309E-3</v>
      </c>
    </row>
    <row r="207" spans="1:2" x14ac:dyDescent="0.3">
      <c r="A207">
        <v>30.200000000000003</v>
      </c>
      <c r="B207">
        <f t="shared" si="3"/>
        <v>1.8032066364587855E-3</v>
      </c>
    </row>
    <row r="208" spans="1:2" x14ac:dyDescent="0.3">
      <c r="A208">
        <v>30.3</v>
      </c>
      <c r="B208">
        <f t="shared" si="3"/>
        <v>1.8312723328460666E-3</v>
      </c>
    </row>
    <row r="209" spans="1:2" x14ac:dyDescent="0.3">
      <c r="A209">
        <v>30.400000000000002</v>
      </c>
      <c r="B209">
        <f t="shared" si="3"/>
        <v>1.8596921980650351E-3</v>
      </c>
    </row>
    <row r="210" spans="1:2" x14ac:dyDescent="0.3">
      <c r="A210">
        <v>30.5</v>
      </c>
      <c r="B210">
        <f t="shared" si="3"/>
        <v>1.8884691827734123E-3</v>
      </c>
    </row>
    <row r="211" spans="1:2" x14ac:dyDescent="0.3">
      <c r="A211">
        <v>30.6</v>
      </c>
      <c r="B211">
        <f t="shared" si="3"/>
        <v>1.9176062353709713E-3</v>
      </c>
    </row>
    <row r="212" spans="1:2" x14ac:dyDescent="0.3">
      <c r="A212">
        <v>30.700000000000003</v>
      </c>
      <c r="B212">
        <f t="shared" si="3"/>
        <v>1.947106301436395E-3</v>
      </c>
    </row>
    <row r="213" spans="1:2" x14ac:dyDescent="0.3">
      <c r="A213">
        <v>30.8</v>
      </c>
      <c r="B213">
        <f t="shared" si="3"/>
        <v>1.9769723231560835E-3</v>
      </c>
    </row>
    <row r="214" spans="1:2" x14ac:dyDescent="0.3">
      <c r="A214">
        <v>30.900000000000002</v>
      </c>
      <c r="B214">
        <f t="shared" si="3"/>
        <v>2.0072072387449244E-3</v>
      </c>
    </row>
    <row r="215" spans="1:2" x14ac:dyDescent="0.3">
      <c r="A215">
        <v>31</v>
      </c>
      <c r="B215">
        <f t="shared" si="3"/>
        <v>2.0378139818590327E-3</v>
      </c>
    </row>
    <row r="216" spans="1:2" x14ac:dyDescent="0.3">
      <c r="A216">
        <v>31.1</v>
      </c>
      <c r="B216">
        <f t="shared" si="3"/>
        <v>2.0687954810005515E-3</v>
      </c>
    </row>
    <row r="217" spans="1:2" x14ac:dyDescent="0.3">
      <c r="A217">
        <v>31.200000000000003</v>
      </c>
      <c r="B217">
        <f t="shared" si="3"/>
        <v>2.1001546589144884E-3</v>
      </c>
    </row>
    <row r="218" spans="1:2" x14ac:dyDescent="0.3">
      <c r="A218">
        <v>31.3</v>
      </c>
      <c r="B218">
        <f t="shared" si="3"/>
        <v>2.131894431977662E-3</v>
      </c>
    </row>
    <row r="219" spans="1:2" x14ac:dyDescent="0.3">
      <c r="A219">
        <v>31.400000000000002</v>
      </c>
      <c r="B219">
        <f t="shared" si="3"/>
        <v>2.1640177095798314E-3</v>
      </c>
    </row>
    <row r="220" spans="1:2" x14ac:dyDescent="0.3">
      <c r="A220">
        <v>31.5</v>
      </c>
      <c r="B220">
        <f t="shared" si="3"/>
        <v>2.1965273934969527E-3</v>
      </c>
    </row>
    <row r="221" spans="1:2" x14ac:dyDescent="0.3">
      <c r="A221">
        <v>31.6</v>
      </c>
      <c r="B221">
        <f t="shared" si="3"/>
        <v>2.2294263772567641E-3</v>
      </c>
    </row>
    <row r="222" spans="1:2" x14ac:dyDescent="0.3">
      <c r="A222">
        <v>31.700000000000003</v>
      </c>
      <c r="B222">
        <f t="shared" si="3"/>
        <v>2.2627175454966141E-3</v>
      </c>
    </row>
    <row r="223" spans="1:2" x14ac:dyDescent="0.3">
      <c r="A223">
        <v>31.8</v>
      </c>
      <c r="B223">
        <f t="shared" si="3"/>
        <v>2.2964037733136707E-3</v>
      </c>
    </row>
    <row r="224" spans="1:2" x14ac:dyDescent="0.3">
      <c r="A224">
        <v>31.900000000000002</v>
      </c>
      <c r="B224">
        <f t="shared" si="3"/>
        <v>2.3304879256075563E-3</v>
      </c>
    </row>
    <row r="225" spans="1:2" x14ac:dyDescent="0.3">
      <c r="A225">
        <v>32</v>
      </c>
      <c r="B225">
        <f t="shared" si="3"/>
        <v>2.3649728564154281E-3</v>
      </c>
    </row>
    <row r="226" spans="1:2" x14ac:dyDescent="0.3">
      <c r="A226">
        <v>32.1</v>
      </c>
      <c r="B226">
        <f t="shared" si="3"/>
        <v>2.3998614082396705E-3</v>
      </c>
    </row>
    <row r="227" spans="1:2" x14ac:dyDescent="0.3">
      <c r="A227">
        <v>32.200000000000003</v>
      </c>
      <c r="B227">
        <f t="shared" si="3"/>
        <v>2.4351564113681296E-3</v>
      </c>
    </row>
    <row r="228" spans="1:2" x14ac:dyDescent="0.3">
      <c r="A228">
        <v>32.299999999999997</v>
      </c>
      <c r="B228">
        <f t="shared" si="3"/>
        <v>2.4708606831870981E-3</v>
      </c>
    </row>
    <row r="229" spans="1:2" x14ac:dyDescent="0.3">
      <c r="A229">
        <v>32.400000000000006</v>
      </c>
      <c r="B229">
        <f t="shared" si="3"/>
        <v>2.50697702748705E-3</v>
      </c>
    </row>
    <row r="230" spans="1:2" x14ac:dyDescent="0.3">
      <c r="A230">
        <v>32.5</v>
      </c>
      <c r="B230">
        <f t="shared" si="3"/>
        <v>2.5435082337611986E-3</v>
      </c>
    </row>
    <row r="231" spans="1:2" x14ac:dyDescent="0.3">
      <c r="A231">
        <v>32.6</v>
      </c>
      <c r="B231">
        <f t="shared" si="3"/>
        <v>2.5804570764970431E-3</v>
      </c>
    </row>
    <row r="232" spans="1:2" x14ac:dyDescent="0.3">
      <c r="A232">
        <v>32.700000000000003</v>
      </c>
      <c r="B232">
        <f t="shared" si="3"/>
        <v>2.6178263144608677E-3</v>
      </c>
    </row>
    <row r="233" spans="1:2" x14ac:dyDescent="0.3">
      <c r="A233">
        <v>32.799999999999997</v>
      </c>
      <c r="B233">
        <f t="shared" si="3"/>
        <v>2.6556186899754099E-3</v>
      </c>
    </row>
    <row r="234" spans="1:2" x14ac:dyDescent="0.3">
      <c r="A234">
        <v>32.900000000000006</v>
      </c>
      <c r="B234">
        <f t="shared" si="3"/>
        <v>2.6938369281906895E-3</v>
      </c>
    </row>
    <row r="235" spans="1:2" x14ac:dyDescent="0.3">
      <c r="A235">
        <v>33</v>
      </c>
      <c r="B235">
        <f t="shared" si="3"/>
        <v>2.732483736348146E-3</v>
      </c>
    </row>
    <row r="236" spans="1:2" x14ac:dyDescent="0.3">
      <c r="A236">
        <v>33.1</v>
      </c>
      <c r="B236">
        <f t="shared" si="3"/>
        <v>2.7715618030382159E-3</v>
      </c>
    </row>
    <row r="237" spans="1:2" x14ac:dyDescent="0.3">
      <c r="A237">
        <v>33.200000000000003</v>
      </c>
      <c r="B237">
        <f t="shared" si="3"/>
        <v>2.8110737974513566E-3</v>
      </c>
    </row>
    <row r="238" spans="1:2" x14ac:dyDescent="0.3">
      <c r="A238">
        <v>33.299999999999997</v>
      </c>
      <c r="B238">
        <f t="shared" si="3"/>
        <v>2.8510223686227213E-3</v>
      </c>
    </row>
    <row r="239" spans="1:2" x14ac:dyDescent="0.3">
      <c r="A239">
        <v>33.400000000000006</v>
      </c>
      <c r="B239">
        <f t="shared" si="3"/>
        <v>2.8914101446705733E-3</v>
      </c>
    </row>
    <row r="240" spans="1:2" x14ac:dyDescent="0.3">
      <c r="A240">
        <v>33.5</v>
      </c>
      <c r="B240">
        <f t="shared" si="3"/>
        <v>2.9322397320284796E-3</v>
      </c>
    </row>
    <row r="241" spans="1:2" x14ac:dyDescent="0.3">
      <c r="A241">
        <v>33.6</v>
      </c>
      <c r="B241">
        <f t="shared" si="3"/>
        <v>2.9735137146715447E-3</v>
      </c>
    </row>
    <row r="242" spans="1:2" x14ac:dyDescent="0.3">
      <c r="A242">
        <v>33.700000000000003</v>
      </c>
      <c r="B242">
        <f t="shared" si="3"/>
        <v>3.0152346533366594E-3</v>
      </c>
    </row>
    <row r="243" spans="1:2" x14ac:dyDescent="0.3">
      <c r="A243">
        <v>33.799999999999997</v>
      </c>
      <c r="B243">
        <f t="shared" si="3"/>
        <v>3.0574050847369926E-3</v>
      </c>
    </row>
    <row r="244" spans="1:2" x14ac:dyDescent="0.3">
      <c r="A244">
        <v>33.900000000000006</v>
      </c>
      <c r="B244">
        <f t="shared" si="3"/>
        <v>3.100027520770818E-3</v>
      </c>
    </row>
    <row r="245" spans="1:2" x14ac:dyDescent="0.3">
      <c r="A245">
        <v>34</v>
      </c>
      <c r="B245">
        <f t="shared" si="3"/>
        <v>3.1431044477247712E-3</v>
      </c>
    </row>
    <row r="246" spans="1:2" x14ac:dyDescent="0.3">
      <c r="A246">
        <v>34.1</v>
      </c>
      <c r="B246">
        <f t="shared" si="3"/>
        <v>3.1866383254718022E-3</v>
      </c>
    </row>
    <row r="247" spans="1:2" x14ac:dyDescent="0.3">
      <c r="A247">
        <v>34.200000000000003</v>
      </c>
      <c r="B247">
        <f t="shared" si="3"/>
        <v>3.2306315866637582E-3</v>
      </c>
    </row>
    <row r="248" spans="1:2" x14ac:dyDescent="0.3">
      <c r="A248">
        <v>34.299999999999997</v>
      </c>
      <c r="B248">
        <f t="shared" si="3"/>
        <v>3.2750866359189494E-3</v>
      </c>
    </row>
    <row r="249" spans="1:2" x14ac:dyDescent="0.3">
      <c r="A249">
        <v>34.400000000000006</v>
      </c>
      <c r="B249">
        <f t="shared" si="3"/>
        <v>3.3200058490047211E-3</v>
      </c>
    </row>
    <row r="250" spans="1:2" x14ac:dyDescent="0.3">
      <c r="A250">
        <v>34.5</v>
      </c>
      <c r="B250">
        <f t="shared" si="3"/>
        <v>3.3653915720151793E-3</v>
      </c>
    </row>
    <row r="251" spans="1:2" x14ac:dyDescent="0.3">
      <c r="A251">
        <v>34.6</v>
      </c>
      <c r="B251">
        <f t="shared" si="3"/>
        <v>3.4112461205443442E-3</v>
      </c>
    </row>
    <row r="252" spans="1:2" x14ac:dyDescent="0.3">
      <c r="A252">
        <v>34.700000000000003</v>
      </c>
      <c r="B252">
        <f t="shared" si="3"/>
        <v>3.4575717788547043E-3</v>
      </c>
    </row>
    <row r="253" spans="1:2" x14ac:dyDescent="0.3">
      <c r="A253">
        <v>34.799999999999997</v>
      </c>
      <c r="B253">
        <f t="shared" si="3"/>
        <v>3.5043707990415158E-3</v>
      </c>
    </row>
    <row r="254" spans="1:2" x14ac:dyDescent="0.3">
      <c r="A254">
        <v>34.900000000000006</v>
      </c>
      <c r="B254">
        <f t="shared" si="3"/>
        <v>3.5516454001928923E-3</v>
      </c>
    </row>
    <row r="255" spans="1:2" x14ac:dyDescent="0.3">
      <c r="A255">
        <v>35</v>
      </c>
      <c r="B255">
        <f t="shared" si="3"/>
        <v>3.5993977675458709E-3</v>
      </c>
    </row>
    <row r="256" spans="1:2" x14ac:dyDescent="0.3">
      <c r="A256">
        <v>35.1</v>
      </c>
      <c r="B256">
        <f t="shared" si="3"/>
        <v>3.6476300516387139E-3</v>
      </c>
    </row>
    <row r="257" spans="1:2" x14ac:dyDescent="0.3">
      <c r="A257">
        <v>35.200000000000003</v>
      </c>
      <c r="B257">
        <f t="shared" si="3"/>
        <v>3.6963443674594863E-3</v>
      </c>
    </row>
    <row r="258" spans="1:2" x14ac:dyDescent="0.3">
      <c r="A258">
        <v>35.299999999999997</v>
      </c>
      <c r="B258">
        <f t="shared" si="3"/>
        <v>3.7455427935912011E-3</v>
      </c>
    </row>
    <row r="259" spans="1:2" x14ac:dyDescent="0.3">
      <c r="A259">
        <v>35.400000000000006</v>
      </c>
      <c r="B259">
        <f t="shared" si="3"/>
        <v>3.7952273713536661E-3</v>
      </c>
    </row>
    <row r="260" spans="1:2" x14ac:dyDescent="0.3">
      <c r="A260">
        <v>35.5</v>
      </c>
      <c r="B260">
        <f t="shared" si="3"/>
        <v>3.8454001039421883E-3</v>
      </c>
    </row>
    <row r="261" spans="1:2" x14ac:dyDescent="0.3">
      <c r="A261">
        <v>35.6</v>
      </c>
      <c r="B261">
        <f t="shared" si="3"/>
        <v>3.8960629555634318E-3</v>
      </c>
    </row>
    <row r="262" spans="1:2" x14ac:dyDescent="0.3">
      <c r="A262">
        <v>35.700000000000003</v>
      </c>
      <c r="B262">
        <f t="shared" ref="B262:B325" si="4">_xlfn.NORM.DIST(A262,$B$2,$B$3,FALSE)</f>
        <v>3.9472178505684866E-3</v>
      </c>
    </row>
    <row r="263" spans="1:2" x14ac:dyDescent="0.3">
      <c r="A263">
        <v>35.799999999999997</v>
      </c>
      <c r="B263">
        <f t="shared" si="4"/>
        <v>3.998866672583444E-3</v>
      </c>
    </row>
    <row r="264" spans="1:2" x14ac:dyDescent="0.3">
      <c r="A264">
        <v>35.900000000000006</v>
      </c>
      <c r="B264">
        <f t="shared" si="4"/>
        <v>4.0510112636376536E-3</v>
      </c>
    </row>
    <row r="265" spans="1:2" x14ac:dyDescent="0.3">
      <c r="A265">
        <v>36</v>
      </c>
      <c r="B265">
        <f t="shared" si="4"/>
        <v>4.1036534232898186E-3</v>
      </c>
    </row>
    <row r="266" spans="1:2" x14ac:dyDescent="0.3">
      <c r="A266">
        <v>36.1</v>
      </c>
      <c r="B266">
        <f t="shared" si="4"/>
        <v>4.1567949077522285E-3</v>
      </c>
    </row>
    <row r="267" spans="1:2" x14ac:dyDescent="0.3">
      <c r="A267">
        <v>36.200000000000003</v>
      </c>
      <c r="B267">
        <f t="shared" si="4"/>
        <v>4.2104374290132451E-3</v>
      </c>
    </row>
    <row r="268" spans="1:2" x14ac:dyDescent="0.3">
      <c r="A268">
        <v>36.299999999999997</v>
      </c>
      <c r="B268">
        <f t="shared" si="4"/>
        <v>4.2645826539583044E-3</v>
      </c>
    </row>
    <row r="269" spans="1:2" x14ac:dyDescent="0.3">
      <c r="A269">
        <v>36.400000000000006</v>
      </c>
      <c r="B269">
        <f t="shared" si="4"/>
        <v>4.3192322034896801E-3</v>
      </c>
    </row>
    <row r="270" spans="1:2" x14ac:dyDescent="0.3">
      <c r="A270">
        <v>36.5</v>
      </c>
      <c r="B270">
        <f t="shared" si="4"/>
        <v>4.3743876516451063E-3</v>
      </c>
    </row>
    <row r="271" spans="1:2" x14ac:dyDescent="0.3">
      <c r="A271">
        <v>36.6</v>
      </c>
      <c r="B271">
        <f t="shared" si="4"/>
        <v>4.4300505247156776E-3</v>
      </c>
    </row>
    <row r="272" spans="1:2" x14ac:dyDescent="0.3">
      <c r="A272">
        <v>36.700000000000003</v>
      </c>
      <c r="B272">
        <f t="shared" si="4"/>
        <v>4.4862223003630493E-3</v>
      </c>
    </row>
    <row r="273" spans="1:2" x14ac:dyDescent="0.3">
      <c r="A273">
        <v>36.799999999999997</v>
      </c>
      <c r="B273">
        <f t="shared" si="4"/>
        <v>4.5429044067363039E-3</v>
      </c>
    </row>
    <row r="274" spans="1:2" x14ac:dyDescent="0.3">
      <c r="A274">
        <v>36.900000000000006</v>
      </c>
      <c r="B274">
        <f t="shared" si="4"/>
        <v>4.6000982215886818E-3</v>
      </c>
    </row>
    <row r="275" spans="1:2" x14ac:dyDescent="0.3">
      <c r="A275">
        <v>37</v>
      </c>
      <c r="B275">
        <f t="shared" si="4"/>
        <v>4.6578050713943445E-3</v>
      </c>
    </row>
    <row r="276" spans="1:2" x14ac:dyDescent="0.3">
      <c r="A276">
        <v>37.1</v>
      </c>
      <c r="B276">
        <f t="shared" si="4"/>
        <v>4.7160262304655597E-3</v>
      </c>
    </row>
    <row r="277" spans="1:2" x14ac:dyDescent="0.3">
      <c r="A277">
        <v>37.200000000000003</v>
      </c>
      <c r="B277">
        <f t="shared" si="4"/>
        <v>4.7747629200703525E-3</v>
      </c>
    </row>
    <row r="278" spans="1:2" x14ac:dyDescent="0.3">
      <c r="A278">
        <v>37.299999999999997</v>
      </c>
      <c r="B278">
        <f t="shared" si="4"/>
        <v>4.8340163075510333E-3</v>
      </c>
    </row>
    <row r="279" spans="1:2" x14ac:dyDescent="0.3">
      <c r="A279">
        <v>37.400000000000006</v>
      </c>
      <c r="B279">
        <f t="shared" si="4"/>
        <v>4.8937875054437955E-3</v>
      </c>
    </row>
    <row r="280" spans="1:2" x14ac:dyDescent="0.3">
      <c r="A280">
        <v>37.5</v>
      </c>
      <c r="B280">
        <f t="shared" si="4"/>
        <v>4.9540775705995401E-3</v>
      </c>
    </row>
    <row r="281" spans="1:2" x14ac:dyDescent="0.3">
      <c r="A281">
        <v>37.6</v>
      </c>
      <c r="B281">
        <f t="shared" si="4"/>
        <v>5.0148875033063705E-3</v>
      </c>
    </row>
    <row r="282" spans="1:2" x14ac:dyDescent="0.3">
      <c r="A282">
        <v>37.700000000000003</v>
      </c>
      <c r="B282">
        <f t="shared" si="4"/>
        <v>5.0762182464138229E-3</v>
      </c>
    </row>
    <row r="283" spans="1:2" x14ac:dyDescent="0.3">
      <c r="A283">
        <v>37.799999999999997</v>
      </c>
      <c r="B283">
        <f t="shared" si="4"/>
        <v>5.1380706844591896E-3</v>
      </c>
    </row>
    <row r="284" spans="1:2" x14ac:dyDescent="0.3">
      <c r="A284">
        <v>37.900000000000006</v>
      </c>
      <c r="B284">
        <f t="shared" si="4"/>
        <v>5.2004456427962083E-3</v>
      </c>
    </row>
    <row r="285" spans="1:2" x14ac:dyDescent="0.3">
      <c r="A285">
        <v>38</v>
      </c>
      <c r="B285">
        <f t="shared" si="4"/>
        <v>5.2633438867262768E-3</v>
      </c>
    </row>
    <row r="286" spans="1:2" x14ac:dyDescent="0.3">
      <c r="A286">
        <v>38.1</v>
      </c>
      <c r="B286">
        <f t="shared" si="4"/>
        <v>5.3267661206326238E-3</v>
      </c>
    </row>
    <row r="287" spans="1:2" x14ac:dyDescent="0.3">
      <c r="A287">
        <v>38.200000000000003</v>
      </c>
      <c r="B287">
        <f t="shared" si="4"/>
        <v>5.3907129871175012E-3</v>
      </c>
    </row>
    <row r="288" spans="1:2" x14ac:dyDescent="0.3">
      <c r="A288">
        <v>38.299999999999997</v>
      </c>
      <c r="B288">
        <f t="shared" si="4"/>
        <v>5.4551850661428512E-3</v>
      </c>
    </row>
    <row r="289" spans="1:2" x14ac:dyDescent="0.3">
      <c r="A289">
        <v>38.400000000000006</v>
      </c>
      <c r="B289">
        <f t="shared" si="4"/>
        <v>5.5201828741746261E-3</v>
      </c>
    </row>
    <row r="290" spans="1:2" x14ac:dyDescent="0.3">
      <c r="A290">
        <v>38.5</v>
      </c>
      <c r="B290">
        <f t="shared" si="4"/>
        <v>5.5857068633309833E-3</v>
      </c>
    </row>
    <row r="291" spans="1:2" x14ac:dyDescent="0.3">
      <c r="A291">
        <v>38.6</v>
      </c>
      <c r="B291">
        <f t="shared" si="4"/>
        <v>5.6517574205348156E-3</v>
      </c>
    </row>
    <row r="292" spans="1:2" x14ac:dyDescent="0.3">
      <c r="A292">
        <v>38.700000000000003</v>
      </c>
      <c r="B292">
        <f t="shared" si="4"/>
        <v>5.7183348666706678E-3</v>
      </c>
    </row>
    <row r="293" spans="1:2" x14ac:dyDescent="0.3">
      <c r="A293">
        <v>38.799999999999997</v>
      </c>
      <c r="B293">
        <f t="shared" si="4"/>
        <v>5.7854394557464777E-3</v>
      </c>
    </row>
    <row r="294" spans="1:2" x14ac:dyDescent="0.3">
      <c r="A294">
        <v>38.900000000000006</v>
      </c>
      <c r="B294">
        <f t="shared" si="4"/>
        <v>5.8530713740603804E-3</v>
      </c>
    </row>
    <row r="295" spans="1:2" x14ac:dyDescent="0.3">
      <c r="A295">
        <v>39</v>
      </c>
      <c r="B295">
        <f t="shared" si="4"/>
        <v>5.92123073937279E-3</v>
      </c>
    </row>
    <row r="296" spans="1:2" x14ac:dyDescent="0.3">
      <c r="A296">
        <v>39.1</v>
      </c>
      <c r="B296">
        <f t="shared" si="4"/>
        <v>5.9899176000842167E-3</v>
      </c>
    </row>
    <row r="297" spans="1:2" x14ac:dyDescent="0.3">
      <c r="A297">
        <v>39.200000000000003</v>
      </c>
      <c r="B297">
        <f t="shared" si="4"/>
        <v>6.0591319344188597E-3</v>
      </c>
    </row>
    <row r="298" spans="1:2" x14ac:dyDescent="0.3">
      <c r="A298">
        <v>39.299999999999997</v>
      </c>
      <c r="B298">
        <f t="shared" si="4"/>
        <v>6.1288736496144854E-3</v>
      </c>
    </row>
    <row r="299" spans="1:2" x14ac:dyDescent="0.3">
      <c r="A299">
        <v>39.400000000000006</v>
      </c>
      <c r="B299">
        <f t="shared" si="4"/>
        <v>6.1991425811187906E-3</v>
      </c>
    </row>
    <row r="300" spans="1:2" x14ac:dyDescent="0.3">
      <c r="A300">
        <v>39.5</v>
      </c>
      <c r="B300">
        <f t="shared" si="4"/>
        <v>6.2699384917924627E-3</v>
      </c>
    </row>
    <row r="301" spans="1:2" x14ac:dyDescent="0.3">
      <c r="A301">
        <v>39.6</v>
      </c>
      <c r="B301">
        <f t="shared" si="4"/>
        <v>6.3412610711194263E-3</v>
      </c>
    </row>
    <row r="302" spans="1:2" x14ac:dyDescent="0.3">
      <c r="A302">
        <v>39.700000000000003</v>
      </c>
      <c r="B302">
        <f t="shared" si="4"/>
        <v>6.4131099344243436E-3</v>
      </c>
    </row>
    <row r="303" spans="1:2" x14ac:dyDescent="0.3">
      <c r="A303">
        <v>39.799999999999997</v>
      </c>
      <c r="B303">
        <f t="shared" si="4"/>
        <v>6.4854846220978321E-3</v>
      </c>
    </row>
    <row r="304" spans="1:2" x14ac:dyDescent="0.3">
      <c r="A304">
        <v>39.900000000000006</v>
      </c>
      <c r="B304">
        <f t="shared" si="4"/>
        <v>6.5583845988296226E-3</v>
      </c>
    </row>
    <row r="305" spans="1:2" x14ac:dyDescent="0.3">
      <c r="A305">
        <v>40</v>
      </c>
      <c r="B305">
        <f t="shared" si="4"/>
        <v>6.6318092528499118E-3</v>
      </c>
    </row>
    <row r="306" spans="1:2" x14ac:dyDescent="0.3">
      <c r="A306">
        <v>40.1</v>
      </c>
      <c r="B306">
        <f t="shared" si="4"/>
        <v>6.7057578951793704E-3</v>
      </c>
    </row>
    <row r="307" spans="1:2" x14ac:dyDescent="0.3">
      <c r="A307">
        <v>40.200000000000003</v>
      </c>
      <c r="B307">
        <f t="shared" si="4"/>
        <v>6.7802297588878541E-3</v>
      </c>
    </row>
    <row r="308" spans="1:2" x14ac:dyDescent="0.3">
      <c r="A308">
        <v>40.299999999999997</v>
      </c>
      <c r="B308">
        <f t="shared" si="4"/>
        <v>6.8552239983623352E-3</v>
      </c>
    </row>
    <row r="309" spans="1:2" x14ac:dyDescent="0.3">
      <c r="A309">
        <v>40.400000000000006</v>
      </c>
      <c r="B309">
        <f t="shared" si="4"/>
        <v>6.9307396885842842E-3</v>
      </c>
    </row>
    <row r="310" spans="1:2" x14ac:dyDescent="0.3">
      <c r="A310">
        <v>40.5</v>
      </c>
      <c r="B310">
        <f t="shared" si="4"/>
        <v>7.0067758244166771E-3</v>
      </c>
    </row>
    <row r="311" spans="1:2" x14ac:dyDescent="0.3">
      <c r="A311">
        <v>40.6</v>
      </c>
      <c r="B311">
        <f t="shared" si="4"/>
        <v>7.0833313199011932E-3</v>
      </c>
    </row>
    <row r="312" spans="1:2" x14ac:dyDescent="0.3">
      <c r="A312">
        <v>40.700000000000003</v>
      </c>
      <c r="B312">
        <f t="shared" si="4"/>
        <v>7.1604050075655887E-3</v>
      </c>
    </row>
    <row r="313" spans="1:2" x14ac:dyDescent="0.3">
      <c r="A313">
        <v>40.799999999999997</v>
      </c>
      <c r="B313">
        <f t="shared" si="4"/>
        <v>7.2379956377418148E-3</v>
      </c>
    </row>
    <row r="314" spans="1:2" x14ac:dyDescent="0.3">
      <c r="A314">
        <v>40.900000000000006</v>
      </c>
      <c r="B314">
        <f t="shared" si="4"/>
        <v>7.3161018778950138E-3</v>
      </c>
    </row>
    <row r="315" spans="1:2" x14ac:dyDescent="0.3">
      <c r="A315">
        <v>41</v>
      </c>
      <c r="B315">
        <f t="shared" si="4"/>
        <v>7.3947223119637025E-3</v>
      </c>
    </row>
    <row r="316" spans="1:2" x14ac:dyDescent="0.3">
      <c r="A316">
        <v>41.1</v>
      </c>
      <c r="B316">
        <f t="shared" si="4"/>
        <v>7.473855439711628E-3</v>
      </c>
    </row>
    <row r="317" spans="1:2" x14ac:dyDescent="0.3">
      <c r="A317">
        <v>41.2</v>
      </c>
      <c r="B317">
        <f t="shared" si="4"/>
        <v>7.5534996760912472E-3</v>
      </c>
    </row>
    <row r="318" spans="1:2" x14ac:dyDescent="0.3">
      <c r="A318">
        <v>41.3</v>
      </c>
      <c r="B318">
        <f t="shared" si="4"/>
        <v>7.6336533506194881E-3</v>
      </c>
    </row>
    <row r="319" spans="1:2" x14ac:dyDescent="0.3">
      <c r="A319">
        <v>41.400000000000006</v>
      </c>
      <c r="B319">
        <f t="shared" si="4"/>
        <v>7.7143147067658888E-3</v>
      </c>
    </row>
    <row r="320" spans="1:2" x14ac:dyDescent="0.3">
      <c r="A320">
        <v>41.5</v>
      </c>
      <c r="B320">
        <f t="shared" si="4"/>
        <v>7.7954819013533669E-3</v>
      </c>
    </row>
    <row r="321" spans="1:2" x14ac:dyDescent="0.3">
      <c r="A321">
        <v>41.6</v>
      </c>
      <c r="B321">
        <f t="shared" si="4"/>
        <v>7.8771530039721538E-3</v>
      </c>
    </row>
    <row r="322" spans="1:2" x14ac:dyDescent="0.3">
      <c r="A322">
        <v>41.7</v>
      </c>
      <c r="B322">
        <f t="shared" si="4"/>
        <v>7.9593259964068942E-3</v>
      </c>
    </row>
    <row r="323" spans="1:2" x14ac:dyDescent="0.3">
      <c r="A323">
        <v>41.8</v>
      </c>
      <c r="B323">
        <f t="shared" si="4"/>
        <v>8.0419987720774296E-3</v>
      </c>
    </row>
    <row r="324" spans="1:2" x14ac:dyDescent="0.3">
      <c r="A324">
        <v>41.900000000000006</v>
      </c>
      <c r="B324">
        <f t="shared" si="4"/>
        <v>8.1251691354934583E-3</v>
      </c>
    </row>
    <row r="325" spans="1:2" x14ac:dyDescent="0.3">
      <c r="A325">
        <v>42</v>
      </c>
      <c r="B325">
        <f t="shared" si="4"/>
        <v>8.208834801723304E-3</v>
      </c>
    </row>
    <row r="326" spans="1:2" x14ac:dyDescent="0.3">
      <c r="A326">
        <v>42.1</v>
      </c>
      <c r="B326">
        <f t="shared" ref="B326:B389" si="5">_xlfn.NORM.DIST(A326,$B$2,$B$3,FALSE)</f>
        <v>8.2929933958773207E-3</v>
      </c>
    </row>
    <row r="327" spans="1:2" x14ac:dyDescent="0.3">
      <c r="A327">
        <v>42.2</v>
      </c>
      <c r="B327">
        <f t="shared" si="5"/>
        <v>8.3776424526058775E-3</v>
      </c>
    </row>
    <row r="328" spans="1:2" x14ac:dyDescent="0.3">
      <c r="A328">
        <v>42.300000000000004</v>
      </c>
      <c r="B328">
        <f t="shared" si="5"/>
        <v>8.4627794156125011E-3</v>
      </c>
    </row>
    <row r="329" spans="1:2" x14ac:dyDescent="0.3">
      <c r="A329">
        <v>42.4</v>
      </c>
      <c r="B329">
        <f t="shared" si="5"/>
        <v>8.5484016371823127E-3</v>
      </c>
    </row>
    <row r="330" spans="1:2" x14ac:dyDescent="0.3">
      <c r="A330">
        <v>42.5</v>
      </c>
      <c r="B330">
        <f t="shared" si="5"/>
        <v>8.6345063777261161E-3</v>
      </c>
    </row>
    <row r="331" spans="1:2" x14ac:dyDescent="0.3">
      <c r="A331">
        <v>42.6</v>
      </c>
      <c r="B331">
        <f t="shared" si="5"/>
        <v>8.7210908053403126E-3</v>
      </c>
    </row>
    <row r="332" spans="1:2" x14ac:dyDescent="0.3">
      <c r="A332">
        <v>42.7</v>
      </c>
      <c r="B332">
        <f t="shared" si="5"/>
        <v>8.8081519953830505E-3</v>
      </c>
    </row>
    <row r="333" spans="1:2" x14ac:dyDescent="0.3">
      <c r="A333">
        <v>42.800000000000004</v>
      </c>
      <c r="B333">
        <f t="shared" si="5"/>
        <v>8.895686930066822E-3</v>
      </c>
    </row>
    <row r="334" spans="1:2" x14ac:dyDescent="0.3">
      <c r="A334">
        <v>42.9</v>
      </c>
      <c r="B334">
        <f t="shared" si="5"/>
        <v>8.9836924980677395E-3</v>
      </c>
    </row>
    <row r="335" spans="1:2" x14ac:dyDescent="0.3">
      <c r="A335">
        <v>43</v>
      </c>
      <c r="B335">
        <f t="shared" si="5"/>
        <v>9.072165494151874E-3</v>
      </c>
    </row>
    <row r="336" spans="1:2" x14ac:dyDescent="0.3">
      <c r="A336">
        <v>43.1</v>
      </c>
      <c r="B336">
        <f t="shared" si="5"/>
        <v>9.1611026188187852E-3</v>
      </c>
    </row>
    <row r="337" spans="1:2" x14ac:dyDescent="0.3">
      <c r="A337">
        <v>43.2</v>
      </c>
      <c r="B337">
        <f t="shared" si="5"/>
        <v>9.2505004779626678E-3</v>
      </c>
    </row>
    <row r="338" spans="1:2" x14ac:dyDescent="0.3">
      <c r="A338">
        <v>43.300000000000004</v>
      </c>
      <c r="B338">
        <f t="shared" si="5"/>
        <v>9.3403555825512172E-3</v>
      </c>
    </row>
    <row r="339" spans="1:2" x14ac:dyDescent="0.3">
      <c r="A339">
        <v>43.4</v>
      </c>
      <c r="B339">
        <f t="shared" si="5"/>
        <v>9.4306643483225861E-3</v>
      </c>
    </row>
    <row r="340" spans="1:2" x14ac:dyDescent="0.3">
      <c r="A340">
        <v>43.5</v>
      </c>
      <c r="B340">
        <f t="shared" si="5"/>
        <v>9.5214230955006883E-3</v>
      </c>
    </row>
    <row r="341" spans="1:2" x14ac:dyDescent="0.3">
      <c r="A341">
        <v>43.6</v>
      </c>
      <c r="B341">
        <f t="shared" si="5"/>
        <v>9.6126280485289862E-3</v>
      </c>
    </row>
    <row r="342" spans="1:2" x14ac:dyDescent="0.3">
      <c r="A342">
        <v>43.7</v>
      </c>
      <c r="B342">
        <f t="shared" si="5"/>
        <v>9.7042753358231783E-3</v>
      </c>
    </row>
    <row r="343" spans="1:2" x14ac:dyDescent="0.3">
      <c r="A343">
        <v>43.800000000000004</v>
      </c>
      <c r="B343">
        <f t="shared" si="5"/>
        <v>9.7963609895429012E-3</v>
      </c>
    </row>
    <row r="344" spans="1:2" x14ac:dyDescent="0.3">
      <c r="A344">
        <v>43.9</v>
      </c>
      <c r="B344">
        <f t="shared" si="5"/>
        <v>9.8888809453827747E-3</v>
      </c>
    </row>
    <row r="345" spans="1:2" x14ac:dyDescent="0.3">
      <c r="A345">
        <v>44</v>
      </c>
      <c r="B345">
        <f t="shared" si="5"/>
        <v>9.9818310423829913E-3</v>
      </c>
    </row>
    <row r="346" spans="1:2" x14ac:dyDescent="0.3">
      <c r="A346">
        <v>44.1</v>
      </c>
      <c r="B346">
        <f t="shared" si="5"/>
        <v>1.0075207022759649E-2</v>
      </c>
    </row>
    <row r="347" spans="1:2" x14ac:dyDescent="0.3">
      <c r="A347">
        <v>44.2</v>
      </c>
      <c r="B347">
        <f t="shared" si="5"/>
        <v>1.016900453175517E-2</v>
      </c>
    </row>
    <row r="348" spans="1:2" x14ac:dyDescent="0.3">
      <c r="A348">
        <v>44.300000000000004</v>
      </c>
      <c r="B348">
        <f t="shared" si="5"/>
        <v>1.0263219117508918E-2</v>
      </c>
    </row>
    <row r="349" spans="1:2" x14ac:dyDescent="0.3">
      <c r="A349">
        <v>44.4</v>
      </c>
      <c r="B349">
        <f t="shared" si="5"/>
        <v>1.0357846230948294E-2</v>
      </c>
    </row>
    <row r="350" spans="1:2" x14ac:dyDescent="0.3">
      <c r="A350">
        <v>44.5</v>
      </c>
      <c r="B350">
        <f t="shared" si="5"/>
        <v>1.0452881225700572E-2</v>
      </c>
    </row>
    <row r="351" spans="1:2" x14ac:dyDescent="0.3">
      <c r="A351">
        <v>44.6</v>
      </c>
      <c r="B351">
        <f t="shared" si="5"/>
        <v>1.0548319358025538E-2</v>
      </c>
    </row>
    <row r="352" spans="1:2" x14ac:dyDescent="0.3">
      <c r="A352">
        <v>44.7</v>
      </c>
      <c r="B352">
        <f t="shared" si="5"/>
        <v>1.064415578676935E-2</v>
      </c>
    </row>
    <row r="353" spans="1:2" x14ac:dyDescent="0.3">
      <c r="A353">
        <v>44.800000000000004</v>
      </c>
      <c r="B353">
        <f t="shared" si="5"/>
        <v>1.0740385573339657E-2</v>
      </c>
    </row>
    <row r="354" spans="1:2" x14ac:dyDescent="0.3">
      <c r="A354">
        <v>44.9</v>
      </c>
      <c r="B354">
        <f t="shared" si="5"/>
        <v>1.0837003681702274E-2</v>
      </c>
    </row>
    <row r="355" spans="1:2" x14ac:dyDescent="0.3">
      <c r="A355">
        <v>45</v>
      </c>
      <c r="B355">
        <f t="shared" si="5"/>
        <v>1.0934004978399576E-2</v>
      </c>
    </row>
    <row r="356" spans="1:2" x14ac:dyDescent="0.3">
      <c r="A356">
        <v>45.1</v>
      </c>
      <c r="B356">
        <f t="shared" si="5"/>
        <v>1.1031384232590752E-2</v>
      </c>
    </row>
    <row r="357" spans="1:2" x14ac:dyDescent="0.3">
      <c r="A357">
        <v>45.2</v>
      </c>
      <c r="B357">
        <f t="shared" si="5"/>
        <v>1.1129136116114257E-2</v>
      </c>
    </row>
    <row r="358" spans="1:2" x14ac:dyDescent="0.3">
      <c r="A358">
        <v>45.300000000000004</v>
      </c>
      <c r="B358">
        <f t="shared" si="5"/>
        <v>1.1227255203572433E-2</v>
      </c>
    </row>
    <row r="359" spans="1:2" x14ac:dyDescent="0.3">
      <c r="A359">
        <v>45.4</v>
      </c>
      <c r="B359">
        <f t="shared" si="5"/>
        <v>1.1325735972438664E-2</v>
      </c>
    </row>
    <row r="360" spans="1:2" x14ac:dyDescent="0.3">
      <c r="A360">
        <v>45.5</v>
      </c>
      <c r="B360">
        <f t="shared" si="5"/>
        <v>1.1424572803187157E-2</v>
      </c>
    </row>
    <row r="361" spans="1:2" x14ac:dyDescent="0.3">
      <c r="A361">
        <v>45.6</v>
      </c>
      <c r="B361">
        <f t="shared" si="5"/>
        <v>1.1523759979445427E-2</v>
      </c>
    </row>
    <row r="362" spans="1:2" x14ac:dyDescent="0.3">
      <c r="A362">
        <v>45.7</v>
      </c>
      <c r="B362">
        <f t="shared" si="5"/>
        <v>1.1623291688169833E-2</v>
      </c>
    </row>
    <row r="363" spans="1:2" x14ac:dyDescent="0.3">
      <c r="A363">
        <v>45.800000000000004</v>
      </c>
      <c r="B363">
        <f t="shared" si="5"/>
        <v>1.172316201984416E-2</v>
      </c>
    </row>
    <row r="364" spans="1:2" x14ac:dyDescent="0.3">
      <c r="A364">
        <v>45.9</v>
      </c>
      <c r="B364">
        <f t="shared" si="5"/>
        <v>1.1823364968701478E-2</v>
      </c>
    </row>
    <row r="365" spans="1:2" x14ac:dyDescent="0.3">
      <c r="A365">
        <v>46</v>
      </c>
      <c r="B365">
        <f t="shared" si="5"/>
        <v>1.192389443296937E-2</v>
      </c>
    </row>
    <row r="366" spans="1:2" x14ac:dyDescent="0.3">
      <c r="A366">
        <v>46.1</v>
      </c>
      <c r="B366">
        <f t="shared" si="5"/>
        <v>1.2024744215138689E-2</v>
      </c>
    </row>
    <row r="367" spans="1:2" x14ac:dyDescent="0.3">
      <c r="A367">
        <v>46.2</v>
      </c>
      <c r="B367">
        <f t="shared" si="5"/>
        <v>1.2125908022255995E-2</v>
      </c>
    </row>
    <row r="368" spans="1:2" x14ac:dyDescent="0.3">
      <c r="A368">
        <v>46.300000000000004</v>
      </c>
      <c r="B368">
        <f t="shared" si="5"/>
        <v>1.2227379466239738E-2</v>
      </c>
    </row>
    <row r="369" spans="1:2" x14ac:dyDescent="0.3">
      <c r="A369">
        <v>46.4</v>
      </c>
      <c r="B369">
        <f t="shared" si="5"/>
        <v>1.2329152064220354E-2</v>
      </c>
    </row>
    <row r="370" spans="1:2" x14ac:dyDescent="0.3">
      <c r="A370">
        <v>46.5</v>
      </c>
      <c r="B370">
        <f t="shared" si="5"/>
        <v>1.2431219238904383E-2</v>
      </c>
    </row>
    <row r="371" spans="1:2" x14ac:dyDescent="0.3">
      <c r="A371">
        <v>46.6</v>
      </c>
      <c r="B371">
        <f t="shared" si="5"/>
        <v>1.253357431896265E-2</v>
      </c>
    </row>
    <row r="372" spans="1:2" x14ac:dyDescent="0.3">
      <c r="A372">
        <v>46.7</v>
      </c>
      <c r="B372">
        <f t="shared" si="5"/>
        <v>1.2636210539442685E-2</v>
      </c>
    </row>
    <row r="373" spans="1:2" x14ac:dyDescent="0.3">
      <c r="A373">
        <v>46.800000000000004</v>
      </c>
      <c r="B373">
        <f t="shared" si="5"/>
        <v>1.2739121042205431E-2</v>
      </c>
    </row>
    <row r="374" spans="1:2" x14ac:dyDescent="0.3">
      <c r="A374">
        <v>46.9</v>
      </c>
      <c r="B374">
        <f t="shared" si="5"/>
        <v>1.2842298876386328E-2</v>
      </c>
    </row>
    <row r="375" spans="1:2" x14ac:dyDescent="0.3">
      <c r="A375">
        <v>47</v>
      </c>
      <c r="B375">
        <f t="shared" si="5"/>
        <v>1.2945736998880863E-2</v>
      </c>
    </row>
    <row r="376" spans="1:2" x14ac:dyDescent="0.3">
      <c r="A376">
        <v>47.1</v>
      </c>
      <c r="B376">
        <f t="shared" si="5"/>
        <v>1.3049428274854611E-2</v>
      </c>
    </row>
    <row r="377" spans="1:2" x14ac:dyDescent="0.3">
      <c r="A377">
        <v>47.2</v>
      </c>
      <c r="B377">
        <f t="shared" si="5"/>
        <v>1.315336547827789E-2</v>
      </c>
    </row>
    <row r="378" spans="1:2" x14ac:dyDescent="0.3">
      <c r="A378">
        <v>47.300000000000004</v>
      </c>
      <c r="B378">
        <f t="shared" si="5"/>
        <v>1.3257541292485063E-2</v>
      </c>
    </row>
    <row r="379" spans="1:2" x14ac:dyDescent="0.3">
      <c r="A379">
        <v>47.4</v>
      </c>
      <c r="B379">
        <f t="shared" si="5"/>
        <v>1.3361948310758489E-2</v>
      </c>
    </row>
    <row r="380" spans="1:2" x14ac:dyDescent="0.3">
      <c r="A380">
        <v>47.5</v>
      </c>
      <c r="B380">
        <f t="shared" si="5"/>
        <v>1.3466579036937258E-2</v>
      </c>
    </row>
    <row r="381" spans="1:2" x14ac:dyDescent="0.3">
      <c r="A381">
        <v>47.6</v>
      </c>
      <c r="B381">
        <f t="shared" si="5"/>
        <v>1.357142588605063E-2</v>
      </c>
    </row>
    <row r="382" spans="1:2" x14ac:dyDescent="0.3">
      <c r="A382">
        <v>47.7</v>
      </c>
      <c r="B382">
        <f t="shared" si="5"/>
        <v>1.3676481184976294E-2</v>
      </c>
    </row>
    <row r="383" spans="1:2" x14ac:dyDescent="0.3">
      <c r="A383">
        <v>47.800000000000004</v>
      </c>
      <c r="B383">
        <f t="shared" si="5"/>
        <v>1.3781737173123429E-2</v>
      </c>
    </row>
    <row r="384" spans="1:2" x14ac:dyDescent="0.3">
      <c r="A384">
        <v>47.9</v>
      </c>
      <c r="B384">
        <f t="shared" si="5"/>
        <v>1.3887186003140555E-2</v>
      </c>
    </row>
    <row r="385" spans="1:2" x14ac:dyDescent="0.3">
      <c r="A385">
        <v>48</v>
      </c>
      <c r="B385">
        <f t="shared" si="5"/>
        <v>1.3992819741648285E-2</v>
      </c>
    </row>
    <row r="386" spans="1:2" x14ac:dyDescent="0.3">
      <c r="A386">
        <v>48.1</v>
      </c>
      <c r="B386">
        <f t="shared" si="5"/>
        <v>1.4098630369996729E-2</v>
      </c>
    </row>
    <row r="387" spans="1:2" x14ac:dyDescent="0.3">
      <c r="A387">
        <v>48.2</v>
      </c>
      <c r="B387">
        <f t="shared" si="5"/>
        <v>1.4204609785047864E-2</v>
      </c>
    </row>
    <row r="388" spans="1:2" x14ac:dyDescent="0.3">
      <c r="A388">
        <v>48.300000000000004</v>
      </c>
      <c r="B388">
        <f t="shared" si="5"/>
        <v>1.4310749799982586E-2</v>
      </c>
    </row>
    <row r="389" spans="1:2" x14ac:dyDescent="0.3">
      <c r="A389">
        <v>48.400000000000006</v>
      </c>
      <c r="B389">
        <f t="shared" si="5"/>
        <v>1.4417042145132557E-2</v>
      </c>
    </row>
    <row r="390" spans="1:2" x14ac:dyDescent="0.3">
      <c r="A390">
        <v>48.5</v>
      </c>
      <c r="B390">
        <f t="shared" ref="B390:B453" si="6">_xlfn.NORM.DIST(A390,$B$2,$B$3,FALSE)</f>
        <v>1.4523478468836703E-2</v>
      </c>
    </row>
    <row r="391" spans="1:2" x14ac:dyDescent="0.3">
      <c r="A391">
        <v>48.6</v>
      </c>
      <c r="B391">
        <f t="shared" si="6"/>
        <v>1.4630050338322487E-2</v>
      </c>
    </row>
    <row r="392" spans="1:2" x14ac:dyDescent="0.3">
      <c r="A392">
        <v>48.7</v>
      </c>
      <c r="B392">
        <f t="shared" si="6"/>
        <v>1.4736749240611675E-2</v>
      </c>
    </row>
    <row r="393" spans="1:2" x14ac:dyDescent="0.3">
      <c r="A393">
        <v>48.800000000000004</v>
      </c>
      <c r="B393">
        <f t="shared" si="6"/>
        <v>1.4843566583450747E-2</v>
      </c>
    </row>
    <row r="394" spans="1:2" x14ac:dyDescent="0.3">
      <c r="A394">
        <v>48.900000000000006</v>
      </c>
      <c r="B394">
        <f t="shared" si="6"/>
        <v>1.4950493696265763E-2</v>
      </c>
    </row>
    <row r="395" spans="1:2" x14ac:dyDescent="0.3">
      <c r="A395">
        <v>49</v>
      </c>
      <c r="B395">
        <f t="shared" si="6"/>
        <v>1.505752183114163E-2</v>
      </c>
    </row>
    <row r="396" spans="1:2" x14ac:dyDescent="0.3">
      <c r="A396">
        <v>49.1</v>
      </c>
      <c r="B396">
        <f t="shared" si="6"/>
        <v>1.516464216382573E-2</v>
      </c>
    </row>
    <row r="397" spans="1:2" x14ac:dyDescent="0.3">
      <c r="A397">
        <v>49.2</v>
      </c>
      <c r="B397">
        <f t="shared" si="6"/>
        <v>1.5271845794755696E-2</v>
      </c>
    </row>
    <row r="398" spans="1:2" x14ac:dyDescent="0.3">
      <c r="A398">
        <v>49.300000000000004</v>
      </c>
      <c r="B398">
        <f t="shared" si="6"/>
        <v>1.5379123750111438E-2</v>
      </c>
    </row>
    <row r="399" spans="1:2" x14ac:dyDescent="0.3">
      <c r="A399">
        <v>49.400000000000006</v>
      </c>
      <c r="B399">
        <f t="shared" si="6"/>
        <v>1.5486466982891085E-2</v>
      </c>
    </row>
    <row r="400" spans="1:2" x14ac:dyDescent="0.3">
      <c r="A400">
        <v>49.5</v>
      </c>
      <c r="B400">
        <f t="shared" si="6"/>
        <v>1.5593866374010864E-2</v>
      </c>
    </row>
    <row r="401" spans="1:2" x14ac:dyDescent="0.3">
      <c r="A401">
        <v>49.6</v>
      </c>
      <c r="B401">
        <f t="shared" si="6"/>
        <v>1.5701312733428806E-2</v>
      </c>
    </row>
    <row r="402" spans="1:2" x14ac:dyDescent="0.3">
      <c r="A402">
        <v>49.7</v>
      </c>
      <c r="B402">
        <f t="shared" si="6"/>
        <v>1.5808796801291977E-2</v>
      </c>
    </row>
    <row r="403" spans="1:2" x14ac:dyDescent="0.3">
      <c r="A403">
        <v>49.800000000000004</v>
      </c>
      <c r="B403">
        <f t="shared" si="6"/>
        <v>1.5916309249107311E-2</v>
      </c>
    </row>
    <row r="404" spans="1:2" x14ac:dyDescent="0.3">
      <c r="A404">
        <v>49.900000000000006</v>
      </c>
      <c r="B404">
        <f t="shared" si="6"/>
        <v>1.6023840680935746E-2</v>
      </c>
    </row>
    <row r="405" spans="1:2" x14ac:dyDescent="0.3">
      <c r="A405">
        <v>50</v>
      </c>
      <c r="B405">
        <f t="shared" si="6"/>
        <v>1.613138163460956E-2</v>
      </c>
    </row>
    <row r="406" spans="1:2" x14ac:dyDescent="0.3">
      <c r="A406">
        <v>50.1</v>
      </c>
      <c r="B406">
        <f t="shared" si="6"/>
        <v>1.623892258297269E-2</v>
      </c>
    </row>
    <row r="407" spans="1:2" x14ac:dyDescent="0.3">
      <c r="A407">
        <v>50.2</v>
      </c>
      <c r="B407">
        <f t="shared" si="6"/>
        <v>1.6346453935143956E-2</v>
      </c>
    </row>
    <row r="408" spans="1:2" x14ac:dyDescent="0.3">
      <c r="A408">
        <v>50.300000000000004</v>
      </c>
      <c r="B408">
        <f t="shared" si="6"/>
        <v>1.6453966037802852E-2</v>
      </c>
    </row>
    <row r="409" spans="1:2" x14ac:dyDescent="0.3">
      <c r="A409">
        <v>50.400000000000006</v>
      </c>
      <c r="B409">
        <f t="shared" si="6"/>
        <v>1.6561449176497909E-2</v>
      </c>
    </row>
    <row r="410" spans="1:2" x14ac:dyDescent="0.3">
      <c r="A410">
        <v>50.5</v>
      </c>
      <c r="B410">
        <f t="shared" si="6"/>
        <v>1.666889357697723E-2</v>
      </c>
    </row>
    <row r="411" spans="1:2" x14ac:dyDescent="0.3">
      <c r="A411">
        <v>50.6</v>
      </c>
      <c r="B411">
        <f t="shared" si="6"/>
        <v>1.6776289406541144E-2</v>
      </c>
    </row>
    <row r="412" spans="1:2" x14ac:dyDescent="0.3">
      <c r="A412">
        <v>50.7</v>
      </c>
      <c r="B412">
        <f t="shared" si="6"/>
        <v>1.6883626775416622E-2</v>
      </c>
    </row>
    <row r="413" spans="1:2" x14ac:dyDescent="0.3">
      <c r="A413">
        <v>50.800000000000004</v>
      </c>
      <c r="B413">
        <f t="shared" si="6"/>
        <v>1.6990895738153395E-2</v>
      </c>
    </row>
    <row r="414" spans="1:2" x14ac:dyDescent="0.3">
      <c r="A414">
        <v>50.900000000000006</v>
      </c>
      <c r="B414">
        <f t="shared" si="6"/>
        <v>1.7098086295041361E-2</v>
      </c>
    </row>
    <row r="415" spans="1:2" x14ac:dyDescent="0.3">
      <c r="A415">
        <v>51</v>
      </c>
      <c r="B415">
        <f t="shared" si="6"/>
        <v>1.7205188393549176E-2</v>
      </c>
    </row>
    <row r="416" spans="1:2" x14ac:dyDescent="0.3">
      <c r="A416">
        <v>51.1</v>
      </c>
      <c r="B416">
        <f t="shared" si="6"/>
        <v>1.7312191929783741E-2</v>
      </c>
    </row>
    <row r="417" spans="1:2" x14ac:dyDescent="0.3">
      <c r="A417">
        <v>51.2</v>
      </c>
      <c r="B417">
        <f t="shared" si="6"/>
        <v>1.7419086749970211E-2</v>
      </c>
    </row>
    <row r="418" spans="1:2" x14ac:dyDescent="0.3">
      <c r="A418">
        <v>51.300000000000004</v>
      </c>
      <c r="B418">
        <f t="shared" si="6"/>
        <v>1.7525862651952526E-2</v>
      </c>
    </row>
    <row r="419" spans="1:2" x14ac:dyDescent="0.3">
      <c r="A419">
        <v>51.400000000000006</v>
      </c>
      <c r="B419">
        <f t="shared" si="6"/>
        <v>1.7632509386713863E-2</v>
      </c>
    </row>
    <row r="420" spans="1:2" x14ac:dyDescent="0.3">
      <c r="A420">
        <v>51.5</v>
      </c>
      <c r="B420">
        <f t="shared" si="6"/>
        <v>1.7739016659916989E-2</v>
      </c>
    </row>
    <row r="421" spans="1:2" x14ac:dyDescent="0.3">
      <c r="A421">
        <v>51.6</v>
      </c>
      <c r="B421">
        <f t="shared" si="6"/>
        <v>1.7845374133464098E-2</v>
      </c>
    </row>
    <row r="422" spans="1:2" x14ac:dyDescent="0.3">
      <c r="A422">
        <v>51.7</v>
      </c>
      <c r="B422">
        <f t="shared" si="6"/>
        <v>1.7951571427075826E-2</v>
      </c>
    </row>
    <row r="423" spans="1:2" x14ac:dyDescent="0.3">
      <c r="A423">
        <v>51.800000000000004</v>
      </c>
      <c r="B423">
        <f t="shared" si="6"/>
        <v>1.8057598119889207E-2</v>
      </c>
    </row>
    <row r="424" spans="1:2" x14ac:dyDescent="0.3">
      <c r="A424">
        <v>51.900000000000006</v>
      </c>
      <c r="B424">
        <f t="shared" si="6"/>
        <v>1.8163443752074217E-2</v>
      </c>
    </row>
    <row r="425" spans="1:2" x14ac:dyDescent="0.3">
      <c r="A425">
        <v>52</v>
      </c>
      <c r="B425">
        <f t="shared" si="6"/>
        <v>1.8269097826468562E-2</v>
      </c>
    </row>
    <row r="426" spans="1:2" x14ac:dyDescent="0.3">
      <c r="A426">
        <v>52.1</v>
      </c>
      <c r="B426">
        <f t="shared" si="6"/>
        <v>1.8374549810230446E-2</v>
      </c>
    </row>
    <row r="427" spans="1:2" x14ac:dyDescent="0.3">
      <c r="A427">
        <v>52.2</v>
      </c>
      <c r="B427">
        <f t="shared" si="6"/>
        <v>1.8479789136508874E-2</v>
      </c>
    </row>
    <row r="428" spans="1:2" x14ac:dyDescent="0.3">
      <c r="A428">
        <v>52.300000000000004</v>
      </c>
      <c r="B428">
        <f t="shared" si="6"/>
        <v>1.8584805206131285E-2</v>
      </c>
    </row>
    <row r="429" spans="1:2" x14ac:dyDescent="0.3">
      <c r="A429">
        <v>52.400000000000006</v>
      </c>
      <c r="B429">
        <f t="shared" si="6"/>
        <v>1.8689587389308045E-2</v>
      </c>
    </row>
    <row r="430" spans="1:2" x14ac:dyDescent="0.3">
      <c r="A430">
        <v>52.5</v>
      </c>
      <c r="B430">
        <f t="shared" si="6"/>
        <v>1.8794125027353503E-2</v>
      </c>
    </row>
    <row r="431" spans="1:2" x14ac:dyDescent="0.3">
      <c r="A431">
        <v>52.6</v>
      </c>
      <c r="B431">
        <f t="shared" si="6"/>
        <v>1.889840743442326E-2</v>
      </c>
    </row>
    <row r="432" spans="1:2" x14ac:dyDescent="0.3">
      <c r="A432">
        <v>52.7</v>
      </c>
      <c r="B432">
        <f t="shared" si="6"/>
        <v>1.9002423899267151E-2</v>
      </c>
    </row>
    <row r="433" spans="1:2" x14ac:dyDescent="0.3">
      <c r="A433">
        <v>52.800000000000004</v>
      </c>
      <c r="B433">
        <f t="shared" si="6"/>
        <v>1.9106163686997763E-2</v>
      </c>
    </row>
    <row r="434" spans="1:2" x14ac:dyDescent="0.3">
      <c r="A434">
        <v>52.900000000000006</v>
      </c>
      <c r="B434">
        <f t="shared" si="6"/>
        <v>1.9209616040873918E-2</v>
      </c>
    </row>
    <row r="435" spans="1:2" x14ac:dyDescent="0.3">
      <c r="A435">
        <v>53</v>
      </c>
      <c r="B435">
        <f t="shared" si="6"/>
        <v>1.9312770184098847E-2</v>
      </c>
    </row>
    <row r="436" spans="1:2" x14ac:dyDescent="0.3">
      <c r="A436">
        <v>53.1</v>
      </c>
      <c r="B436">
        <f t="shared" si="6"/>
        <v>1.9415615321632617E-2</v>
      </c>
    </row>
    <row r="437" spans="1:2" x14ac:dyDescent="0.3">
      <c r="A437">
        <v>53.2</v>
      </c>
      <c r="B437">
        <f t="shared" si="6"/>
        <v>1.9518140642018296E-2</v>
      </c>
    </row>
    <row r="438" spans="1:2" x14ac:dyDescent="0.3">
      <c r="A438">
        <v>53.300000000000004</v>
      </c>
      <c r="B438">
        <f t="shared" si="6"/>
        <v>1.9620335319221683E-2</v>
      </c>
    </row>
    <row r="439" spans="1:2" x14ac:dyDescent="0.3">
      <c r="A439">
        <v>53.400000000000006</v>
      </c>
      <c r="B439">
        <f t="shared" si="6"/>
        <v>1.9722188514483936E-2</v>
      </c>
    </row>
    <row r="440" spans="1:2" x14ac:dyDescent="0.3">
      <c r="A440">
        <v>53.5</v>
      </c>
      <c r="B440">
        <f t="shared" si="6"/>
        <v>1.9823689378186835E-2</v>
      </c>
    </row>
    <row r="441" spans="1:2" x14ac:dyDescent="0.3">
      <c r="A441">
        <v>53.6</v>
      </c>
      <c r="B441">
        <f t="shared" si="6"/>
        <v>1.9924827051730185E-2</v>
      </c>
    </row>
    <row r="442" spans="1:2" x14ac:dyDescent="0.3">
      <c r="A442">
        <v>53.7</v>
      </c>
      <c r="B442">
        <f t="shared" si="6"/>
        <v>2.0025590669420848E-2</v>
      </c>
    </row>
    <row r="443" spans="1:2" x14ac:dyDescent="0.3">
      <c r="A443">
        <v>53.800000000000004</v>
      </c>
      <c r="B443">
        <f t="shared" si="6"/>
        <v>2.0125969360373152E-2</v>
      </c>
    </row>
    <row r="444" spans="1:2" x14ac:dyDescent="0.3">
      <c r="A444">
        <v>53.900000000000006</v>
      </c>
      <c r="B444">
        <f t="shared" si="6"/>
        <v>2.0225952250420013E-2</v>
      </c>
    </row>
    <row r="445" spans="1:2" x14ac:dyDescent="0.3">
      <c r="A445">
        <v>54</v>
      </c>
      <c r="B445">
        <f t="shared" si="6"/>
        <v>2.032552846403448E-2</v>
      </c>
    </row>
    <row r="446" spans="1:2" x14ac:dyDescent="0.3">
      <c r="A446">
        <v>54.1</v>
      </c>
      <c r="B446">
        <f t="shared" si="6"/>
        <v>2.0424687126261123E-2</v>
      </c>
    </row>
    <row r="447" spans="1:2" x14ac:dyDescent="0.3">
      <c r="A447">
        <v>54.2</v>
      </c>
      <c r="B447">
        <f t="shared" si="6"/>
        <v>2.0523417364656862E-2</v>
      </c>
    </row>
    <row r="448" spans="1:2" x14ac:dyDescent="0.3">
      <c r="A448">
        <v>54.300000000000004</v>
      </c>
      <c r="B448">
        <f t="shared" si="6"/>
        <v>2.0621708311240761E-2</v>
      </c>
    </row>
    <row r="449" spans="1:2" x14ac:dyDescent="0.3">
      <c r="A449">
        <v>54.400000000000006</v>
      </c>
      <c r="B449">
        <f t="shared" si="6"/>
        <v>2.0719549104452253E-2</v>
      </c>
    </row>
    <row r="450" spans="1:2" x14ac:dyDescent="0.3">
      <c r="A450">
        <v>54.5</v>
      </c>
      <c r="B450">
        <f t="shared" si="6"/>
        <v>2.0816928891117418E-2</v>
      </c>
    </row>
    <row r="451" spans="1:2" x14ac:dyDescent="0.3">
      <c r="A451">
        <v>54.6</v>
      </c>
      <c r="B451">
        <f t="shared" si="6"/>
        <v>2.0913836828422752E-2</v>
      </c>
    </row>
    <row r="452" spans="1:2" x14ac:dyDescent="0.3">
      <c r="A452">
        <v>54.7</v>
      </c>
      <c r="B452">
        <f t="shared" si="6"/>
        <v>2.1010262085895879E-2</v>
      </c>
    </row>
    <row r="453" spans="1:2" x14ac:dyDescent="0.3">
      <c r="A453">
        <v>54.800000000000004</v>
      </c>
      <c r="B453">
        <f t="shared" si="6"/>
        <v>2.1106193847392856E-2</v>
      </c>
    </row>
    <row r="454" spans="1:2" x14ac:dyDescent="0.3">
      <c r="A454">
        <v>54.900000000000006</v>
      </c>
      <c r="B454">
        <f t="shared" ref="B454:B517" si="7">_xlfn.NORM.DIST(A454,$B$2,$B$3,FALSE)</f>
        <v>2.1201621313091501E-2</v>
      </c>
    </row>
    <row r="455" spans="1:2" x14ac:dyDescent="0.3">
      <c r="A455">
        <v>55</v>
      </c>
      <c r="B455">
        <f t="shared" si="7"/>
        <v>2.129653370149015E-2</v>
      </c>
    </row>
    <row r="456" spans="1:2" x14ac:dyDescent="0.3">
      <c r="A456">
        <v>55.1</v>
      </c>
      <c r="B456">
        <f t="shared" si="7"/>
        <v>2.13909202514115E-2</v>
      </c>
    </row>
    <row r="457" spans="1:2" x14ac:dyDescent="0.3">
      <c r="A457">
        <v>55.2</v>
      </c>
      <c r="B457">
        <f t="shared" si="7"/>
        <v>2.14847702240109E-2</v>
      </c>
    </row>
    <row r="458" spans="1:2" x14ac:dyDescent="0.3">
      <c r="A458">
        <v>55.300000000000004</v>
      </c>
      <c r="B458">
        <f t="shared" si="7"/>
        <v>2.1578072904788595E-2</v>
      </c>
    </row>
    <row r="459" spans="1:2" x14ac:dyDescent="0.3">
      <c r="A459">
        <v>55.400000000000006</v>
      </c>
      <c r="B459">
        <f t="shared" si="7"/>
        <v>2.1670817605605484E-2</v>
      </c>
    </row>
    <row r="460" spans="1:2" x14ac:dyDescent="0.3">
      <c r="A460">
        <v>55.5</v>
      </c>
      <c r="B460">
        <f t="shared" si="7"/>
        <v>2.1762993666701733E-2</v>
      </c>
    </row>
    <row r="461" spans="1:2" x14ac:dyDescent="0.3">
      <c r="A461">
        <v>55.6</v>
      </c>
      <c r="B461">
        <f t="shared" si="7"/>
        <v>2.1854590458717869E-2</v>
      </c>
    </row>
    <row r="462" spans="1:2" x14ac:dyDescent="0.3">
      <c r="A462">
        <v>55.7</v>
      </c>
      <c r="B462">
        <f t="shared" si="7"/>
        <v>2.1945597384717654E-2</v>
      </c>
    </row>
    <row r="463" spans="1:2" x14ac:dyDescent="0.3">
      <c r="A463">
        <v>55.800000000000004</v>
      </c>
      <c r="B463">
        <f t="shared" si="7"/>
        <v>2.2036003882212375E-2</v>
      </c>
    </row>
    <row r="464" spans="1:2" x14ac:dyDescent="0.3">
      <c r="A464">
        <v>55.900000000000006</v>
      </c>
      <c r="B464">
        <f t="shared" si="7"/>
        <v>2.2125799425185892E-2</v>
      </c>
    </row>
    <row r="465" spans="1:2" x14ac:dyDescent="0.3">
      <c r="A465">
        <v>56</v>
      </c>
      <c r="B465">
        <f t="shared" si="7"/>
        <v>2.2214973526119976E-2</v>
      </c>
    </row>
    <row r="466" spans="1:2" x14ac:dyDescent="0.3">
      <c r="A466">
        <v>56.1</v>
      </c>
      <c r="B466">
        <f t="shared" si="7"/>
        <v>2.2303515738019385E-2</v>
      </c>
    </row>
    <row r="467" spans="1:2" x14ac:dyDescent="0.3">
      <c r="A467">
        <v>56.2</v>
      </c>
      <c r="B467">
        <f t="shared" si="7"/>
        <v>2.2391415656436063E-2</v>
      </c>
    </row>
    <row r="468" spans="1:2" x14ac:dyDescent="0.3">
      <c r="A468">
        <v>56.300000000000004</v>
      </c>
      <c r="B468">
        <f t="shared" si="7"/>
        <v>2.2478662921492042E-2</v>
      </c>
    </row>
    <row r="469" spans="1:2" x14ac:dyDescent="0.3">
      <c r="A469">
        <v>56.400000000000006</v>
      </c>
      <c r="B469">
        <f t="shared" si="7"/>
        <v>2.2565247219900421E-2</v>
      </c>
    </row>
    <row r="470" spans="1:2" x14ac:dyDescent="0.3">
      <c r="A470">
        <v>56.5</v>
      </c>
      <c r="B470">
        <f t="shared" si="7"/>
        <v>2.2651158286983875E-2</v>
      </c>
    </row>
    <row r="471" spans="1:2" x14ac:dyDescent="0.3">
      <c r="A471">
        <v>56.6</v>
      </c>
      <c r="B471">
        <f t="shared" si="7"/>
        <v>2.2736385908690173E-2</v>
      </c>
    </row>
    <row r="472" spans="1:2" x14ac:dyDescent="0.3">
      <c r="A472">
        <v>56.7</v>
      </c>
      <c r="B472">
        <f t="shared" si="7"/>
        <v>2.2820919923604147E-2</v>
      </c>
    </row>
    <row r="473" spans="1:2" x14ac:dyDescent="0.3">
      <c r="A473">
        <v>56.800000000000004</v>
      </c>
      <c r="B473">
        <f t="shared" si="7"/>
        <v>2.2904750224955542E-2</v>
      </c>
    </row>
    <row r="474" spans="1:2" x14ac:dyDescent="0.3">
      <c r="A474">
        <v>56.900000000000006</v>
      </c>
      <c r="B474">
        <f t="shared" si="7"/>
        <v>2.2987866762622228E-2</v>
      </c>
    </row>
    <row r="475" spans="1:2" x14ac:dyDescent="0.3">
      <c r="A475">
        <v>57</v>
      </c>
      <c r="B475">
        <f t="shared" si="7"/>
        <v>2.3070259545128195E-2</v>
      </c>
    </row>
    <row r="476" spans="1:2" x14ac:dyDescent="0.3">
      <c r="A476">
        <v>57.1</v>
      </c>
      <c r="B476">
        <f t="shared" si="7"/>
        <v>2.3151918641635794E-2</v>
      </c>
    </row>
    <row r="477" spans="1:2" x14ac:dyDescent="0.3">
      <c r="A477">
        <v>57.2</v>
      </c>
      <c r="B477">
        <f t="shared" si="7"/>
        <v>2.3232834183931635E-2</v>
      </c>
    </row>
    <row r="478" spans="1:2" x14ac:dyDescent="0.3">
      <c r="A478">
        <v>57.300000000000004</v>
      </c>
      <c r="B478">
        <f t="shared" si="7"/>
        <v>2.331299636840568E-2</v>
      </c>
    </row>
    <row r="479" spans="1:2" x14ac:dyDescent="0.3">
      <c r="A479">
        <v>57.400000000000006</v>
      </c>
      <c r="B479">
        <f t="shared" si="7"/>
        <v>2.3392395458022835E-2</v>
      </c>
    </row>
    <row r="480" spans="1:2" x14ac:dyDescent="0.3">
      <c r="A480">
        <v>57.5</v>
      </c>
      <c r="B480">
        <f t="shared" si="7"/>
        <v>2.3471021784286634E-2</v>
      </c>
    </row>
    <row r="481" spans="1:2" x14ac:dyDescent="0.3">
      <c r="A481">
        <v>57.6</v>
      </c>
      <c r="B481">
        <f t="shared" si="7"/>
        <v>2.3548865749194386E-2</v>
      </c>
    </row>
    <row r="482" spans="1:2" x14ac:dyDescent="0.3">
      <c r="A482">
        <v>57.7</v>
      </c>
      <c r="B482">
        <f t="shared" si="7"/>
        <v>2.3625917827183211E-2</v>
      </c>
    </row>
    <row r="483" spans="1:2" x14ac:dyDescent="0.3">
      <c r="A483">
        <v>57.800000000000004</v>
      </c>
      <c r="B483">
        <f t="shared" si="7"/>
        <v>2.370216856706648E-2</v>
      </c>
    </row>
    <row r="484" spans="1:2" x14ac:dyDescent="0.3">
      <c r="A484">
        <v>57.900000000000006</v>
      </c>
      <c r="B484">
        <f t="shared" si="7"/>
        <v>2.3777608593960074E-2</v>
      </c>
    </row>
    <row r="485" spans="1:2" x14ac:dyDescent="0.3">
      <c r="A485">
        <v>58</v>
      </c>
      <c r="B485">
        <f t="shared" si="7"/>
        <v>2.3852228611197932E-2</v>
      </c>
    </row>
    <row r="486" spans="1:2" x14ac:dyDescent="0.3">
      <c r="A486">
        <v>58.1</v>
      </c>
      <c r="B486">
        <f t="shared" si="7"/>
        <v>2.392601940223631E-2</v>
      </c>
    </row>
    <row r="487" spans="1:2" x14ac:dyDescent="0.3">
      <c r="A487">
        <v>58.2</v>
      </c>
      <c r="B487">
        <f t="shared" si="7"/>
        <v>2.3998971832546213E-2</v>
      </c>
    </row>
    <row r="488" spans="1:2" x14ac:dyDescent="0.3">
      <c r="A488">
        <v>58.300000000000004</v>
      </c>
      <c r="B488">
        <f t="shared" si="7"/>
        <v>2.4071076851493515E-2</v>
      </c>
    </row>
    <row r="489" spans="1:2" x14ac:dyDescent="0.3">
      <c r="A489">
        <v>58.400000000000006</v>
      </c>
      <c r="B489">
        <f t="shared" si="7"/>
        <v>2.4142325494206151E-2</v>
      </c>
    </row>
    <row r="490" spans="1:2" x14ac:dyDescent="0.3">
      <c r="A490">
        <v>58.5</v>
      </c>
      <c r="B490">
        <f t="shared" si="7"/>
        <v>2.4212708883427865E-2</v>
      </c>
    </row>
    <row r="491" spans="1:2" x14ac:dyDescent="0.3">
      <c r="A491">
        <v>58.6</v>
      </c>
      <c r="B491">
        <f t="shared" si="7"/>
        <v>2.4282218231358035E-2</v>
      </c>
    </row>
    <row r="492" spans="1:2" x14ac:dyDescent="0.3">
      <c r="A492">
        <v>58.7</v>
      </c>
      <c r="B492">
        <f t="shared" si="7"/>
        <v>2.4350844841476926E-2</v>
      </c>
    </row>
    <row r="493" spans="1:2" x14ac:dyDescent="0.3">
      <c r="A493">
        <v>58.800000000000004</v>
      </c>
      <c r="B493">
        <f t="shared" si="7"/>
        <v>2.441858011035598E-2</v>
      </c>
    </row>
    <row r="494" spans="1:2" x14ac:dyDescent="0.3">
      <c r="A494">
        <v>58.900000000000006</v>
      </c>
      <c r="B494">
        <f t="shared" si="7"/>
        <v>2.4485415529452485E-2</v>
      </c>
    </row>
    <row r="495" spans="1:2" x14ac:dyDescent="0.3">
      <c r="A495">
        <v>59</v>
      </c>
      <c r="B495">
        <f t="shared" si="7"/>
        <v>2.4551342686888224E-2</v>
      </c>
    </row>
    <row r="496" spans="1:2" x14ac:dyDescent="0.3">
      <c r="A496">
        <v>59.1</v>
      </c>
      <c r="B496">
        <f t="shared" si="7"/>
        <v>2.4616353269211463E-2</v>
      </c>
    </row>
    <row r="497" spans="1:2" x14ac:dyDescent="0.3">
      <c r="A497">
        <v>59.2</v>
      </c>
      <c r="B497">
        <f t="shared" si="7"/>
        <v>2.4680439063141865E-2</v>
      </c>
    </row>
    <row r="498" spans="1:2" x14ac:dyDescent="0.3">
      <c r="A498">
        <v>59.300000000000004</v>
      </c>
      <c r="B498">
        <f t="shared" si="7"/>
        <v>2.4743591957297736E-2</v>
      </c>
    </row>
    <row r="499" spans="1:2" x14ac:dyDescent="0.3">
      <c r="A499">
        <v>59.400000000000006</v>
      </c>
      <c r="B499">
        <f t="shared" si="7"/>
        <v>2.4805803943905184E-2</v>
      </c>
    </row>
    <row r="500" spans="1:2" x14ac:dyDescent="0.3">
      <c r="A500">
        <v>59.5</v>
      </c>
      <c r="B500">
        <f t="shared" si="7"/>
        <v>2.486706712048857E-2</v>
      </c>
    </row>
    <row r="501" spans="1:2" x14ac:dyDescent="0.3">
      <c r="A501">
        <v>59.6</v>
      </c>
      <c r="B501">
        <f t="shared" si="7"/>
        <v>2.4927373691541892E-2</v>
      </c>
    </row>
    <row r="502" spans="1:2" x14ac:dyDescent="0.3">
      <c r="A502">
        <v>59.7</v>
      </c>
      <c r="B502">
        <f t="shared" si="7"/>
        <v>2.498671597018047E-2</v>
      </c>
    </row>
    <row r="503" spans="1:2" x14ac:dyDescent="0.3">
      <c r="A503">
        <v>59.800000000000004</v>
      </c>
      <c r="B503">
        <f t="shared" si="7"/>
        <v>2.5045086379772551E-2</v>
      </c>
    </row>
    <row r="504" spans="1:2" x14ac:dyDescent="0.3">
      <c r="A504">
        <v>59.900000000000006</v>
      </c>
      <c r="B504">
        <f t="shared" si="7"/>
        <v>2.5102477455550262E-2</v>
      </c>
    </row>
    <row r="505" spans="1:2" x14ac:dyDescent="0.3">
      <c r="A505">
        <v>60</v>
      </c>
      <c r="B505">
        <f t="shared" si="7"/>
        <v>2.5158881846199542E-2</v>
      </c>
    </row>
    <row r="506" spans="1:2" x14ac:dyDescent="0.3">
      <c r="A506">
        <v>60.1</v>
      </c>
      <c r="B506">
        <f t="shared" si="7"/>
        <v>2.521429231542845E-2</v>
      </c>
    </row>
    <row r="507" spans="1:2" x14ac:dyDescent="0.3">
      <c r="A507">
        <v>60.2</v>
      </c>
      <c r="B507">
        <f t="shared" si="7"/>
        <v>2.526870174351345E-2</v>
      </c>
    </row>
    <row r="508" spans="1:2" x14ac:dyDescent="0.3">
      <c r="A508">
        <v>60.300000000000004</v>
      </c>
      <c r="B508">
        <f t="shared" si="7"/>
        <v>2.5322103128823239E-2</v>
      </c>
    </row>
    <row r="509" spans="1:2" x14ac:dyDescent="0.3">
      <c r="A509">
        <v>60.400000000000006</v>
      </c>
      <c r="B509">
        <f t="shared" si="7"/>
        <v>2.5374489589319628E-2</v>
      </c>
    </row>
    <row r="510" spans="1:2" x14ac:dyDescent="0.3">
      <c r="A510">
        <v>60.5</v>
      </c>
      <c r="B510">
        <f t="shared" si="7"/>
        <v>2.5425854364034946E-2</v>
      </c>
    </row>
    <row r="511" spans="1:2" x14ac:dyDescent="0.3">
      <c r="A511">
        <v>60.6</v>
      </c>
      <c r="B511">
        <f t="shared" si="7"/>
        <v>2.5476190814525713E-2</v>
      </c>
    </row>
    <row r="512" spans="1:2" x14ac:dyDescent="0.3">
      <c r="A512">
        <v>60.7</v>
      </c>
      <c r="B512">
        <f t="shared" si="7"/>
        <v>2.5525492426301977E-2</v>
      </c>
    </row>
    <row r="513" spans="1:2" x14ac:dyDescent="0.3">
      <c r="A513">
        <v>60.800000000000004</v>
      </c>
      <c r="B513">
        <f t="shared" si="7"/>
        <v>2.5573752810231904E-2</v>
      </c>
    </row>
    <row r="514" spans="1:2" x14ac:dyDescent="0.3">
      <c r="A514">
        <v>60.900000000000006</v>
      </c>
      <c r="B514">
        <f t="shared" si="7"/>
        <v>2.5620965703921313E-2</v>
      </c>
    </row>
    <row r="515" spans="1:2" x14ac:dyDescent="0.3">
      <c r="A515">
        <v>61</v>
      </c>
      <c r="B515">
        <f t="shared" si="7"/>
        <v>2.5667124973067602E-2</v>
      </c>
    </row>
    <row r="516" spans="1:2" x14ac:dyDescent="0.3">
      <c r="A516">
        <v>61.1</v>
      </c>
      <c r="B516">
        <f t="shared" si="7"/>
        <v>2.5712224612787739E-2</v>
      </c>
    </row>
    <row r="517" spans="1:2" x14ac:dyDescent="0.3">
      <c r="A517">
        <v>61.2</v>
      </c>
      <c r="B517">
        <f t="shared" si="7"/>
        <v>2.5756258748919906E-2</v>
      </c>
    </row>
    <row r="518" spans="1:2" x14ac:dyDescent="0.3">
      <c r="A518">
        <v>61.300000000000004</v>
      </c>
      <c r="B518">
        <f t="shared" ref="B518:B581" si="8">_xlfn.NORM.DIST(A518,$B$2,$B$3,FALSE)</f>
        <v>2.5799221639298302E-2</v>
      </c>
    </row>
    <row r="519" spans="1:2" x14ac:dyDescent="0.3">
      <c r="A519">
        <v>61.400000000000006</v>
      </c>
      <c r="B519">
        <f t="shared" si="8"/>
        <v>2.5841107675000946E-2</v>
      </c>
    </row>
    <row r="520" spans="1:2" x14ac:dyDescent="0.3">
      <c r="A520">
        <v>61.5</v>
      </c>
      <c r="B520">
        <f t="shared" si="8"/>
        <v>2.588191138156979E-2</v>
      </c>
    </row>
    <row r="521" spans="1:2" x14ac:dyDescent="0.3">
      <c r="A521">
        <v>61.6</v>
      </c>
      <c r="B521">
        <f t="shared" si="8"/>
        <v>2.5921627420203083E-2</v>
      </c>
    </row>
    <row r="522" spans="1:2" x14ac:dyDescent="0.3">
      <c r="A522">
        <v>61.7</v>
      </c>
      <c r="B522">
        <f t="shared" si="8"/>
        <v>2.5960250588919365E-2</v>
      </c>
    </row>
    <row r="523" spans="1:2" x14ac:dyDescent="0.3">
      <c r="A523">
        <v>61.800000000000004</v>
      </c>
      <c r="B523">
        <f t="shared" si="8"/>
        <v>2.599777582369291E-2</v>
      </c>
    </row>
    <row r="524" spans="1:2" x14ac:dyDescent="0.3">
      <c r="A524">
        <v>61.900000000000006</v>
      </c>
      <c r="B524">
        <f t="shared" si="8"/>
        <v>2.6034198199560203E-2</v>
      </c>
    </row>
    <row r="525" spans="1:2" x14ac:dyDescent="0.3">
      <c r="A525">
        <v>62</v>
      </c>
      <c r="B525">
        <f t="shared" si="8"/>
        <v>2.6069512931697059E-2</v>
      </c>
    </row>
    <row r="526" spans="1:2" x14ac:dyDescent="0.3">
      <c r="A526">
        <v>62.1</v>
      </c>
      <c r="B526">
        <f t="shared" si="8"/>
        <v>2.6103715376466208E-2</v>
      </c>
    </row>
    <row r="527" spans="1:2" x14ac:dyDescent="0.3">
      <c r="A527">
        <v>62.2</v>
      </c>
      <c r="B527">
        <f t="shared" si="8"/>
        <v>2.6136801032434844E-2</v>
      </c>
    </row>
    <row r="528" spans="1:2" x14ac:dyDescent="0.3">
      <c r="A528">
        <v>62.300000000000004</v>
      </c>
      <c r="B528">
        <f t="shared" si="8"/>
        <v>2.6168765541361928E-2</v>
      </c>
    </row>
    <row r="529" spans="1:2" x14ac:dyDescent="0.3">
      <c r="A529">
        <v>62.400000000000006</v>
      </c>
      <c r="B529">
        <f t="shared" si="8"/>
        <v>2.6199604689154995E-2</v>
      </c>
    </row>
    <row r="530" spans="1:2" x14ac:dyDescent="0.3">
      <c r="A530">
        <v>62.5</v>
      </c>
      <c r="B530">
        <f t="shared" si="8"/>
        <v>2.6229314406795993E-2</v>
      </c>
    </row>
    <row r="531" spans="1:2" x14ac:dyDescent="0.3">
      <c r="A531">
        <v>62.6</v>
      </c>
      <c r="B531">
        <f t="shared" si="8"/>
        <v>2.6257890771236057E-2</v>
      </c>
    </row>
    <row r="532" spans="1:2" x14ac:dyDescent="0.3">
      <c r="A532">
        <v>62.7</v>
      </c>
      <c r="B532">
        <f t="shared" si="8"/>
        <v>2.6285330006258822E-2</v>
      </c>
    </row>
    <row r="533" spans="1:2" x14ac:dyDescent="0.3">
      <c r="A533">
        <v>62.800000000000004</v>
      </c>
      <c r="B533">
        <f t="shared" si="8"/>
        <v>2.6311628483312068E-2</v>
      </c>
    </row>
    <row r="534" spans="1:2" x14ac:dyDescent="0.3">
      <c r="A534">
        <v>62.900000000000006</v>
      </c>
      <c r="B534">
        <f t="shared" si="8"/>
        <v>2.6336782722307418E-2</v>
      </c>
    </row>
    <row r="535" spans="1:2" x14ac:dyDescent="0.3">
      <c r="A535">
        <v>63</v>
      </c>
      <c r="B535">
        <f t="shared" si="8"/>
        <v>2.6360789392387847E-2</v>
      </c>
    </row>
    <row r="536" spans="1:2" x14ac:dyDescent="0.3">
      <c r="A536">
        <v>63.1</v>
      </c>
      <c r="B536">
        <f t="shared" si="8"/>
        <v>2.6383645312662758E-2</v>
      </c>
    </row>
    <row r="537" spans="1:2" x14ac:dyDescent="0.3">
      <c r="A537">
        <v>63.2</v>
      </c>
      <c r="B537">
        <f t="shared" si="8"/>
        <v>2.6405347452910406E-2</v>
      </c>
    </row>
    <row r="538" spans="1:2" x14ac:dyDescent="0.3">
      <c r="A538">
        <v>63.300000000000004</v>
      </c>
      <c r="B538">
        <f t="shared" si="8"/>
        <v>2.6425892934247464E-2</v>
      </c>
    </row>
    <row r="539" spans="1:2" x14ac:dyDescent="0.3">
      <c r="A539">
        <v>63.400000000000006</v>
      </c>
      <c r="B539">
        <f t="shared" si="8"/>
        <v>2.644527902976548E-2</v>
      </c>
    </row>
    <row r="540" spans="1:2" x14ac:dyDescent="0.3">
      <c r="A540">
        <v>63.5</v>
      </c>
      <c r="B540">
        <f t="shared" si="8"/>
        <v>2.6463503165134118E-2</v>
      </c>
    </row>
    <row r="541" spans="1:2" x14ac:dyDescent="0.3">
      <c r="A541">
        <v>63.6</v>
      </c>
      <c r="B541">
        <f t="shared" si="8"/>
        <v>2.6480562919170864E-2</v>
      </c>
    </row>
    <row r="542" spans="1:2" x14ac:dyDescent="0.3">
      <c r="A542">
        <v>63.7</v>
      </c>
      <c r="B542">
        <f t="shared" si="8"/>
        <v>2.649645602437713E-2</v>
      </c>
    </row>
    <row r="543" spans="1:2" x14ac:dyDescent="0.3">
      <c r="A543">
        <v>63.800000000000004</v>
      </c>
      <c r="B543">
        <f t="shared" si="8"/>
        <v>2.6511180367440598E-2</v>
      </c>
    </row>
    <row r="544" spans="1:2" x14ac:dyDescent="0.3">
      <c r="A544">
        <v>63.900000000000006</v>
      </c>
      <c r="B544">
        <f t="shared" si="8"/>
        <v>2.6524733989703474E-2</v>
      </c>
    </row>
    <row r="545" spans="1:2" x14ac:dyDescent="0.3">
      <c r="A545">
        <v>64</v>
      </c>
      <c r="B545">
        <f t="shared" si="8"/>
        <v>2.6537115087596815E-2</v>
      </c>
    </row>
    <row r="546" spans="1:2" x14ac:dyDescent="0.3">
      <c r="A546">
        <v>64.099999999999994</v>
      </c>
      <c r="B546">
        <f t="shared" si="8"/>
        <v>2.654832201304046E-2</v>
      </c>
    </row>
    <row r="547" spans="1:2" x14ac:dyDescent="0.3">
      <c r="A547">
        <v>64.2</v>
      </c>
      <c r="B547">
        <f t="shared" si="8"/>
        <v>2.6558353273808677E-2</v>
      </c>
    </row>
    <row r="548" spans="1:2" x14ac:dyDescent="0.3">
      <c r="A548">
        <v>64.300000000000011</v>
      </c>
      <c r="B548">
        <f t="shared" si="8"/>
        <v>2.6567207533861301E-2</v>
      </c>
    </row>
    <row r="549" spans="1:2" x14ac:dyDescent="0.3">
      <c r="A549">
        <v>64.400000000000006</v>
      </c>
      <c r="B549">
        <f t="shared" si="8"/>
        <v>2.6574883613640334E-2</v>
      </c>
    </row>
    <row r="550" spans="1:2" x14ac:dyDescent="0.3">
      <c r="A550">
        <v>64.5</v>
      </c>
      <c r="B550">
        <f t="shared" si="8"/>
        <v>2.6581380490331805E-2</v>
      </c>
    </row>
    <row r="551" spans="1:2" x14ac:dyDescent="0.3">
      <c r="A551">
        <v>64.599999999999994</v>
      </c>
      <c r="B551">
        <f t="shared" si="8"/>
        <v>2.6586697298092921E-2</v>
      </c>
    </row>
    <row r="552" spans="1:2" x14ac:dyDescent="0.3">
      <c r="A552">
        <v>64.7</v>
      </c>
      <c r="B552">
        <f t="shared" si="8"/>
        <v>2.6590833328244412E-2</v>
      </c>
    </row>
    <row r="553" spans="1:2" x14ac:dyDescent="0.3">
      <c r="A553">
        <v>64.800000000000011</v>
      </c>
      <c r="B553">
        <f t="shared" si="8"/>
        <v>2.6593788029427905E-2</v>
      </c>
    </row>
    <row r="554" spans="1:2" x14ac:dyDescent="0.3">
      <c r="A554">
        <v>64.900000000000006</v>
      </c>
      <c r="B554">
        <f t="shared" si="8"/>
        <v>2.6595561007728488E-2</v>
      </c>
    </row>
    <row r="555" spans="1:2" x14ac:dyDescent="0.3">
      <c r="A555">
        <v>65</v>
      </c>
      <c r="B555">
        <f t="shared" si="8"/>
        <v>2.6596152026762181E-2</v>
      </c>
    </row>
    <row r="556" spans="1:2" x14ac:dyDescent="0.3">
      <c r="A556">
        <v>65.099999999999994</v>
      </c>
      <c r="B556">
        <f t="shared" si="8"/>
        <v>2.6595561007728488E-2</v>
      </c>
    </row>
    <row r="557" spans="1:2" x14ac:dyDescent="0.3">
      <c r="A557">
        <v>65.2</v>
      </c>
      <c r="B557">
        <f t="shared" si="8"/>
        <v>2.6593788029427905E-2</v>
      </c>
    </row>
    <row r="558" spans="1:2" x14ac:dyDescent="0.3">
      <c r="A558">
        <v>65.300000000000011</v>
      </c>
      <c r="B558">
        <f t="shared" si="8"/>
        <v>2.6590833328244412E-2</v>
      </c>
    </row>
    <row r="559" spans="1:2" x14ac:dyDescent="0.3">
      <c r="A559">
        <v>65.400000000000006</v>
      </c>
      <c r="B559">
        <f t="shared" si="8"/>
        <v>2.6586697298092921E-2</v>
      </c>
    </row>
    <row r="560" spans="1:2" x14ac:dyDescent="0.3">
      <c r="A560">
        <v>65.5</v>
      </c>
      <c r="B560">
        <f t="shared" si="8"/>
        <v>2.6581380490331805E-2</v>
      </c>
    </row>
    <row r="561" spans="1:2" x14ac:dyDescent="0.3">
      <c r="A561">
        <v>65.599999999999994</v>
      </c>
      <c r="B561">
        <f t="shared" si="8"/>
        <v>2.6574883613640334E-2</v>
      </c>
    </row>
    <row r="562" spans="1:2" x14ac:dyDescent="0.3">
      <c r="A562">
        <v>65.7</v>
      </c>
      <c r="B562">
        <f t="shared" si="8"/>
        <v>2.6567207533861301E-2</v>
      </c>
    </row>
    <row r="563" spans="1:2" x14ac:dyDescent="0.3">
      <c r="A563">
        <v>65.800000000000011</v>
      </c>
      <c r="B563">
        <f t="shared" si="8"/>
        <v>2.6558353273808677E-2</v>
      </c>
    </row>
    <row r="564" spans="1:2" x14ac:dyDescent="0.3">
      <c r="A564">
        <v>65.900000000000006</v>
      </c>
      <c r="B564">
        <f t="shared" si="8"/>
        <v>2.654832201304046E-2</v>
      </c>
    </row>
    <row r="565" spans="1:2" x14ac:dyDescent="0.3">
      <c r="A565">
        <v>66</v>
      </c>
      <c r="B565">
        <f t="shared" si="8"/>
        <v>2.6537115087596815E-2</v>
      </c>
    </row>
    <row r="566" spans="1:2" x14ac:dyDescent="0.3">
      <c r="A566">
        <v>66.099999999999994</v>
      </c>
      <c r="B566">
        <f t="shared" si="8"/>
        <v>2.6524733989703474E-2</v>
      </c>
    </row>
    <row r="567" spans="1:2" x14ac:dyDescent="0.3">
      <c r="A567">
        <v>66.2</v>
      </c>
      <c r="B567">
        <f t="shared" si="8"/>
        <v>2.6511180367440591E-2</v>
      </c>
    </row>
    <row r="568" spans="1:2" x14ac:dyDescent="0.3">
      <c r="A568">
        <v>66.300000000000011</v>
      </c>
      <c r="B568">
        <f t="shared" si="8"/>
        <v>2.649645602437713E-2</v>
      </c>
    </row>
    <row r="569" spans="1:2" x14ac:dyDescent="0.3">
      <c r="A569">
        <v>66.400000000000006</v>
      </c>
      <c r="B569">
        <f t="shared" si="8"/>
        <v>2.6480562919170864E-2</v>
      </c>
    </row>
    <row r="570" spans="1:2" x14ac:dyDescent="0.3">
      <c r="A570">
        <v>66.5</v>
      </c>
      <c r="B570">
        <f t="shared" si="8"/>
        <v>2.6463503165134118E-2</v>
      </c>
    </row>
    <row r="571" spans="1:2" x14ac:dyDescent="0.3">
      <c r="A571">
        <v>66.599999999999994</v>
      </c>
      <c r="B571">
        <f t="shared" si="8"/>
        <v>2.644527902976548E-2</v>
      </c>
    </row>
    <row r="572" spans="1:2" x14ac:dyDescent="0.3">
      <c r="A572">
        <v>66.7</v>
      </c>
      <c r="B572">
        <f t="shared" si="8"/>
        <v>2.642589293424746E-2</v>
      </c>
    </row>
    <row r="573" spans="1:2" x14ac:dyDescent="0.3">
      <c r="A573">
        <v>66.800000000000011</v>
      </c>
      <c r="B573">
        <f t="shared" si="8"/>
        <v>2.6405347452910403E-2</v>
      </c>
    </row>
    <row r="574" spans="1:2" x14ac:dyDescent="0.3">
      <c r="A574">
        <v>66.900000000000006</v>
      </c>
      <c r="B574">
        <f t="shared" si="8"/>
        <v>2.6383645312662754E-2</v>
      </c>
    </row>
    <row r="575" spans="1:2" x14ac:dyDescent="0.3">
      <c r="A575">
        <v>67</v>
      </c>
      <c r="B575">
        <f t="shared" si="8"/>
        <v>2.6360789392387847E-2</v>
      </c>
    </row>
    <row r="576" spans="1:2" x14ac:dyDescent="0.3">
      <c r="A576">
        <v>67.099999999999994</v>
      </c>
      <c r="B576">
        <f t="shared" si="8"/>
        <v>2.6336782722307418E-2</v>
      </c>
    </row>
    <row r="577" spans="1:2" x14ac:dyDescent="0.3">
      <c r="A577">
        <v>67.2</v>
      </c>
      <c r="B577">
        <f t="shared" si="8"/>
        <v>2.6311628483312064E-2</v>
      </c>
    </row>
    <row r="578" spans="1:2" x14ac:dyDescent="0.3">
      <c r="A578">
        <v>67.300000000000011</v>
      </c>
      <c r="B578">
        <f t="shared" si="8"/>
        <v>2.6285330006258815E-2</v>
      </c>
    </row>
    <row r="579" spans="1:2" x14ac:dyDescent="0.3">
      <c r="A579">
        <v>67.400000000000006</v>
      </c>
      <c r="B579">
        <f t="shared" si="8"/>
        <v>2.6257890771236057E-2</v>
      </c>
    </row>
    <row r="580" spans="1:2" x14ac:dyDescent="0.3">
      <c r="A580">
        <v>67.5</v>
      </c>
      <c r="B580">
        <f t="shared" si="8"/>
        <v>2.6229314406795993E-2</v>
      </c>
    </row>
    <row r="581" spans="1:2" x14ac:dyDescent="0.3">
      <c r="A581">
        <v>67.599999999999994</v>
      </c>
      <c r="B581">
        <f t="shared" si="8"/>
        <v>2.6199604689154995E-2</v>
      </c>
    </row>
    <row r="582" spans="1:2" x14ac:dyDescent="0.3">
      <c r="A582">
        <v>67.7</v>
      </c>
      <c r="B582">
        <f t="shared" ref="B582:B645" si="9">_xlfn.NORM.DIST(A582,$B$2,$B$3,FALSE)</f>
        <v>2.6168765541361928E-2</v>
      </c>
    </row>
    <row r="583" spans="1:2" x14ac:dyDescent="0.3">
      <c r="A583">
        <v>67.800000000000011</v>
      </c>
      <c r="B583">
        <f t="shared" si="9"/>
        <v>2.6136801032434837E-2</v>
      </c>
    </row>
    <row r="584" spans="1:2" x14ac:dyDescent="0.3">
      <c r="A584">
        <v>67.900000000000006</v>
      </c>
      <c r="B584">
        <f t="shared" si="9"/>
        <v>2.6103715376466208E-2</v>
      </c>
    </row>
    <row r="585" spans="1:2" x14ac:dyDescent="0.3">
      <c r="A585">
        <v>68</v>
      </c>
      <c r="B585">
        <f t="shared" si="9"/>
        <v>2.6069512931697059E-2</v>
      </c>
    </row>
    <row r="586" spans="1:2" x14ac:dyDescent="0.3">
      <c r="A586">
        <v>68.099999999999994</v>
      </c>
      <c r="B586">
        <f t="shared" si="9"/>
        <v>2.6034198199560203E-2</v>
      </c>
    </row>
    <row r="587" spans="1:2" x14ac:dyDescent="0.3">
      <c r="A587">
        <v>68.2</v>
      </c>
      <c r="B587">
        <f t="shared" si="9"/>
        <v>2.599777582369291E-2</v>
      </c>
    </row>
    <row r="588" spans="1:2" x14ac:dyDescent="0.3">
      <c r="A588">
        <v>68.300000000000011</v>
      </c>
      <c r="B588">
        <f t="shared" si="9"/>
        <v>2.5960250588919358E-2</v>
      </c>
    </row>
    <row r="589" spans="1:2" x14ac:dyDescent="0.3">
      <c r="A589">
        <v>68.400000000000006</v>
      </c>
      <c r="B589">
        <f t="shared" si="9"/>
        <v>2.592162742020308E-2</v>
      </c>
    </row>
    <row r="590" spans="1:2" x14ac:dyDescent="0.3">
      <c r="A590">
        <v>68.5</v>
      </c>
      <c r="B590">
        <f t="shared" si="9"/>
        <v>2.588191138156979E-2</v>
      </c>
    </row>
    <row r="591" spans="1:2" x14ac:dyDescent="0.3">
      <c r="A591">
        <v>68.599999999999994</v>
      </c>
      <c r="B591">
        <f t="shared" si="9"/>
        <v>2.5841107675000946E-2</v>
      </c>
    </row>
    <row r="592" spans="1:2" x14ac:dyDescent="0.3">
      <c r="A592">
        <v>68.7</v>
      </c>
      <c r="B592">
        <f t="shared" si="9"/>
        <v>2.5799221639298299E-2</v>
      </c>
    </row>
    <row r="593" spans="1:2" x14ac:dyDescent="0.3">
      <c r="A593">
        <v>68.800000000000011</v>
      </c>
      <c r="B593">
        <f t="shared" si="9"/>
        <v>2.5756258748919899E-2</v>
      </c>
    </row>
    <row r="594" spans="1:2" x14ac:dyDescent="0.3">
      <c r="A594">
        <v>68.900000000000006</v>
      </c>
      <c r="B594">
        <f t="shared" si="9"/>
        <v>2.5712224612787736E-2</v>
      </c>
    </row>
    <row r="595" spans="1:2" x14ac:dyDescent="0.3">
      <c r="A595">
        <v>69</v>
      </c>
      <c r="B595">
        <f t="shared" si="9"/>
        <v>2.5667124973067602E-2</v>
      </c>
    </row>
    <row r="596" spans="1:2" x14ac:dyDescent="0.3">
      <c r="A596">
        <v>69.099999999999994</v>
      </c>
      <c r="B596">
        <f t="shared" si="9"/>
        <v>2.5620965703921313E-2</v>
      </c>
    </row>
    <row r="597" spans="1:2" x14ac:dyDescent="0.3">
      <c r="A597">
        <v>69.2</v>
      </c>
      <c r="B597">
        <f t="shared" si="9"/>
        <v>2.5573752810231904E-2</v>
      </c>
    </row>
    <row r="598" spans="1:2" x14ac:dyDescent="0.3">
      <c r="A598">
        <v>69.300000000000011</v>
      </c>
      <c r="B598">
        <f t="shared" si="9"/>
        <v>2.552549242630197E-2</v>
      </c>
    </row>
    <row r="599" spans="1:2" x14ac:dyDescent="0.3">
      <c r="A599">
        <v>69.400000000000006</v>
      </c>
      <c r="B599">
        <f t="shared" si="9"/>
        <v>2.5476190814525713E-2</v>
      </c>
    </row>
    <row r="600" spans="1:2" x14ac:dyDescent="0.3">
      <c r="A600">
        <v>69.5</v>
      </c>
      <c r="B600">
        <f t="shared" si="9"/>
        <v>2.5425854364034946E-2</v>
      </c>
    </row>
    <row r="601" spans="1:2" x14ac:dyDescent="0.3">
      <c r="A601">
        <v>69.599999999999994</v>
      </c>
      <c r="B601">
        <f t="shared" si="9"/>
        <v>2.5374489589319628E-2</v>
      </c>
    </row>
    <row r="602" spans="1:2" x14ac:dyDescent="0.3">
      <c r="A602">
        <v>69.7</v>
      </c>
      <c r="B602">
        <f t="shared" si="9"/>
        <v>2.5322103128823239E-2</v>
      </c>
    </row>
    <row r="603" spans="1:2" x14ac:dyDescent="0.3">
      <c r="A603">
        <v>69.800000000000011</v>
      </c>
      <c r="B603">
        <f t="shared" si="9"/>
        <v>2.5268701743513439E-2</v>
      </c>
    </row>
    <row r="604" spans="1:2" x14ac:dyDescent="0.3">
      <c r="A604">
        <v>69.900000000000006</v>
      </c>
      <c r="B604">
        <f t="shared" si="9"/>
        <v>2.5214292315428447E-2</v>
      </c>
    </row>
    <row r="605" spans="1:2" x14ac:dyDescent="0.3">
      <c r="A605">
        <v>70</v>
      </c>
      <c r="B605">
        <f t="shared" si="9"/>
        <v>2.5158881846199542E-2</v>
      </c>
    </row>
    <row r="606" spans="1:2" x14ac:dyDescent="0.3">
      <c r="A606">
        <v>70.099999999999994</v>
      </c>
      <c r="B606">
        <f t="shared" si="9"/>
        <v>2.5102477455550262E-2</v>
      </c>
    </row>
    <row r="607" spans="1:2" x14ac:dyDescent="0.3">
      <c r="A607">
        <v>70.2</v>
      </c>
      <c r="B607">
        <f t="shared" si="9"/>
        <v>2.5045086379772548E-2</v>
      </c>
    </row>
    <row r="608" spans="1:2" x14ac:dyDescent="0.3">
      <c r="A608">
        <v>70.300000000000011</v>
      </c>
      <c r="B608">
        <f t="shared" si="9"/>
        <v>2.4986715970180467E-2</v>
      </c>
    </row>
    <row r="609" spans="1:2" x14ac:dyDescent="0.3">
      <c r="A609">
        <v>70.400000000000006</v>
      </c>
      <c r="B609">
        <f t="shared" si="9"/>
        <v>2.4927373691541889E-2</v>
      </c>
    </row>
    <row r="610" spans="1:2" x14ac:dyDescent="0.3">
      <c r="A610">
        <v>70.5</v>
      </c>
      <c r="B610">
        <f t="shared" si="9"/>
        <v>2.486706712048857E-2</v>
      </c>
    </row>
    <row r="611" spans="1:2" x14ac:dyDescent="0.3">
      <c r="A611">
        <v>70.599999999999994</v>
      </c>
      <c r="B611">
        <f t="shared" si="9"/>
        <v>2.4805803943905184E-2</v>
      </c>
    </row>
    <row r="612" spans="1:2" x14ac:dyDescent="0.3">
      <c r="A612">
        <v>70.7</v>
      </c>
      <c r="B612">
        <f t="shared" si="9"/>
        <v>2.4743591957297733E-2</v>
      </c>
    </row>
    <row r="613" spans="1:2" x14ac:dyDescent="0.3">
      <c r="A613">
        <v>70.800000000000011</v>
      </c>
      <c r="B613">
        <f t="shared" si="9"/>
        <v>2.4680439063141855E-2</v>
      </c>
    </row>
    <row r="614" spans="1:2" x14ac:dyDescent="0.3">
      <c r="A614">
        <v>70.900000000000006</v>
      </c>
      <c r="B614">
        <f t="shared" si="9"/>
        <v>2.4616353269211456E-2</v>
      </c>
    </row>
    <row r="615" spans="1:2" x14ac:dyDescent="0.3">
      <c r="A615">
        <v>71</v>
      </c>
      <c r="B615">
        <f t="shared" si="9"/>
        <v>2.4551342686888224E-2</v>
      </c>
    </row>
    <row r="616" spans="1:2" x14ac:dyDescent="0.3">
      <c r="A616">
        <v>71.099999999999994</v>
      </c>
      <c r="B616">
        <f t="shared" si="9"/>
        <v>2.4485415529452485E-2</v>
      </c>
    </row>
    <row r="617" spans="1:2" x14ac:dyDescent="0.3">
      <c r="A617">
        <v>71.2</v>
      </c>
      <c r="B617">
        <f t="shared" si="9"/>
        <v>2.4418580110355973E-2</v>
      </c>
    </row>
    <row r="618" spans="1:2" x14ac:dyDescent="0.3">
      <c r="A618">
        <v>71.300000000000011</v>
      </c>
      <c r="B618">
        <f t="shared" si="9"/>
        <v>2.4350844841476919E-2</v>
      </c>
    </row>
    <row r="619" spans="1:2" x14ac:dyDescent="0.3">
      <c r="A619">
        <v>71.400000000000006</v>
      </c>
      <c r="B619">
        <f t="shared" si="9"/>
        <v>2.4282218231358028E-2</v>
      </c>
    </row>
    <row r="620" spans="1:2" x14ac:dyDescent="0.3">
      <c r="A620">
        <v>71.5</v>
      </c>
      <c r="B620">
        <f t="shared" si="9"/>
        <v>2.4212708883427865E-2</v>
      </c>
    </row>
    <row r="621" spans="1:2" x14ac:dyDescent="0.3">
      <c r="A621">
        <v>71.599999999999994</v>
      </c>
      <c r="B621">
        <f t="shared" si="9"/>
        <v>2.4142325494206151E-2</v>
      </c>
    </row>
    <row r="622" spans="1:2" x14ac:dyDescent="0.3">
      <c r="A622">
        <v>71.7</v>
      </c>
      <c r="B622">
        <f t="shared" si="9"/>
        <v>2.4071076851493511E-2</v>
      </c>
    </row>
    <row r="623" spans="1:2" x14ac:dyDescent="0.3">
      <c r="A623">
        <v>71.800000000000011</v>
      </c>
      <c r="B623">
        <f t="shared" si="9"/>
        <v>2.3998971832546203E-2</v>
      </c>
    </row>
    <row r="624" spans="1:2" x14ac:dyDescent="0.3">
      <c r="A624">
        <v>71.900000000000006</v>
      </c>
      <c r="B624">
        <f t="shared" si="9"/>
        <v>2.3926019402236307E-2</v>
      </c>
    </row>
    <row r="625" spans="1:2" x14ac:dyDescent="0.3">
      <c r="A625">
        <v>72</v>
      </c>
      <c r="B625">
        <f t="shared" si="9"/>
        <v>2.3852228611197932E-2</v>
      </c>
    </row>
    <row r="626" spans="1:2" x14ac:dyDescent="0.3">
      <c r="A626">
        <v>72.099999999999994</v>
      </c>
      <c r="B626">
        <f t="shared" si="9"/>
        <v>2.3777608593960074E-2</v>
      </c>
    </row>
    <row r="627" spans="1:2" x14ac:dyDescent="0.3">
      <c r="A627">
        <v>72.2</v>
      </c>
      <c r="B627">
        <f t="shared" si="9"/>
        <v>2.3702168567066473E-2</v>
      </c>
    </row>
    <row r="628" spans="1:2" x14ac:dyDescent="0.3">
      <c r="A628">
        <v>72.300000000000011</v>
      </c>
      <c r="B628">
        <f t="shared" si="9"/>
        <v>2.3625917827183197E-2</v>
      </c>
    </row>
    <row r="629" spans="1:2" x14ac:dyDescent="0.3">
      <c r="A629">
        <v>72.400000000000006</v>
      </c>
      <c r="B629">
        <f t="shared" si="9"/>
        <v>2.3548865749194382E-2</v>
      </c>
    </row>
    <row r="630" spans="1:2" x14ac:dyDescent="0.3">
      <c r="A630">
        <v>72.5</v>
      </c>
      <c r="B630">
        <f t="shared" si="9"/>
        <v>2.3471021784286634E-2</v>
      </c>
    </row>
    <row r="631" spans="1:2" x14ac:dyDescent="0.3">
      <c r="A631">
        <v>72.599999999999994</v>
      </c>
      <c r="B631">
        <f t="shared" si="9"/>
        <v>2.3392395458022835E-2</v>
      </c>
    </row>
    <row r="632" spans="1:2" x14ac:dyDescent="0.3">
      <c r="A632">
        <v>72.7</v>
      </c>
      <c r="B632">
        <f t="shared" si="9"/>
        <v>2.3312996368405677E-2</v>
      </c>
    </row>
    <row r="633" spans="1:2" x14ac:dyDescent="0.3">
      <c r="A633">
        <v>72.800000000000011</v>
      </c>
      <c r="B633">
        <f t="shared" si="9"/>
        <v>2.3232834183931624E-2</v>
      </c>
    </row>
    <row r="634" spans="1:2" x14ac:dyDescent="0.3">
      <c r="A634">
        <v>72.900000000000006</v>
      </c>
      <c r="B634">
        <f t="shared" si="9"/>
        <v>2.3151918641635787E-2</v>
      </c>
    </row>
    <row r="635" spans="1:2" x14ac:dyDescent="0.3">
      <c r="A635">
        <v>73</v>
      </c>
      <c r="B635">
        <f t="shared" si="9"/>
        <v>2.3070259545128195E-2</v>
      </c>
    </row>
    <row r="636" spans="1:2" x14ac:dyDescent="0.3">
      <c r="A636">
        <v>73.099999999999994</v>
      </c>
      <c r="B636">
        <f t="shared" si="9"/>
        <v>2.2987866762622228E-2</v>
      </c>
    </row>
    <row r="637" spans="1:2" x14ac:dyDescent="0.3">
      <c r="A637">
        <v>73.2</v>
      </c>
      <c r="B637">
        <f t="shared" si="9"/>
        <v>2.2904750224955538E-2</v>
      </c>
    </row>
    <row r="638" spans="1:2" x14ac:dyDescent="0.3">
      <c r="A638">
        <v>73.300000000000011</v>
      </c>
      <c r="B638">
        <f t="shared" si="9"/>
        <v>2.2820919923604133E-2</v>
      </c>
    </row>
    <row r="639" spans="1:2" x14ac:dyDescent="0.3">
      <c r="A639">
        <v>73.400000000000006</v>
      </c>
      <c r="B639">
        <f t="shared" si="9"/>
        <v>2.2736385908690166E-2</v>
      </c>
    </row>
    <row r="640" spans="1:2" x14ac:dyDescent="0.3">
      <c r="A640">
        <v>73.5</v>
      </c>
      <c r="B640">
        <f t="shared" si="9"/>
        <v>2.2651158286983875E-2</v>
      </c>
    </row>
    <row r="641" spans="1:2" x14ac:dyDescent="0.3">
      <c r="A641">
        <v>73.599999999999994</v>
      </c>
      <c r="B641">
        <f t="shared" si="9"/>
        <v>2.2565247219900421E-2</v>
      </c>
    </row>
    <row r="642" spans="1:2" x14ac:dyDescent="0.3">
      <c r="A642">
        <v>73.7</v>
      </c>
      <c r="B642">
        <f t="shared" si="9"/>
        <v>2.2478662921492035E-2</v>
      </c>
    </row>
    <row r="643" spans="1:2" x14ac:dyDescent="0.3">
      <c r="A643">
        <v>73.800000000000011</v>
      </c>
      <c r="B643">
        <f t="shared" si="9"/>
        <v>2.2391415656436049E-2</v>
      </c>
    </row>
    <row r="644" spans="1:2" x14ac:dyDescent="0.3">
      <c r="A644">
        <v>73.900000000000006</v>
      </c>
      <c r="B644">
        <f t="shared" si="9"/>
        <v>2.2303515738019378E-2</v>
      </c>
    </row>
    <row r="645" spans="1:2" x14ac:dyDescent="0.3">
      <c r="A645">
        <v>74</v>
      </c>
      <c r="B645">
        <f t="shared" si="9"/>
        <v>2.2214973526119976E-2</v>
      </c>
    </row>
    <row r="646" spans="1:2" x14ac:dyDescent="0.3">
      <c r="A646">
        <v>74.100000000000009</v>
      </c>
      <c r="B646">
        <f t="shared" ref="B646:B709" si="10">_xlfn.NORM.DIST(A646,$B$2,$B$3,FALSE)</f>
        <v>2.2125799425185881E-2</v>
      </c>
    </row>
    <row r="647" spans="1:2" x14ac:dyDescent="0.3">
      <c r="A647">
        <v>74.2</v>
      </c>
      <c r="B647">
        <f t="shared" si="10"/>
        <v>2.2036003882212371E-2</v>
      </c>
    </row>
    <row r="648" spans="1:2" x14ac:dyDescent="0.3">
      <c r="A648">
        <v>74.3</v>
      </c>
      <c r="B648">
        <f t="shared" si="10"/>
        <v>2.1945597384717654E-2</v>
      </c>
    </row>
    <row r="649" spans="1:2" x14ac:dyDescent="0.3">
      <c r="A649">
        <v>74.400000000000006</v>
      </c>
      <c r="B649">
        <f t="shared" si="10"/>
        <v>2.1854590458717866E-2</v>
      </c>
    </row>
    <row r="650" spans="1:2" x14ac:dyDescent="0.3">
      <c r="A650">
        <v>74.5</v>
      </c>
      <c r="B650">
        <f t="shared" si="10"/>
        <v>2.1762993666701733E-2</v>
      </c>
    </row>
    <row r="651" spans="1:2" x14ac:dyDescent="0.3">
      <c r="A651">
        <v>74.600000000000009</v>
      </c>
      <c r="B651">
        <f t="shared" si="10"/>
        <v>2.1670817605605467E-2</v>
      </c>
    </row>
    <row r="652" spans="1:2" x14ac:dyDescent="0.3">
      <c r="A652">
        <v>74.7</v>
      </c>
      <c r="B652">
        <f t="shared" si="10"/>
        <v>2.1578072904788588E-2</v>
      </c>
    </row>
    <row r="653" spans="1:2" x14ac:dyDescent="0.3">
      <c r="A653">
        <v>74.8</v>
      </c>
      <c r="B653">
        <f t="shared" si="10"/>
        <v>2.14847702240109E-2</v>
      </c>
    </row>
    <row r="654" spans="1:2" x14ac:dyDescent="0.3">
      <c r="A654">
        <v>74.900000000000006</v>
      </c>
      <c r="B654">
        <f t="shared" si="10"/>
        <v>2.1390920251411493E-2</v>
      </c>
    </row>
    <row r="655" spans="1:2" x14ac:dyDescent="0.3">
      <c r="A655">
        <v>75</v>
      </c>
      <c r="B655">
        <f t="shared" si="10"/>
        <v>2.129653370149015E-2</v>
      </c>
    </row>
    <row r="656" spans="1:2" x14ac:dyDescent="0.3">
      <c r="A656">
        <v>75.100000000000009</v>
      </c>
      <c r="B656">
        <f t="shared" si="10"/>
        <v>2.1201621313091491E-2</v>
      </c>
    </row>
    <row r="657" spans="1:2" x14ac:dyDescent="0.3">
      <c r="A657">
        <v>75.2</v>
      </c>
      <c r="B657">
        <f t="shared" si="10"/>
        <v>2.1106193847392853E-2</v>
      </c>
    </row>
    <row r="658" spans="1:2" x14ac:dyDescent="0.3">
      <c r="A658">
        <v>75.3</v>
      </c>
      <c r="B658">
        <f t="shared" si="10"/>
        <v>2.1010262085895879E-2</v>
      </c>
    </row>
    <row r="659" spans="1:2" x14ac:dyDescent="0.3">
      <c r="A659">
        <v>75.400000000000006</v>
      </c>
      <c r="B659">
        <f t="shared" si="10"/>
        <v>2.0913836828422745E-2</v>
      </c>
    </row>
    <row r="660" spans="1:2" x14ac:dyDescent="0.3">
      <c r="A660">
        <v>75.5</v>
      </c>
      <c r="B660">
        <f t="shared" si="10"/>
        <v>2.0816928891117418E-2</v>
      </c>
    </row>
    <row r="661" spans="1:2" x14ac:dyDescent="0.3">
      <c r="A661">
        <v>75.600000000000009</v>
      </c>
      <c r="B661">
        <f t="shared" si="10"/>
        <v>2.0719549104452235E-2</v>
      </c>
    </row>
    <row r="662" spans="1:2" x14ac:dyDescent="0.3">
      <c r="A662">
        <v>75.7</v>
      </c>
      <c r="B662">
        <f t="shared" si="10"/>
        <v>2.0621708311240751E-2</v>
      </c>
    </row>
    <row r="663" spans="1:2" x14ac:dyDescent="0.3">
      <c r="A663">
        <v>75.8</v>
      </c>
      <c r="B663">
        <f t="shared" si="10"/>
        <v>2.0523417364656862E-2</v>
      </c>
    </row>
    <row r="664" spans="1:2" x14ac:dyDescent="0.3">
      <c r="A664">
        <v>75.900000000000006</v>
      </c>
      <c r="B664">
        <f t="shared" si="10"/>
        <v>2.0424687126261117E-2</v>
      </c>
    </row>
    <row r="665" spans="1:2" x14ac:dyDescent="0.3">
      <c r="A665">
        <v>76</v>
      </c>
      <c r="B665">
        <f t="shared" si="10"/>
        <v>2.032552846403448E-2</v>
      </c>
    </row>
    <row r="666" spans="1:2" x14ac:dyDescent="0.3">
      <c r="A666">
        <v>76.100000000000009</v>
      </c>
      <c r="B666">
        <f t="shared" si="10"/>
        <v>2.0225952250419999E-2</v>
      </c>
    </row>
    <row r="667" spans="1:2" x14ac:dyDescent="0.3">
      <c r="A667">
        <v>76.2</v>
      </c>
      <c r="B667">
        <f t="shared" si="10"/>
        <v>2.0125969360373145E-2</v>
      </c>
    </row>
    <row r="668" spans="1:2" x14ac:dyDescent="0.3">
      <c r="A668">
        <v>76.3</v>
      </c>
      <c r="B668">
        <f t="shared" si="10"/>
        <v>2.0025590669420848E-2</v>
      </c>
    </row>
    <row r="669" spans="1:2" x14ac:dyDescent="0.3">
      <c r="A669">
        <v>76.400000000000006</v>
      </c>
      <c r="B669">
        <f t="shared" si="10"/>
        <v>1.9924827051730182E-2</v>
      </c>
    </row>
    <row r="670" spans="1:2" x14ac:dyDescent="0.3">
      <c r="A670">
        <v>76.5</v>
      </c>
      <c r="B670">
        <f t="shared" si="10"/>
        <v>1.9823689378186835E-2</v>
      </c>
    </row>
    <row r="671" spans="1:2" x14ac:dyDescent="0.3">
      <c r="A671">
        <v>76.600000000000009</v>
      </c>
      <c r="B671">
        <f t="shared" si="10"/>
        <v>1.9722188514483919E-2</v>
      </c>
    </row>
    <row r="672" spans="1:2" x14ac:dyDescent="0.3">
      <c r="A672">
        <v>76.7</v>
      </c>
      <c r="B672">
        <f t="shared" si="10"/>
        <v>1.9620335319221676E-2</v>
      </c>
    </row>
    <row r="673" spans="1:2" x14ac:dyDescent="0.3">
      <c r="A673">
        <v>76.8</v>
      </c>
      <c r="B673">
        <f t="shared" si="10"/>
        <v>1.9518140642018296E-2</v>
      </c>
    </row>
    <row r="674" spans="1:2" x14ac:dyDescent="0.3">
      <c r="A674">
        <v>76.900000000000006</v>
      </c>
      <c r="B674">
        <f t="shared" si="10"/>
        <v>1.941561532163261E-2</v>
      </c>
    </row>
    <row r="675" spans="1:2" x14ac:dyDescent="0.3">
      <c r="A675">
        <v>77</v>
      </c>
      <c r="B675">
        <f t="shared" si="10"/>
        <v>1.9312770184098847E-2</v>
      </c>
    </row>
    <row r="676" spans="1:2" x14ac:dyDescent="0.3">
      <c r="A676">
        <v>77.100000000000009</v>
      </c>
      <c r="B676">
        <f t="shared" si="10"/>
        <v>1.92096160408739E-2</v>
      </c>
    </row>
    <row r="677" spans="1:2" x14ac:dyDescent="0.3">
      <c r="A677">
        <v>77.2</v>
      </c>
      <c r="B677">
        <f t="shared" si="10"/>
        <v>1.9106163686997749E-2</v>
      </c>
    </row>
    <row r="678" spans="1:2" x14ac:dyDescent="0.3">
      <c r="A678">
        <v>77.3</v>
      </c>
      <c r="B678">
        <f t="shared" si="10"/>
        <v>1.9002423899267151E-2</v>
      </c>
    </row>
    <row r="679" spans="1:2" x14ac:dyDescent="0.3">
      <c r="A679">
        <v>77.400000000000006</v>
      </c>
      <c r="B679">
        <f t="shared" si="10"/>
        <v>1.8898407434423253E-2</v>
      </c>
    </row>
    <row r="680" spans="1:2" x14ac:dyDescent="0.3">
      <c r="A680">
        <v>77.5</v>
      </c>
      <c r="B680">
        <f t="shared" si="10"/>
        <v>1.8794125027353503E-2</v>
      </c>
    </row>
    <row r="681" spans="1:2" x14ac:dyDescent="0.3">
      <c r="A681">
        <v>77.600000000000009</v>
      </c>
      <c r="B681">
        <f t="shared" si="10"/>
        <v>1.8689587389308027E-2</v>
      </c>
    </row>
    <row r="682" spans="1:2" x14ac:dyDescent="0.3">
      <c r="A682">
        <v>77.7</v>
      </c>
      <c r="B682">
        <f t="shared" si="10"/>
        <v>1.8584805206131275E-2</v>
      </c>
    </row>
    <row r="683" spans="1:2" x14ac:dyDescent="0.3">
      <c r="A683">
        <v>77.8</v>
      </c>
      <c r="B683">
        <f t="shared" si="10"/>
        <v>1.8479789136508874E-2</v>
      </c>
    </row>
    <row r="684" spans="1:2" x14ac:dyDescent="0.3">
      <c r="A684">
        <v>77.900000000000006</v>
      </c>
      <c r="B684">
        <f t="shared" si="10"/>
        <v>1.8374549810230442E-2</v>
      </c>
    </row>
    <row r="685" spans="1:2" x14ac:dyDescent="0.3">
      <c r="A685">
        <v>78</v>
      </c>
      <c r="B685">
        <f t="shared" si="10"/>
        <v>1.8269097826468562E-2</v>
      </c>
    </row>
    <row r="686" spans="1:2" x14ac:dyDescent="0.3">
      <c r="A686">
        <v>78.100000000000009</v>
      </c>
      <c r="B686">
        <f t="shared" si="10"/>
        <v>1.8163443752074203E-2</v>
      </c>
    </row>
    <row r="687" spans="1:2" x14ac:dyDescent="0.3">
      <c r="A687">
        <v>78.2</v>
      </c>
      <c r="B687">
        <f t="shared" si="10"/>
        <v>1.8057598119889197E-2</v>
      </c>
    </row>
    <row r="688" spans="1:2" x14ac:dyDescent="0.3">
      <c r="A688">
        <v>78.3</v>
      </c>
      <c r="B688">
        <f t="shared" si="10"/>
        <v>1.7951571427075826E-2</v>
      </c>
    </row>
    <row r="689" spans="1:2" x14ac:dyDescent="0.3">
      <c r="A689">
        <v>78.400000000000006</v>
      </c>
      <c r="B689">
        <f t="shared" si="10"/>
        <v>1.7845374133464091E-2</v>
      </c>
    </row>
    <row r="690" spans="1:2" x14ac:dyDescent="0.3">
      <c r="A690">
        <v>78.5</v>
      </c>
      <c r="B690">
        <f t="shared" si="10"/>
        <v>1.7739016659916989E-2</v>
      </c>
    </row>
    <row r="691" spans="1:2" x14ac:dyDescent="0.3">
      <c r="A691">
        <v>78.600000000000009</v>
      </c>
      <c r="B691">
        <f t="shared" si="10"/>
        <v>1.763250938671385E-2</v>
      </c>
    </row>
    <row r="692" spans="1:2" x14ac:dyDescent="0.3">
      <c r="A692">
        <v>78.7</v>
      </c>
      <c r="B692">
        <f t="shared" si="10"/>
        <v>1.7525862651952519E-2</v>
      </c>
    </row>
    <row r="693" spans="1:2" x14ac:dyDescent="0.3">
      <c r="A693">
        <v>78.8</v>
      </c>
      <c r="B693">
        <f t="shared" si="10"/>
        <v>1.7419086749970211E-2</v>
      </c>
    </row>
    <row r="694" spans="1:2" x14ac:dyDescent="0.3">
      <c r="A694">
        <v>78.900000000000006</v>
      </c>
      <c r="B694">
        <f t="shared" si="10"/>
        <v>1.7312191929783727E-2</v>
      </c>
    </row>
    <row r="695" spans="1:2" x14ac:dyDescent="0.3">
      <c r="A695">
        <v>79</v>
      </c>
      <c r="B695">
        <f t="shared" si="10"/>
        <v>1.7205188393549176E-2</v>
      </c>
    </row>
    <row r="696" spans="1:2" x14ac:dyDescent="0.3">
      <c r="A696">
        <v>79.100000000000009</v>
      </c>
      <c r="B696">
        <f t="shared" si="10"/>
        <v>1.7098086295041347E-2</v>
      </c>
    </row>
    <row r="697" spans="1:2" x14ac:dyDescent="0.3">
      <c r="A697">
        <v>79.2</v>
      </c>
      <c r="B697">
        <f t="shared" si="10"/>
        <v>1.6990895738153388E-2</v>
      </c>
    </row>
    <row r="698" spans="1:2" x14ac:dyDescent="0.3">
      <c r="A698">
        <v>79.3</v>
      </c>
      <c r="B698">
        <f t="shared" si="10"/>
        <v>1.6883626775416622E-2</v>
      </c>
    </row>
    <row r="699" spans="1:2" x14ac:dyDescent="0.3">
      <c r="A699">
        <v>79.400000000000006</v>
      </c>
      <c r="B699">
        <f t="shared" si="10"/>
        <v>1.6776289406541134E-2</v>
      </c>
    </row>
    <row r="700" spans="1:2" x14ac:dyDescent="0.3">
      <c r="A700">
        <v>79.5</v>
      </c>
      <c r="B700">
        <f t="shared" si="10"/>
        <v>1.666889357697723E-2</v>
      </c>
    </row>
    <row r="701" spans="1:2" x14ac:dyDescent="0.3">
      <c r="A701">
        <v>79.600000000000009</v>
      </c>
      <c r="B701">
        <f t="shared" si="10"/>
        <v>1.6561449176497895E-2</v>
      </c>
    </row>
    <row r="702" spans="1:2" x14ac:dyDescent="0.3">
      <c r="A702">
        <v>79.7</v>
      </c>
      <c r="B702">
        <f t="shared" si="10"/>
        <v>1.6453966037802848E-2</v>
      </c>
    </row>
    <row r="703" spans="1:2" x14ac:dyDescent="0.3">
      <c r="A703">
        <v>79.8</v>
      </c>
      <c r="B703">
        <f t="shared" si="10"/>
        <v>1.6346453935143956E-2</v>
      </c>
    </row>
    <row r="704" spans="1:2" x14ac:dyDescent="0.3">
      <c r="A704">
        <v>79.900000000000006</v>
      </c>
      <c r="B704">
        <f t="shared" si="10"/>
        <v>1.6238922582972687E-2</v>
      </c>
    </row>
    <row r="705" spans="1:2" x14ac:dyDescent="0.3">
      <c r="A705">
        <v>80</v>
      </c>
      <c r="B705">
        <f t="shared" si="10"/>
        <v>1.613138163460956E-2</v>
      </c>
    </row>
    <row r="706" spans="1:2" x14ac:dyDescent="0.3">
      <c r="A706">
        <v>80.100000000000009</v>
      </c>
      <c r="B706">
        <f t="shared" si="10"/>
        <v>1.6023840680935732E-2</v>
      </c>
    </row>
    <row r="707" spans="1:2" x14ac:dyDescent="0.3">
      <c r="A707">
        <v>80.2</v>
      </c>
      <c r="B707">
        <f t="shared" si="10"/>
        <v>1.5916309249107304E-2</v>
      </c>
    </row>
    <row r="708" spans="1:2" x14ac:dyDescent="0.3">
      <c r="A708">
        <v>80.3</v>
      </c>
      <c r="B708">
        <f t="shared" si="10"/>
        <v>1.5808796801291977E-2</v>
      </c>
    </row>
    <row r="709" spans="1:2" x14ac:dyDescent="0.3">
      <c r="A709">
        <v>80.400000000000006</v>
      </c>
      <c r="B709">
        <f t="shared" si="10"/>
        <v>1.5701312733428799E-2</v>
      </c>
    </row>
    <row r="710" spans="1:2" x14ac:dyDescent="0.3">
      <c r="A710">
        <v>80.5</v>
      </c>
      <c r="B710">
        <f t="shared" ref="B710:B773" si="11">_xlfn.NORM.DIST(A710,$B$2,$B$3,FALSE)</f>
        <v>1.5593866374010864E-2</v>
      </c>
    </row>
    <row r="711" spans="1:2" x14ac:dyDescent="0.3">
      <c r="A711">
        <v>80.600000000000009</v>
      </c>
      <c r="B711">
        <f t="shared" si="11"/>
        <v>1.5486466982891071E-2</v>
      </c>
    </row>
    <row r="712" spans="1:2" x14ac:dyDescent="0.3">
      <c r="A712">
        <v>80.7</v>
      </c>
      <c r="B712">
        <f t="shared" si="11"/>
        <v>1.5379123750111433E-2</v>
      </c>
    </row>
    <row r="713" spans="1:2" x14ac:dyDescent="0.3">
      <c r="A713">
        <v>80.8</v>
      </c>
      <c r="B713">
        <f t="shared" si="11"/>
        <v>1.5271845794755696E-2</v>
      </c>
    </row>
    <row r="714" spans="1:2" x14ac:dyDescent="0.3">
      <c r="A714">
        <v>80.900000000000006</v>
      </c>
      <c r="B714">
        <f t="shared" si="11"/>
        <v>1.5164642163825719E-2</v>
      </c>
    </row>
    <row r="715" spans="1:2" x14ac:dyDescent="0.3">
      <c r="A715">
        <v>81</v>
      </c>
      <c r="B715">
        <f t="shared" si="11"/>
        <v>1.505752183114163E-2</v>
      </c>
    </row>
    <row r="716" spans="1:2" x14ac:dyDescent="0.3">
      <c r="A716">
        <v>81.100000000000009</v>
      </c>
      <c r="B716">
        <f t="shared" si="11"/>
        <v>1.4950493696265749E-2</v>
      </c>
    </row>
    <row r="717" spans="1:2" x14ac:dyDescent="0.3">
      <c r="A717">
        <v>81.2</v>
      </c>
      <c r="B717">
        <f t="shared" si="11"/>
        <v>1.4843566583450738E-2</v>
      </c>
    </row>
    <row r="718" spans="1:2" x14ac:dyDescent="0.3">
      <c r="A718">
        <v>81.3</v>
      </c>
      <c r="B718">
        <f t="shared" si="11"/>
        <v>1.4736749240611675E-2</v>
      </c>
    </row>
    <row r="719" spans="1:2" x14ac:dyDescent="0.3">
      <c r="A719">
        <v>81.400000000000006</v>
      </c>
      <c r="B719">
        <f t="shared" si="11"/>
        <v>1.463005033832248E-2</v>
      </c>
    </row>
    <row r="720" spans="1:2" x14ac:dyDescent="0.3">
      <c r="A720">
        <v>81.5</v>
      </c>
      <c r="B720">
        <f t="shared" si="11"/>
        <v>1.4523478468836703E-2</v>
      </c>
    </row>
    <row r="721" spans="1:2" x14ac:dyDescent="0.3">
      <c r="A721">
        <v>81.600000000000009</v>
      </c>
      <c r="B721">
        <f t="shared" si="11"/>
        <v>1.4417042145132543E-2</v>
      </c>
    </row>
    <row r="722" spans="1:2" x14ac:dyDescent="0.3">
      <c r="A722">
        <v>81.7</v>
      </c>
      <c r="B722">
        <f t="shared" si="11"/>
        <v>1.4310749799982581E-2</v>
      </c>
    </row>
    <row r="723" spans="1:2" x14ac:dyDescent="0.3">
      <c r="A723">
        <v>81.8</v>
      </c>
      <c r="B723">
        <f t="shared" si="11"/>
        <v>1.4204609785047864E-2</v>
      </c>
    </row>
    <row r="724" spans="1:2" x14ac:dyDescent="0.3">
      <c r="A724">
        <v>81.900000000000006</v>
      </c>
      <c r="B724">
        <f t="shared" si="11"/>
        <v>1.4098630369996716E-2</v>
      </c>
    </row>
    <row r="725" spans="1:2" x14ac:dyDescent="0.3">
      <c r="A725">
        <v>82</v>
      </c>
      <c r="B725">
        <f t="shared" si="11"/>
        <v>1.3992819741648285E-2</v>
      </c>
    </row>
    <row r="726" spans="1:2" x14ac:dyDescent="0.3">
      <c r="A726">
        <v>82.100000000000009</v>
      </c>
      <c r="B726">
        <f t="shared" si="11"/>
        <v>1.388718600314055E-2</v>
      </c>
    </row>
    <row r="727" spans="1:2" x14ac:dyDescent="0.3">
      <c r="A727">
        <v>82.2</v>
      </c>
      <c r="B727">
        <f t="shared" si="11"/>
        <v>1.3781737173123415E-2</v>
      </c>
    </row>
    <row r="728" spans="1:2" x14ac:dyDescent="0.3">
      <c r="A728">
        <v>82.3</v>
      </c>
      <c r="B728">
        <f t="shared" si="11"/>
        <v>1.3676481184976294E-2</v>
      </c>
    </row>
    <row r="729" spans="1:2" x14ac:dyDescent="0.3">
      <c r="A729">
        <v>82.4</v>
      </c>
      <c r="B729">
        <f t="shared" si="11"/>
        <v>1.3571425886050625E-2</v>
      </c>
    </row>
    <row r="730" spans="1:2" x14ac:dyDescent="0.3">
      <c r="A730">
        <v>82.5</v>
      </c>
      <c r="B730">
        <f t="shared" si="11"/>
        <v>1.3466579036937258E-2</v>
      </c>
    </row>
    <row r="731" spans="1:2" x14ac:dyDescent="0.3">
      <c r="A731">
        <v>82.600000000000009</v>
      </c>
      <c r="B731">
        <f t="shared" si="11"/>
        <v>1.3361948310758482E-2</v>
      </c>
    </row>
    <row r="732" spans="1:2" x14ac:dyDescent="0.3">
      <c r="A732">
        <v>82.7</v>
      </c>
      <c r="B732">
        <f t="shared" si="11"/>
        <v>1.3257541292485056E-2</v>
      </c>
    </row>
    <row r="733" spans="1:2" x14ac:dyDescent="0.3">
      <c r="A733">
        <v>82.8</v>
      </c>
      <c r="B733">
        <f t="shared" si="11"/>
        <v>1.315336547827789E-2</v>
      </c>
    </row>
    <row r="734" spans="1:2" x14ac:dyDescent="0.3">
      <c r="A734">
        <v>82.9</v>
      </c>
      <c r="B734">
        <f t="shared" si="11"/>
        <v>1.3049428274854603E-2</v>
      </c>
    </row>
    <row r="735" spans="1:2" x14ac:dyDescent="0.3">
      <c r="A735">
        <v>83</v>
      </c>
      <c r="B735">
        <f t="shared" si="11"/>
        <v>1.2945736998880863E-2</v>
      </c>
    </row>
    <row r="736" spans="1:2" x14ac:dyDescent="0.3">
      <c r="A736">
        <v>83.100000000000009</v>
      </c>
      <c r="B736">
        <f t="shared" si="11"/>
        <v>1.284229887638632E-2</v>
      </c>
    </row>
    <row r="737" spans="1:2" x14ac:dyDescent="0.3">
      <c r="A737">
        <v>83.2</v>
      </c>
      <c r="B737">
        <f t="shared" si="11"/>
        <v>1.2739121042205422E-2</v>
      </c>
    </row>
    <row r="738" spans="1:2" x14ac:dyDescent="0.3">
      <c r="A738">
        <v>83.3</v>
      </c>
      <c r="B738">
        <f t="shared" si="11"/>
        <v>1.2636210539442685E-2</v>
      </c>
    </row>
    <row r="739" spans="1:2" x14ac:dyDescent="0.3">
      <c r="A739">
        <v>83.4</v>
      </c>
      <c r="B739">
        <f t="shared" si="11"/>
        <v>1.2533574318962641E-2</v>
      </c>
    </row>
    <row r="740" spans="1:2" x14ac:dyDescent="0.3">
      <c r="A740">
        <v>83.5</v>
      </c>
      <c r="B740">
        <f t="shared" si="11"/>
        <v>1.2431219238904383E-2</v>
      </c>
    </row>
    <row r="741" spans="1:2" x14ac:dyDescent="0.3">
      <c r="A741">
        <v>83.600000000000009</v>
      </c>
      <c r="B741">
        <f t="shared" si="11"/>
        <v>1.2329152064220342E-2</v>
      </c>
    </row>
    <row r="742" spans="1:2" x14ac:dyDescent="0.3">
      <c r="A742">
        <v>83.7</v>
      </c>
      <c r="B742">
        <f t="shared" si="11"/>
        <v>1.2227379466239731E-2</v>
      </c>
    </row>
    <row r="743" spans="1:2" x14ac:dyDescent="0.3">
      <c r="A743">
        <v>83.8</v>
      </c>
      <c r="B743">
        <f t="shared" si="11"/>
        <v>1.2125908022255995E-2</v>
      </c>
    </row>
    <row r="744" spans="1:2" x14ac:dyDescent="0.3">
      <c r="A744">
        <v>83.9</v>
      </c>
      <c r="B744">
        <f t="shared" si="11"/>
        <v>1.2024744215138682E-2</v>
      </c>
    </row>
    <row r="745" spans="1:2" x14ac:dyDescent="0.3">
      <c r="A745">
        <v>84</v>
      </c>
      <c r="B745">
        <f t="shared" si="11"/>
        <v>1.192389443296937E-2</v>
      </c>
    </row>
    <row r="746" spans="1:2" x14ac:dyDescent="0.3">
      <c r="A746">
        <v>84.100000000000009</v>
      </c>
      <c r="B746">
        <f t="shared" si="11"/>
        <v>1.1823364968701469E-2</v>
      </c>
    </row>
    <row r="747" spans="1:2" x14ac:dyDescent="0.3">
      <c r="A747">
        <v>84.2</v>
      </c>
      <c r="B747">
        <f t="shared" si="11"/>
        <v>1.1723162019844153E-2</v>
      </c>
    </row>
    <row r="748" spans="1:2" x14ac:dyDescent="0.3">
      <c r="A748">
        <v>84.3</v>
      </c>
      <c r="B748">
        <f t="shared" si="11"/>
        <v>1.1623291688169833E-2</v>
      </c>
    </row>
    <row r="749" spans="1:2" x14ac:dyDescent="0.3">
      <c r="A749">
        <v>84.4</v>
      </c>
      <c r="B749">
        <f t="shared" si="11"/>
        <v>1.152375997944542E-2</v>
      </c>
    </row>
    <row r="750" spans="1:2" x14ac:dyDescent="0.3">
      <c r="A750">
        <v>84.5</v>
      </c>
      <c r="B750">
        <f t="shared" si="11"/>
        <v>1.1424572803187157E-2</v>
      </c>
    </row>
    <row r="751" spans="1:2" x14ac:dyDescent="0.3">
      <c r="A751">
        <v>84.600000000000009</v>
      </c>
      <c r="B751">
        <f t="shared" si="11"/>
        <v>1.1325735972438659E-2</v>
      </c>
    </row>
    <row r="752" spans="1:2" x14ac:dyDescent="0.3">
      <c r="A752">
        <v>84.7</v>
      </c>
      <c r="B752">
        <f t="shared" si="11"/>
        <v>1.1227255203572426E-2</v>
      </c>
    </row>
    <row r="753" spans="1:2" x14ac:dyDescent="0.3">
      <c r="A753">
        <v>84.8</v>
      </c>
      <c r="B753">
        <f t="shared" si="11"/>
        <v>1.1129136116114257E-2</v>
      </c>
    </row>
    <row r="754" spans="1:2" x14ac:dyDescent="0.3">
      <c r="A754">
        <v>84.9</v>
      </c>
      <c r="B754">
        <f t="shared" si="11"/>
        <v>1.1031384232590747E-2</v>
      </c>
    </row>
    <row r="755" spans="1:2" x14ac:dyDescent="0.3">
      <c r="A755">
        <v>85</v>
      </c>
      <c r="B755">
        <f t="shared" si="11"/>
        <v>1.0934004978399576E-2</v>
      </c>
    </row>
    <row r="756" spans="1:2" x14ac:dyDescent="0.3">
      <c r="A756">
        <v>85.100000000000009</v>
      </c>
      <c r="B756">
        <f t="shared" si="11"/>
        <v>1.0837003681702269E-2</v>
      </c>
    </row>
    <row r="757" spans="1:2" x14ac:dyDescent="0.3">
      <c r="A757">
        <v>85.2</v>
      </c>
      <c r="B757">
        <f t="shared" si="11"/>
        <v>1.0740385573339652E-2</v>
      </c>
    </row>
    <row r="758" spans="1:2" x14ac:dyDescent="0.3">
      <c r="A758">
        <v>85.3</v>
      </c>
      <c r="B758">
        <f t="shared" si="11"/>
        <v>1.064415578676935E-2</v>
      </c>
    </row>
    <row r="759" spans="1:2" x14ac:dyDescent="0.3">
      <c r="A759">
        <v>85.4</v>
      </c>
      <c r="B759">
        <f t="shared" si="11"/>
        <v>1.0548319358025532E-2</v>
      </c>
    </row>
    <row r="760" spans="1:2" x14ac:dyDescent="0.3">
      <c r="A760">
        <v>85.5</v>
      </c>
      <c r="B760">
        <f t="shared" si="11"/>
        <v>1.0452881225700572E-2</v>
      </c>
    </row>
    <row r="761" spans="1:2" x14ac:dyDescent="0.3">
      <c r="A761">
        <v>85.600000000000009</v>
      </c>
      <c r="B761">
        <f t="shared" si="11"/>
        <v>1.0357846230948287E-2</v>
      </c>
    </row>
    <row r="762" spans="1:2" x14ac:dyDescent="0.3">
      <c r="A762">
        <v>85.7</v>
      </c>
      <c r="B762">
        <f t="shared" si="11"/>
        <v>1.0263219117508913E-2</v>
      </c>
    </row>
    <row r="763" spans="1:2" x14ac:dyDescent="0.3">
      <c r="A763">
        <v>85.8</v>
      </c>
      <c r="B763">
        <f t="shared" si="11"/>
        <v>1.016900453175517E-2</v>
      </c>
    </row>
    <row r="764" spans="1:2" x14ac:dyDescent="0.3">
      <c r="A764">
        <v>85.9</v>
      </c>
      <c r="B764">
        <f t="shared" si="11"/>
        <v>1.0075207022759642E-2</v>
      </c>
    </row>
    <row r="765" spans="1:2" x14ac:dyDescent="0.3">
      <c r="A765">
        <v>86</v>
      </c>
      <c r="B765">
        <f t="shared" si="11"/>
        <v>9.9818310423829913E-3</v>
      </c>
    </row>
    <row r="766" spans="1:2" x14ac:dyDescent="0.3">
      <c r="A766">
        <v>86.100000000000009</v>
      </c>
      <c r="B766">
        <f t="shared" si="11"/>
        <v>9.8888809453827695E-3</v>
      </c>
    </row>
    <row r="767" spans="1:2" x14ac:dyDescent="0.3">
      <c r="A767">
        <v>86.2</v>
      </c>
      <c r="B767">
        <f t="shared" si="11"/>
        <v>9.7963609895428943E-3</v>
      </c>
    </row>
    <row r="768" spans="1:2" x14ac:dyDescent="0.3">
      <c r="A768">
        <v>86.3</v>
      </c>
      <c r="B768">
        <f t="shared" si="11"/>
        <v>9.7042753358231783E-3</v>
      </c>
    </row>
    <row r="769" spans="1:2" x14ac:dyDescent="0.3">
      <c r="A769">
        <v>86.4</v>
      </c>
      <c r="B769">
        <f t="shared" si="11"/>
        <v>9.612628048528981E-3</v>
      </c>
    </row>
    <row r="770" spans="1:2" x14ac:dyDescent="0.3">
      <c r="A770">
        <v>86.5</v>
      </c>
      <c r="B770">
        <f t="shared" si="11"/>
        <v>9.5214230955006883E-3</v>
      </c>
    </row>
    <row r="771" spans="1:2" x14ac:dyDescent="0.3">
      <c r="A771">
        <v>86.600000000000009</v>
      </c>
      <c r="B771">
        <f t="shared" si="11"/>
        <v>9.4306643483225792E-3</v>
      </c>
    </row>
    <row r="772" spans="1:2" x14ac:dyDescent="0.3">
      <c r="A772">
        <v>86.7</v>
      </c>
      <c r="B772">
        <f t="shared" si="11"/>
        <v>9.3403555825512102E-3</v>
      </c>
    </row>
    <row r="773" spans="1:2" x14ac:dyDescent="0.3">
      <c r="A773">
        <v>86.800000000000011</v>
      </c>
      <c r="B773">
        <f t="shared" si="11"/>
        <v>9.2505004779626556E-3</v>
      </c>
    </row>
    <row r="774" spans="1:2" x14ac:dyDescent="0.3">
      <c r="A774">
        <v>86.9</v>
      </c>
      <c r="B774">
        <f t="shared" ref="B774:B837" si="12">_xlfn.NORM.DIST(A774,$B$2,$B$3,FALSE)</f>
        <v>9.16110261881878E-3</v>
      </c>
    </row>
    <row r="775" spans="1:2" x14ac:dyDescent="0.3">
      <c r="A775">
        <v>87</v>
      </c>
      <c r="B775">
        <f t="shared" si="12"/>
        <v>9.072165494151874E-3</v>
      </c>
    </row>
    <row r="776" spans="1:2" x14ac:dyDescent="0.3">
      <c r="A776">
        <v>87.100000000000009</v>
      </c>
      <c r="B776">
        <f t="shared" si="12"/>
        <v>8.9836924980677343E-3</v>
      </c>
    </row>
    <row r="777" spans="1:2" x14ac:dyDescent="0.3">
      <c r="A777">
        <v>87.2</v>
      </c>
      <c r="B777">
        <f t="shared" si="12"/>
        <v>8.8956869300668168E-3</v>
      </c>
    </row>
    <row r="778" spans="1:2" x14ac:dyDescent="0.3">
      <c r="A778">
        <v>87.300000000000011</v>
      </c>
      <c r="B778">
        <f t="shared" si="12"/>
        <v>8.8081519953830401E-3</v>
      </c>
    </row>
    <row r="779" spans="1:2" x14ac:dyDescent="0.3">
      <c r="A779">
        <v>87.4</v>
      </c>
      <c r="B779">
        <f t="shared" si="12"/>
        <v>8.7210908053403074E-3</v>
      </c>
    </row>
    <row r="780" spans="1:2" x14ac:dyDescent="0.3">
      <c r="A780">
        <v>87.5</v>
      </c>
      <c r="B780">
        <f t="shared" si="12"/>
        <v>8.6345063777261161E-3</v>
      </c>
    </row>
    <row r="781" spans="1:2" x14ac:dyDescent="0.3">
      <c r="A781">
        <v>87.600000000000009</v>
      </c>
      <c r="B781">
        <f t="shared" si="12"/>
        <v>8.5484016371823075E-3</v>
      </c>
    </row>
    <row r="782" spans="1:2" x14ac:dyDescent="0.3">
      <c r="A782">
        <v>87.7</v>
      </c>
      <c r="B782">
        <f t="shared" si="12"/>
        <v>8.4627794156124942E-3</v>
      </c>
    </row>
    <row r="783" spans="1:2" x14ac:dyDescent="0.3">
      <c r="A783">
        <v>87.800000000000011</v>
      </c>
      <c r="B783">
        <f t="shared" si="12"/>
        <v>8.3776424526058671E-3</v>
      </c>
    </row>
    <row r="784" spans="1:2" x14ac:dyDescent="0.3">
      <c r="A784">
        <v>87.9</v>
      </c>
      <c r="B784">
        <f t="shared" si="12"/>
        <v>8.2929933958773155E-3</v>
      </c>
    </row>
    <row r="785" spans="1:2" x14ac:dyDescent="0.3">
      <c r="A785">
        <v>88</v>
      </c>
      <c r="B785">
        <f t="shared" si="12"/>
        <v>8.208834801723304E-3</v>
      </c>
    </row>
    <row r="786" spans="1:2" x14ac:dyDescent="0.3">
      <c r="A786">
        <v>88.100000000000009</v>
      </c>
      <c r="B786">
        <f t="shared" si="12"/>
        <v>8.1251691354934461E-3</v>
      </c>
    </row>
    <row r="787" spans="1:2" x14ac:dyDescent="0.3">
      <c r="A787">
        <v>88.2</v>
      </c>
      <c r="B787">
        <f t="shared" si="12"/>
        <v>8.0419987720774296E-3</v>
      </c>
    </row>
    <row r="788" spans="1:2" x14ac:dyDescent="0.3">
      <c r="A788">
        <v>88.300000000000011</v>
      </c>
      <c r="B788">
        <f t="shared" si="12"/>
        <v>7.9593259964068856E-3</v>
      </c>
    </row>
    <row r="789" spans="1:2" x14ac:dyDescent="0.3">
      <c r="A789">
        <v>88.4</v>
      </c>
      <c r="B789">
        <f t="shared" si="12"/>
        <v>7.8771530039721503E-3</v>
      </c>
    </row>
    <row r="790" spans="1:2" x14ac:dyDescent="0.3">
      <c r="A790">
        <v>88.5</v>
      </c>
      <c r="B790">
        <f t="shared" si="12"/>
        <v>7.7954819013533669E-3</v>
      </c>
    </row>
    <row r="791" spans="1:2" x14ac:dyDescent="0.3">
      <c r="A791">
        <v>88.600000000000009</v>
      </c>
      <c r="B791">
        <f t="shared" si="12"/>
        <v>7.7143147067658792E-3</v>
      </c>
    </row>
    <row r="792" spans="1:2" x14ac:dyDescent="0.3">
      <c r="A792">
        <v>88.7</v>
      </c>
      <c r="B792">
        <f t="shared" si="12"/>
        <v>7.6336533506194881E-3</v>
      </c>
    </row>
    <row r="793" spans="1:2" x14ac:dyDescent="0.3">
      <c r="A793">
        <v>88.800000000000011</v>
      </c>
      <c r="B793">
        <f t="shared" si="12"/>
        <v>7.5534996760912377E-3</v>
      </c>
    </row>
    <row r="794" spans="1:2" x14ac:dyDescent="0.3">
      <c r="A794">
        <v>88.9</v>
      </c>
      <c r="B794">
        <f t="shared" si="12"/>
        <v>7.4738554397116201E-3</v>
      </c>
    </row>
    <row r="795" spans="1:2" x14ac:dyDescent="0.3">
      <c r="A795">
        <v>89</v>
      </c>
      <c r="B795">
        <f t="shared" si="12"/>
        <v>7.3947223119637025E-3</v>
      </c>
    </row>
    <row r="796" spans="1:2" x14ac:dyDescent="0.3">
      <c r="A796">
        <v>89.100000000000009</v>
      </c>
      <c r="B796">
        <f t="shared" si="12"/>
        <v>7.3161018778950008E-3</v>
      </c>
    </row>
    <row r="797" spans="1:2" x14ac:dyDescent="0.3">
      <c r="A797">
        <v>89.2</v>
      </c>
      <c r="B797">
        <f t="shared" si="12"/>
        <v>7.2379956377418148E-3</v>
      </c>
    </row>
    <row r="798" spans="1:2" x14ac:dyDescent="0.3">
      <c r="A798">
        <v>89.300000000000011</v>
      </c>
      <c r="B798">
        <f t="shared" si="12"/>
        <v>7.1604050075655809E-3</v>
      </c>
    </row>
    <row r="799" spans="1:2" x14ac:dyDescent="0.3">
      <c r="A799">
        <v>89.4</v>
      </c>
      <c r="B799">
        <f t="shared" si="12"/>
        <v>7.0833313199011845E-3</v>
      </c>
    </row>
    <row r="800" spans="1:2" x14ac:dyDescent="0.3">
      <c r="A800">
        <v>89.5</v>
      </c>
      <c r="B800">
        <f t="shared" si="12"/>
        <v>7.0067758244166771E-3</v>
      </c>
    </row>
    <row r="801" spans="1:2" x14ac:dyDescent="0.3">
      <c r="A801">
        <v>89.600000000000009</v>
      </c>
      <c r="B801">
        <f t="shared" si="12"/>
        <v>6.9307396885842729E-3</v>
      </c>
    </row>
    <row r="802" spans="1:2" x14ac:dyDescent="0.3">
      <c r="A802">
        <v>89.7</v>
      </c>
      <c r="B802">
        <f t="shared" si="12"/>
        <v>6.8552239983623352E-3</v>
      </c>
    </row>
    <row r="803" spans="1:2" x14ac:dyDescent="0.3">
      <c r="A803">
        <v>89.800000000000011</v>
      </c>
      <c r="B803">
        <f t="shared" si="12"/>
        <v>6.7802297588878454E-3</v>
      </c>
    </row>
    <row r="804" spans="1:2" x14ac:dyDescent="0.3">
      <c r="A804">
        <v>89.9</v>
      </c>
      <c r="B804">
        <f t="shared" si="12"/>
        <v>6.705757895179367E-3</v>
      </c>
    </row>
    <row r="805" spans="1:2" x14ac:dyDescent="0.3">
      <c r="A805">
        <v>90</v>
      </c>
      <c r="B805">
        <f t="shared" si="12"/>
        <v>6.6318092528499118E-3</v>
      </c>
    </row>
    <row r="806" spans="1:2" x14ac:dyDescent="0.3">
      <c r="A806">
        <v>90.100000000000009</v>
      </c>
      <c r="B806">
        <f t="shared" si="12"/>
        <v>6.5583845988296087E-3</v>
      </c>
    </row>
    <row r="807" spans="1:2" x14ac:dyDescent="0.3">
      <c r="A807">
        <v>90.2</v>
      </c>
      <c r="B807">
        <f t="shared" si="12"/>
        <v>6.4854846220978321E-3</v>
      </c>
    </row>
    <row r="808" spans="1:2" x14ac:dyDescent="0.3">
      <c r="A808">
        <v>90.300000000000011</v>
      </c>
      <c r="B808">
        <f t="shared" si="12"/>
        <v>6.4131099344243341E-3</v>
      </c>
    </row>
    <row r="809" spans="1:2" x14ac:dyDescent="0.3">
      <c r="A809">
        <v>90.4</v>
      </c>
      <c r="B809">
        <f t="shared" si="12"/>
        <v>6.3412610711194211E-3</v>
      </c>
    </row>
    <row r="810" spans="1:2" x14ac:dyDescent="0.3">
      <c r="A810">
        <v>90.5</v>
      </c>
      <c r="B810">
        <f t="shared" si="12"/>
        <v>6.2699384917924627E-3</v>
      </c>
    </row>
    <row r="811" spans="1:2" x14ac:dyDescent="0.3">
      <c r="A811">
        <v>90.600000000000009</v>
      </c>
      <c r="B811">
        <f t="shared" si="12"/>
        <v>6.1991425811187811E-3</v>
      </c>
    </row>
    <row r="812" spans="1:2" x14ac:dyDescent="0.3">
      <c r="A812">
        <v>90.7</v>
      </c>
      <c r="B812">
        <f t="shared" si="12"/>
        <v>6.1288736496144854E-3</v>
      </c>
    </row>
    <row r="813" spans="1:2" x14ac:dyDescent="0.3">
      <c r="A813">
        <v>90.800000000000011</v>
      </c>
      <c r="B813">
        <f t="shared" si="12"/>
        <v>6.0591319344188484E-3</v>
      </c>
    </row>
    <row r="814" spans="1:2" x14ac:dyDescent="0.3">
      <c r="A814">
        <v>90.9</v>
      </c>
      <c r="B814">
        <f t="shared" si="12"/>
        <v>5.9899176000842132E-3</v>
      </c>
    </row>
    <row r="815" spans="1:2" x14ac:dyDescent="0.3">
      <c r="A815">
        <v>91</v>
      </c>
      <c r="B815">
        <f t="shared" si="12"/>
        <v>5.92123073937279E-3</v>
      </c>
    </row>
    <row r="816" spans="1:2" x14ac:dyDescent="0.3">
      <c r="A816">
        <v>91.100000000000009</v>
      </c>
      <c r="B816">
        <f t="shared" si="12"/>
        <v>5.8530713740603691E-3</v>
      </c>
    </row>
    <row r="817" spans="1:2" x14ac:dyDescent="0.3">
      <c r="A817">
        <v>91.2</v>
      </c>
      <c r="B817">
        <f t="shared" si="12"/>
        <v>5.7854394557464777E-3</v>
      </c>
    </row>
    <row r="818" spans="1:2" x14ac:dyDescent="0.3">
      <c r="A818">
        <v>91.300000000000011</v>
      </c>
      <c r="B818">
        <f t="shared" si="12"/>
        <v>5.7183348666706591E-3</v>
      </c>
    </row>
    <row r="819" spans="1:2" x14ac:dyDescent="0.3">
      <c r="A819">
        <v>91.4</v>
      </c>
      <c r="B819">
        <f t="shared" si="12"/>
        <v>5.6517574205348104E-3</v>
      </c>
    </row>
    <row r="820" spans="1:2" x14ac:dyDescent="0.3">
      <c r="A820">
        <v>91.5</v>
      </c>
      <c r="B820">
        <f t="shared" si="12"/>
        <v>5.5857068633309833E-3</v>
      </c>
    </row>
    <row r="821" spans="1:2" x14ac:dyDescent="0.3">
      <c r="A821">
        <v>91.600000000000009</v>
      </c>
      <c r="B821">
        <f t="shared" si="12"/>
        <v>5.5201828741746166E-3</v>
      </c>
    </row>
    <row r="822" spans="1:2" x14ac:dyDescent="0.3">
      <c r="A822">
        <v>91.7</v>
      </c>
      <c r="B822">
        <f t="shared" si="12"/>
        <v>5.4551850661428512E-3</v>
      </c>
    </row>
    <row r="823" spans="1:2" x14ac:dyDescent="0.3">
      <c r="A823">
        <v>91.800000000000011</v>
      </c>
      <c r="B823">
        <f t="shared" si="12"/>
        <v>5.3907129871174908E-3</v>
      </c>
    </row>
    <row r="824" spans="1:2" x14ac:dyDescent="0.3">
      <c r="A824">
        <v>91.9</v>
      </c>
      <c r="B824">
        <f t="shared" si="12"/>
        <v>5.3267661206326178E-3</v>
      </c>
    </row>
    <row r="825" spans="1:2" x14ac:dyDescent="0.3">
      <c r="A825">
        <v>92</v>
      </c>
      <c r="B825">
        <f t="shared" si="12"/>
        <v>5.2633438867262768E-3</v>
      </c>
    </row>
    <row r="826" spans="1:2" x14ac:dyDescent="0.3">
      <c r="A826">
        <v>92.100000000000009</v>
      </c>
      <c r="B826">
        <f t="shared" si="12"/>
        <v>5.2004456427961988E-3</v>
      </c>
    </row>
    <row r="827" spans="1:2" x14ac:dyDescent="0.3">
      <c r="A827">
        <v>92.2</v>
      </c>
      <c r="B827">
        <f t="shared" si="12"/>
        <v>5.1380706844591896E-3</v>
      </c>
    </row>
    <row r="828" spans="1:2" x14ac:dyDescent="0.3">
      <c r="A828">
        <v>92.300000000000011</v>
      </c>
      <c r="B828">
        <f t="shared" si="12"/>
        <v>5.0762182464138151E-3</v>
      </c>
    </row>
    <row r="829" spans="1:2" x14ac:dyDescent="0.3">
      <c r="A829">
        <v>92.4</v>
      </c>
      <c r="B829">
        <f t="shared" si="12"/>
        <v>5.0148875033063671E-3</v>
      </c>
    </row>
    <row r="830" spans="1:2" x14ac:dyDescent="0.3">
      <c r="A830">
        <v>92.5</v>
      </c>
      <c r="B830">
        <f t="shared" si="12"/>
        <v>4.9540775705995401E-3</v>
      </c>
    </row>
    <row r="831" spans="1:2" x14ac:dyDescent="0.3">
      <c r="A831">
        <v>92.600000000000009</v>
      </c>
      <c r="B831">
        <f t="shared" si="12"/>
        <v>4.8937875054437885E-3</v>
      </c>
    </row>
    <row r="832" spans="1:2" x14ac:dyDescent="0.3">
      <c r="A832">
        <v>92.7</v>
      </c>
      <c r="B832">
        <f t="shared" si="12"/>
        <v>4.8340163075510333E-3</v>
      </c>
    </row>
    <row r="833" spans="1:2" x14ac:dyDescent="0.3">
      <c r="A833">
        <v>92.800000000000011</v>
      </c>
      <c r="B833">
        <f t="shared" si="12"/>
        <v>4.7747629200703429E-3</v>
      </c>
    </row>
    <row r="834" spans="1:2" x14ac:dyDescent="0.3">
      <c r="A834">
        <v>92.9</v>
      </c>
      <c r="B834">
        <f t="shared" si="12"/>
        <v>4.7160262304655563E-3</v>
      </c>
    </row>
    <row r="835" spans="1:2" x14ac:dyDescent="0.3">
      <c r="A835">
        <v>93</v>
      </c>
      <c r="B835">
        <f t="shared" si="12"/>
        <v>4.6578050713943445E-3</v>
      </c>
    </row>
    <row r="836" spans="1:2" x14ac:dyDescent="0.3">
      <c r="A836">
        <v>93.100000000000009</v>
      </c>
      <c r="B836">
        <f t="shared" si="12"/>
        <v>4.6000982215886723E-3</v>
      </c>
    </row>
    <row r="837" spans="1:2" x14ac:dyDescent="0.3">
      <c r="A837">
        <v>93.2</v>
      </c>
      <c r="B837">
        <f t="shared" si="12"/>
        <v>4.5429044067363039E-3</v>
      </c>
    </row>
    <row r="838" spans="1:2" x14ac:dyDescent="0.3">
      <c r="A838">
        <v>93.300000000000011</v>
      </c>
      <c r="B838">
        <f t="shared" ref="B838:B901" si="13">_xlfn.NORM.DIST(A838,$B$2,$B$3,FALSE)</f>
        <v>4.4862223003630424E-3</v>
      </c>
    </row>
    <row r="839" spans="1:2" x14ac:dyDescent="0.3">
      <c r="A839">
        <v>93.4</v>
      </c>
      <c r="B839">
        <f t="shared" si="13"/>
        <v>4.4300505247156742E-3</v>
      </c>
    </row>
    <row r="840" spans="1:2" x14ac:dyDescent="0.3">
      <c r="A840">
        <v>93.5</v>
      </c>
      <c r="B840">
        <f t="shared" si="13"/>
        <v>4.3743876516451063E-3</v>
      </c>
    </row>
    <row r="841" spans="1:2" x14ac:dyDescent="0.3">
      <c r="A841">
        <v>93.600000000000009</v>
      </c>
      <c r="B841">
        <f t="shared" si="13"/>
        <v>4.319232203489674E-3</v>
      </c>
    </row>
    <row r="842" spans="1:2" x14ac:dyDescent="0.3">
      <c r="A842">
        <v>93.7</v>
      </c>
      <c r="B842">
        <f t="shared" si="13"/>
        <v>4.2645826539583044E-3</v>
      </c>
    </row>
    <row r="843" spans="1:2" x14ac:dyDescent="0.3">
      <c r="A843">
        <v>93.800000000000011</v>
      </c>
      <c r="B843">
        <f t="shared" si="13"/>
        <v>4.2104374290132373E-3</v>
      </c>
    </row>
    <row r="844" spans="1:2" x14ac:dyDescent="0.3">
      <c r="A844">
        <v>93.9</v>
      </c>
      <c r="B844">
        <f t="shared" si="13"/>
        <v>4.1567949077522251E-3</v>
      </c>
    </row>
    <row r="845" spans="1:2" x14ac:dyDescent="0.3">
      <c r="A845">
        <v>94</v>
      </c>
      <c r="B845">
        <f t="shared" si="13"/>
        <v>4.1036534232898186E-3</v>
      </c>
    </row>
    <row r="846" spans="1:2" x14ac:dyDescent="0.3">
      <c r="A846">
        <v>94.100000000000009</v>
      </c>
      <c r="B846">
        <f t="shared" si="13"/>
        <v>4.0510112636376466E-3</v>
      </c>
    </row>
    <row r="847" spans="1:2" x14ac:dyDescent="0.3">
      <c r="A847">
        <v>94.2</v>
      </c>
      <c r="B847">
        <f t="shared" si="13"/>
        <v>3.998866672583444E-3</v>
      </c>
    </row>
    <row r="848" spans="1:2" x14ac:dyDescent="0.3">
      <c r="A848">
        <v>94.300000000000011</v>
      </c>
      <c r="B848">
        <f t="shared" si="13"/>
        <v>3.9472178505684796E-3</v>
      </c>
    </row>
    <row r="849" spans="1:2" x14ac:dyDescent="0.3">
      <c r="A849">
        <v>94.4</v>
      </c>
      <c r="B849">
        <f t="shared" si="13"/>
        <v>3.8960629555634275E-3</v>
      </c>
    </row>
    <row r="850" spans="1:2" x14ac:dyDescent="0.3">
      <c r="A850">
        <v>94.5</v>
      </c>
      <c r="B850">
        <f t="shared" si="13"/>
        <v>3.8454001039421883E-3</v>
      </c>
    </row>
    <row r="851" spans="1:2" x14ac:dyDescent="0.3">
      <c r="A851">
        <v>94.600000000000009</v>
      </c>
      <c r="B851">
        <f t="shared" si="13"/>
        <v>3.7952273713536605E-3</v>
      </c>
    </row>
    <row r="852" spans="1:2" x14ac:dyDescent="0.3">
      <c r="A852">
        <v>94.7</v>
      </c>
      <c r="B852">
        <f t="shared" si="13"/>
        <v>3.7455427935912011E-3</v>
      </c>
    </row>
    <row r="853" spans="1:2" x14ac:dyDescent="0.3">
      <c r="A853">
        <v>94.800000000000011</v>
      </c>
      <c r="B853">
        <f t="shared" si="13"/>
        <v>3.6963443674594794E-3</v>
      </c>
    </row>
    <row r="854" spans="1:2" x14ac:dyDescent="0.3">
      <c r="A854">
        <v>94.9</v>
      </c>
      <c r="B854">
        <f t="shared" si="13"/>
        <v>3.6476300516387105E-3</v>
      </c>
    </row>
    <row r="855" spans="1:2" x14ac:dyDescent="0.3">
      <c r="A855">
        <v>95</v>
      </c>
      <c r="B855">
        <f t="shared" si="13"/>
        <v>3.5993977675458709E-3</v>
      </c>
    </row>
    <row r="856" spans="1:2" x14ac:dyDescent="0.3">
      <c r="A856">
        <v>95.100000000000009</v>
      </c>
      <c r="B856">
        <f t="shared" si="13"/>
        <v>3.5516454001928853E-3</v>
      </c>
    </row>
    <row r="857" spans="1:2" x14ac:dyDescent="0.3">
      <c r="A857">
        <v>95.2</v>
      </c>
      <c r="B857">
        <f t="shared" si="13"/>
        <v>3.5043707990415158E-3</v>
      </c>
    </row>
    <row r="858" spans="1:2" x14ac:dyDescent="0.3">
      <c r="A858">
        <v>95.300000000000011</v>
      </c>
      <c r="B858">
        <f t="shared" si="13"/>
        <v>3.4575717788546982E-3</v>
      </c>
    </row>
    <row r="859" spans="1:2" x14ac:dyDescent="0.3">
      <c r="A859">
        <v>95.4</v>
      </c>
      <c r="B859">
        <f t="shared" si="13"/>
        <v>3.4112461205443407E-3</v>
      </c>
    </row>
    <row r="860" spans="1:2" x14ac:dyDescent="0.3">
      <c r="A860">
        <v>95.5</v>
      </c>
      <c r="B860">
        <f t="shared" si="13"/>
        <v>3.3653915720151793E-3</v>
      </c>
    </row>
    <row r="861" spans="1:2" x14ac:dyDescent="0.3">
      <c r="A861">
        <v>95.600000000000009</v>
      </c>
      <c r="B861">
        <f t="shared" si="13"/>
        <v>3.3200058490047155E-3</v>
      </c>
    </row>
    <row r="862" spans="1:2" x14ac:dyDescent="0.3">
      <c r="A862">
        <v>95.7</v>
      </c>
      <c r="B862">
        <f t="shared" si="13"/>
        <v>3.2750866359189494E-3</v>
      </c>
    </row>
    <row r="863" spans="1:2" x14ac:dyDescent="0.3">
      <c r="A863">
        <v>95.800000000000011</v>
      </c>
      <c r="B863">
        <f t="shared" si="13"/>
        <v>3.2306315866637526E-3</v>
      </c>
    </row>
    <row r="864" spans="1:2" x14ac:dyDescent="0.3">
      <c r="A864">
        <v>95.9</v>
      </c>
      <c r="B864">
        <f t="shared" si="13"/>
        <v>3.1866383254717978E-3</v>
      </c>
    </row>
    <row r="865" spans="1:2" x14ac:dyDescent="0.3">
      <c r="A865">
        <v>96</v>
      </c>
      <c r="B865">
        <f t="shared" si="13"/>
        <v>3.1431044477247712E-3</v>
      </c>
    </row>
    <row r="866" spans="1:2" x14ac:dyDescent="0.3">
      <c r="A866">
        <v>96.100000000000009</v>
      </c>
      <c r="B866">
        <f t="shared" si="13"/>
        <v>3.1000275207708123E-3</v>
      </c>
    </row>
    <row r="867" spans="1:2" x14ac:dyDescent="0.3">
      <c r="A867">
        <v>96.2</v>
      </c>
      <c r="B867">
        <f t="shared" si="13"/>
        <v>3.0574050847369926E-3</v>
      </c>
    </row>
    <row r="868" spans="1:2" x14ac:dyDescent="0.3">
      <c r="A868">
        <v>96.300000000000011</v>
      </c>
      <c r="B868">
        <f t="shared" si="13"/>
        <v>3.0152346533366542E-3</v>
      </c>
    </row>
    <row r="869" spans="1:2" x14ac:dyDescent="0.3">
      <c r="A869">
        <v>96.4</v>
      </c>
      <c r="B869">
        <f t="shared" si="13"/>
        <v>2.9735137146715421E-3</v>
      </c>
    </row>
    <row r="870" spans="1:2" x14ac:dyDescent="0.3">
      <c r="A870">
        <v>96.5</v>
      </c>
      <c r="B870">
        <f t="shared" si="13"/>
        <v>2.9322397320284796E-3</v>
      </c>
    </row>
    <row r="871" spans="1:2" x14ac:dyDescent="0.3">
      <c r="A871">
        <v>96.600000000000009</v>
      </c>
      <c r="B871">
        <f t="shared" si="13"/>
        <v>2.8914101446705681E-3</v>
      </c>
    </row>
    <row r="872" spans="1:2" x14ac:dyDescent="0.3">
      <c r="A872">
        <v>96.7</v>
      </c>
      <c r="B872">
        <f t="shared" si="13"/>
        <v>2.8510223686227213E-3</v>
      </c>
    </row>
    <row r="873" spans="1:2" x14ac:dyDescent="0.3">
      <c r="A873">
        <v>96.800000000000011</v>
      </c>
      <c r="B873">
        <f t="shared" si="13"/>
        <v>2.8110737974513518E-3</v>
      </c>
    </row>
    <row r="874" spans="1:2" x14ac:dyDescent="0.3">
      <c r="A874">
        <v>96.9</v>
      </c>
      <c r="B874">
        <f t="shared" si="13"/>
        <v>2.7715618030382137E-3</v>
      </c>
    </row>
    <row r="875" spans="1:2" x14ac:dyDescent="0.3">
      <c r="A875">
        <v>97</v>
      </c>
      <c r="B875">
        <f t="shared" si="13"/>
        <v>2.732483736348146E-3</v>
      </c>
    </row>
    <row r="876" spans="1:2" x14ac:dyDescent="0.3">
      <c r="A876">
        <v>97.100000000000009</v>
      </c>
      <c r="B876">
        <f t="shared" si="13"/>
        <v>2.6938369281906834E-3</v>
      </c>
    </row>
    <row r="877" spans="1:2" x14ac:dyDescent="0.3">
      <c r="A877">
        <v>97.2</v>
      </c>
      <c r="B877">
        <f t="shared" si="13"/>
        <v>2.6556186899754099E-3</v>
      </c>
    </row>
    <row r="878" spans="1:2" x14ac:dyDescent="0.3">
      <c r="A878">
        <v>97.300000000000011</v>
      </c>
      <c r="B878">
        <f t="shared" si="13"/>
        <v>2.6178263144608633E-3</v>
      </c>
    </row>
    <row r="879" spans="1:2" x14ac:dyDescent="0.3">
      <c r="A879">
        <v>97.4</v>
      </c>
      <c r="B879">
        <f t="shared" si="13"/>
        <v>2.5804570764970383E-3</v>
      </c>
    </row>
    <row r="880" spans="1:2" x14ac:dyDescent="0.3">
      <c r="A880">
        <v>97.5</v>
      </c>
      <c r="B880">
        <f t="shared" si="13"/>
        <v>2.5435082337611986E-3</v>
      </c>
    </row>
    <row r="881" spans="1:2" x14ac:dyDescent="0.3">
      <c r="A881">
        <v>97.600000000000009</v>
      </c>
      <c r="B881">
        <f t="shared" si="13"/>
        <v>2.5069770274870444E-3</v>
      </c>
    </row>
    <row r="882" spans="1:2" x14ac:dyDescent="0.3">
      <c r="A882">
        <v>97.7</v>
      </c>
      <c r="B882">
        <f t="shared" si="13"/>
        <v>2.4708606831870981E-3</v>
      </c>
    </row>
    <row r="883" spans="1:2" x14ac:dyDescent="0.3">
      <c r="A883">
        <v>97.800000000000011</v>
      </c>
      <c r="B883">
        <f t="shared" si="13"/>
        <v>2.4351564113681253E-3</v>
      </c>
    </row>
    <row r="884" spans="1:2" x14ac:dyDescent="0.3">
      <c r="A884">
        <v>97.9</v>
      </c>
      <c r="B884">
        <f t="shared" si="13"/>
        <v>2.3998614082396674E-3</v>
      </c>
    </row>
    <row r="885" spans="1:2" x14ac:dyDescent="0.3">
      <c r="A885">
        <v>98</v>
      </c>
      <c r="B885">
        <f t="shared" si="13"/>
        <v>2.3649728564154281E-3</v>
      </c>
    </row>
    <row r="886" spans="1:2" x14ac:dyDescent="0.3">
      <c r="A886">
        <v>98.100000000000009</v>
      </c>
      <c r="B886">
        <f t="shared" si="13"/>
        <v>2.3304879256075503E-3</v>
      </c>
    </row>
    <row r="887" spans="1:2" x14ac:dyDescent="0.3">
      <c r="A887">
        <v>98.2</v>
      </c>
      <c r="B887">
        <f t="shared" si="13"/>
        <v>2.2964037733136707E-3</v>
      </c>
    </row>
    <row r="888" spans="1:2" x14ac:dyDescent="0.3">
      <c r="A888">
        <v>98.300000000000011</v>
      </c>
      <c r="B888">
        <f t="shared" si="13"/>
        <v>2.2627175454966101E-3</v>
      </c>
    </row>
    <row r="889" spans="1:2" x14ac:dyDescent="0.3">
      <c r="A889">
        <v>98.4</v>
      </c>
      <c r="B889">
        <f t="shared" si="13"/>
        <v>2.2294263772567619E-3</v>
      </c>
    </row>
    <row r="890" spans="1:2" x14ac:dyDescent="0.3">
      <c r="A890">
        <v>98.5</v>
      </c>
      <c r="B890">
        <f t="shared" si="13"/>
        <v>2.1965273934969527E-3</v>
      </c>
    </row>
    <row r="891" spans="1:2" x14ac:dyDescent="0.3">
      <c r="A891">
        <v>98.600000000000009</v>
      </c>
      <c r="B891">
        <f t="shared" si="13"/>
        <v>2.1640177095798279E-3</v>
      </c>
    </row>
    <row r="892" spans="1:2" x14ac:dyDescent="0.3">
      <c r="A892">
        <v>98.7</v>
      </c>
      <c r="B892">
        <f t="shared" si="13"/>
        <v>2.131894431977662E-3</v>
      </c>
    </row>
    <row r="893" spans="1:2" x14ac:dyDescent="0.3">
      <c r="A893">
        <v>98.800000000000011</v>
      </c>
      <c r="B893">
        <f t="shared" si="13"/>
        <v>2.1001546589144815E-3</v>
      </c>
    </row>
    <row r="894" spans="1:2" x14ac:dyDescent="0.3">
      <c r="A894">
        <v>98.9</v>
      </c>
      <c r="B894">
        <f t="shared" si="13"/>
        <v>2.0687954810005489E-3</v>
      </c>
    </row>
    <row r="895" spans="1:2" x14ac:dyDescent="0.3">
      <c r="A895">
        <v>99</v>
      </c>
      <c r="B895">
        <f t="shared" si="13"/>
        <v>2.0378139818590327E-3</v>
      </c>
    </row>
    <row r="896" spans="1:2" x14ac:dyDescent="0.3">
      <c r="A896">
        <v>99.100000000000009</v>
      </c>
      <c r="B896">
        <f t="shared" si="13"/>
        <v>2.007207238744921E-3</v>
      </c>
    </row>
    <row r="897" spans="1:2" x14ac:dyDescent="0.3">
      <c r="A897">
        <v>99.2</v>
      </c>
      <c r="B897">
        <f t="shared" si="13"/>
        <v>1.9769723231560835E-3</v>
      </c>
    </row>
    <row r="898" spans="1:2" x14ac:dyDescent="0.3">
      <c r="A898">
        <v>99.300000000000011</v>
      </c>
      <c r="B898">
        <f t="shared" si="13"/>
        <v>1.9471063014363916E-3</v>
      </c>
    </row>
    <row r="899" spans="1:2" x14ac:dyDescent="0.3">
      <c r="A899">
        <v>99.4</v>
      </c>
      <c r="B899">
        <f t="shared" si="13"/>
        <v>1.9176062353709685E-3</v>
      </c>
    </row>
    <row r="900" spans="1:2" x14ac:dyDescent="0.3">
      <c r="A900">
        <v>99.5</v>
      </c>
      <c r="B900">
        <f t="shared" si="13"/>
        <v>1.8884691827734123E-3</v>
      </c>
    </row>
    <row r="901" spans="1:2" x14ac:dyDescent="0.3">
      <c r="A901">
        <v>99.600000000000009</v>
      </c>
      <c r="B901">
        <f t="shared" si="13"/>
        <v>1.8596921980650314E-3</v>
      </c>
    </row>
    <row r="902" spans="1:2" x14ac:dyDescent="0.3">
      <c r="A902">
        <v>99.7</v>
      </c>
      <c r="B902">
        <f t="shared" ref="B902:B965" si="14">_xlfn.NORM.DIST(A902,$B$2,$B$3,FALSE)</f>
        <v>1.8312723328460666E-3</v>
      </c>
    </row>
    <row r="903" spans="1:2" x14ac:dyDescent="0.3">
      <c r="A903">
        <v>99.800000000000011</v>
      </c>
      <c r="B903">
        <f t="shared" si="14"/>
        <v>1.8032066364587827E-3</v>
      </c>
    </row>
    <row r="904" spans="1:2" x14ac:dyDescent="0.3">
      <c r="A904">
        <v>99.9</v>
      </c>
      <c r="B904">
        <f t="shared" si="14"/>
        <v>1.7754921565425296E-3</v>
      </c>
    </row>
    <row r="905" spans="1:2" x14ac:dyDescent="0.3">
      <c r="A905">
        <v>100</v>
      </c>
      <c r="B905">
        <f t="shared" si="14"/>
        <v>1.7481259395806324E-3</v>
      </c>
    </row>
    <row r="906" spans="1:2" x14ac:dyDescent="0.3">
      <c r="A906">
        <v>100.10000000000001</v>
      </c>
      <c r="B906">
        <f t="shared" si="14"/>
        <v>1.7211050314391758E-3</v>
      </c>
    </row>
    <row r="907" spans="1:2" x14ac:dyDescent="0.3">
      <c r="A907">
        <v>100.2</v>
      </c>
      <c r="B907">
        <f t="shared" si="14"/>
        <v>1.694426477897632E-3</v>
      </c>
    </row>
    <row r="908" spans="1:2" x14ac:dyDescent="0.3">
      <c r="A908">
        <v>100.30000000000001</v>
      </c>
      <c r="B908">
        <f t="shared" si="14"/>
        <v>1.6680873251712783E-3</v>
      </c>
    </row>
    <row r="909" spans="1:2" x14ac:dyDescent="0.3">
      <c r="A909">
        <v>100.4</v>
      </c>
      <c r="B909">
        <f t="shared" si="14"/>
        <v>1.642084620425499E-3</v>
      </c>
    </row>
    <row r="910" spans="1:2" x14ac:dyDescent="0.3">
      <c r="A910">
        <v>100.5</v>
      </c>
      <c r="B910">
        <f t="shared" si="14"/>
        <v>1.6164154122818239E-3</v>
      </c>
    </row>
    <row r="911" spans="1:2" x14ac:dyDescent="0.3">
      <c r="A911">
        <v>100.60000000000001</v>
      </c>
      <c r="B911">
        <f t="shared" si="14"/>
        <v>1.5910767513158176E-3</v>
      </c>
    </row>
    <row r="912" spans="1:2" x14ac:dyDescent="0.3">
      <c r="A912">
        <v>100.7</v>
      </c>
      <c r="B912">
        <f t="shared" si="14"/>
        <v>1.5660656905467564E-3</v>
      </c>
    </row>
    <row r="913" spans="1:2" x14ac:dyDescent="0.3">
      <c r="A913">
        <v>100.80000000000001</v>
      </c>
      <c r="B913">
        <f t="shared" si="14"/>
        <v>1.5413792859190741E-3</v>
      </c>
    </row>
    <row r="914" spans="1:2" x14ac:dyDescent="0.3">
      <c r="A914">
        <v>100.9</v>
      </c>
      <c r="B914">
        <f t="shared" si="14"/>
        <v>1.5170145967756531E-3</v>
      </c>
    </row>
    <row r="915" spans="1:2" x14ac:dyDescent="0.3">
      <c r="A915">
        <v>101</v>
      </c>
      <c r="B915">
        <f t="shared" si="14"/>
        <v>1.49296868632286E-3</v>
      </c>
    </row>
    <row r="916" spans="1:2" x14ac:dyDescent="0.3">
      <c r="A916">
        <v>101.10000000000001</v>
      </c>
      <c r="B916">
        <f t="shared" si="14"/>
        <v>1.4692386220874385E-3</v>
      </c>
    </row>
    <row r="917" spans="1:2" x14ac:dyDescent="0.3">
      <c r="A917">
        <v>101.2</v>
      </c>
      <c r="B917">
        <f t="shared" si="14"/>
        <v>1.4458214763651998E-3</v>
      </c>
    </row>
    <row r="918" spans="1:2" x14ac:dyDescent="0.3">
      <c r="A918">
        <v>101.30000000000001</v>
      </c>
      <c r="B918">
        <f t="shared" si="14"/>
        <v>1.4227143266615158E-3</v>
      </c>
    </row>
    <row r="919" spans="1:2" x14ac:dyDescent="0.3">
      <c r="A919">
        <v>101.4</v>
      </c>
      <c r="B919">
        <f t="shared" si="14"/>
        <v>1.399914256123704E-3</v>
      </c>
    </row>
    <row r="920" spans="1:2" x14ac:dyDescent="0.3">
      <c r="A920">
        <v>101.5</v>
      </c>
      <c r="B920">
        <f t="shared" si="14"/>
        <v>1.3774183539652146E-3</v>
      </c>
    </row>
    <row r="921" spans="1:2" x14ac:dyDescent="0.3">
      <c r="A921">
        <v>101.60000000000001</v>
      </c>
      <c r="B921">
        <f t="shared" si="14"/>
        <v>1.3552237158817213E-3</v>
      </c>
    </row>
    <row r="922" spans="1:2" x14ac:dyDescent="0.3">
      <c r="A922">
        <v>101.7</v>
      </c>
      <c r="B922">
        <f t="shared" si="14"/>
        <v>1.3333274444591165E-3</v>
      </c>
    </row>
    <row r="923" spans="1:2" x14ac:dyDescent="0.3">
      <c r="A923">
        <v>101.80000000000001</v>
      </c>
      <c r="B923">
        <f t="shared" si="14"/>
        <v>1.3117266495733858E-3</v>
      </c>
    </row>
    <row r="924" spans="1:2" x14ac:dyDescent="0.3">
      <c r="A924">
        <v>101.9</v>
      </c>
      <c r="B924">
        <f t="shared" si="14"/>
        <v>1.2904184487824624E-3</v>
      </c>
    </row>
    <row r="925" spans="1:2" x14ac:dyDescent="0.3">
      <c r="A925">
        <v>102</v>
      </c>
      <c r="B925">
        <f t="shared" si="14"/>
        <v>1.2693999677100174E-3</v>
      </c>
    </row>
    <row r="926" spans="1:2" x14ac:dyDescent="0.3">
      <c r="A926">
        <v>102.10000000000001</v>
      </c>
      <c r="B926">
        <f t="shared" si="14"/>
        <v>1.2486683404212657E-3</v>
      </c>
    </row>
    <row r="927" spans="1:2" x14ac:dyDescent="0.3">
      <c r="A927">
        <v>102.2</v>
      </c>
      <c r="B927">
        <f t="shared" si="14"/>
        <v>1.2282207097908031E-3</v>
      </c>
    </row>
    <row r="928" spans="1:2" x14ac:dyDescent="0.3">
      <c r="A928">
        <v>102.30000000000001</v>
      </c>
      <c r="B928">
        <f t="shared" si="14"/>
        <v>1.2080542278624701E-3</v>
      </c>
    </row>
    <row r="929" spans="1:2" x14ac:dyDescent="0.3">
      <c r="A929">
        <v>102.4</v>
      </c>
      <c r="B929">
        <f t="shared" si="14"/>
        <v>1.1881660562013592E-3</v>
      </c>
    </row>
    <row r="930" spans="1:2" x14ac:dyDescent="0.3">
      <c r="A930">
        <v>102.5</v>
      </c>
      <c r="B930">
        <f t="shared" si="14"/>
        <v>1.1685533662379028E-3</v>
      </c>
    </row>
    <row r="931" spans="1:2" x14ac:dyDescent="0.3">
      <c r="A931">
        <v>102.60000000000001</v>
      </c>
      <c r="B931">
        <f t="shared" si="14"/>
        <v>1.1492133396041617E-3</v>
      </c>
    </row>
    <row r="932" spans="1:2" x14ac:dyDescent="0.3">
      <c r="A932">
        <v>102.7</v>
      </c>
      <c r="B932">
        <f t="shared" si="14"/>
        <v>1.1301431684623189E-3</v>
      </c>
    </row>
    <row r="933" spans="1:2" x14ac:dyDescent="0.3">
      <c r="A933">
        <v>102.80000000000001</v>
      </c>
      <c r="B933">
        <f t="shared" si="14"/>
        <v>1.1113400558254015E-3</v>
      </c>
    </row>
    <row r="934" spans="1:2" x14ac:dyDescent="0.3">
      <c r="A934">
        <v>102.9</v>
      </c>
      <c r="B934">
        <f t="shared" si="14"/>
        <v>1.0928012158703294E-3</v>
      </c>
    </row>
    <row r="935" spans="1:2" x14ac:dyDescent="0.3">
      <c r="A935">
        <v>103</v>
      </c>
      <c r="B935">
        <f t="shared" si="14"/>
        <v>1.0745238742432661E-3</v>
      </c>
    </row>
    <row r="936" spans="1:2" x14ac:dyDescent="0.3">
      <c r="A936">
        <v>103.10000000000001</v>
      </c>
      <c r="B936">
        <f t="shared" si="14"/>
        <v>1.0565052683573863E-3</v>
      </c>
    </row>
    <row r="937" spans="1:2" x14ac:dyDescent="0.3">
      <c r="A937">
        <v>103.2</v>
      </c>
      <c r="B937">
        <f t="shared" si="14"/>
        <v>1.0387426476830693E-3</v>
      </c>
    </row>
    <row r="938" spans="1:2" x14ac:dyDescent="0.3">
      <c r="A938">
        <v>103.30000000000001</v>
      </c>
      <c r="B938">
        <f t="shared" si="14"/>
        <v>1.0212332740305529E-3</v>
      </c>
    </row>
    <row r="939" spans="1:2" x14ac:dyDescent="0.3">
      <c r="A939">
        <v>103.4</v>
      </c>
      <c r="B939">
        <f t="shared" si="14"/>
        <v>1.003974421825162E-3</v>
      </c>
    </row>
    <row r="940" spans="1:2" x14ac:dyDescent="0.3">
      <c r="A940">
        <v>103.5</v>
      </c>
      <c r="B940">
        <f t="shared" si="14"/>
        <v>9.8696337837508581E-4</v>
      </c>
    </row>
    <row r="941" spans="1:2" x14ac:dyDescent="0.3">
      <c r="A941">
        <v>103.60000000000001</v>
      </c>
      <c r="B941">
        <f t="shared" si="14"/>
        <v>9.7019744413182182E-4</v>
      </c>
    </row>
    <row r="942" spans="1:2" x14ac:dyDescent="0.3">
      <c r="A942">
        <v>103.7</v>
      </c>
      <c r="B942">
        <f t="shared" si="14"/>
        <v>9.5367393294331271E-4</v>
      </c>
    </row>
    <row r="943" spans="1:2" x14ac:dyDescent="0.3">
      <c r="A943">
        <v>103.80000000000001</v>
      </c>
      <c r="B943">
        <f t="shared" si="14"/>
        <v>9.3739017229982422E-4</v>
      </c>
    </row>
    <row r="944" spans="1:2" x14ac:dyDescent="0.3">
      <c r="A944">
        <v>103.9</v>
      </c>
      <c r="B944">
        <f t="shared" si="14"/>
        <v>9.2134350357265735E-4</v>
      </c>
    </row>
    <row r="945" spans="1:2" x14ac:dyDescent="0.3">
      <c r="A945">
        <v>104</v>
      </c>
      <c r="B945">
        <f t="shared" si="14"/>
        <v>9.0553128224570749E-4</v>
      </c>
    </row>
    <row r="946" spans="1:2" x14ac:dyDescent="0.3">
      <c r="A946">
        <v>104.10000000000001</v>
      </c>
      <c r="B946">
        <f t="shared" si="14"/>
        <v>8.8995087813997103E-4</v>
      </c>
    </row>
    <row r="947" spans="1:2" x14ac:dyDescent="0.3">
      <c r="A947">
        <v>104.2</v>
      </c>
      <c r="B947">
        <f t="shared" si="14"/>
        <v>8.745996756310486E-4</v>
      </c>
    </row>
    <row r="948" spans="1:2" x14ac:dyDescent="0.3">
      <c r="A948">
        <v>104.30000000000001</v>
      </c>
      <c r="B948">
        <f t="shared" si="14"/>
        <v>8.5947507385968622E-4</v>
      </c>
    </row>
    <row r="949" spans="1:2" x14ac:dyDescent="0.3">
      <c r="A949">
        <v>104.4</v>
      </c>
      <c r="B949">
        <f t="shared" si="14"/>
        <v>8.4457448693545686E-4</v>
      </c>
    </row>
    <row r="950" spans="1:2" x14ac:dyDescent="0.3">
      <c r="A950">
        <v>104.5</v>
      </c>
      <c r="B950">
        <f t="shared" si="14"/>
        <v>8.2989534413361373E-4</v>
      </c>
    </row>
    <row r="951" spans="1:2" x14ac:dyDescent="0.3">
      <c r="A951">
        <v>104.60000000000001</v>
      </c>
      <c r="B951">
        <f t="shared" si="14"/>
        <v>8.1543509008519699E-4</v>
      </c>
    </row>
    <row r="952" spans="1:2" x14ac:dyDescent="0.3">
      <c r="A952">
        <v>104.7</v>
      </c>
      <c r="B952">
        <f t="shared" si="14"/>
        <v>8.0119118496046961E-4</v>
      </c>
    </row>
    <row r="953" spans="1:2" x14ac:dyDescent="0.3">
      <c r="A953">
        <v>104.80000000000001</v>
      </c>
      <c r="B953">
        <f t="shared" si="14"/>
        <v>7.8716110464571178E-4</v>
      </c>
    </row>
    <row r="954" spans="1:2" x14ac:dyDescent="0.3">
      <c r="A954">
        <v>104.9</v>
      </c>
      <c r="B954">
        <f t="shared" si="14"/>
        <v>7.7334234091350304E-4</v>
      </c>
    </row>
    <row r="955" spans="1:2" x14ac:dyDescent="0.3">
      <c r="A955">
        <v>105</v>
      </c>
      <c r="B955">
        <f t="shared" si="14"/>
        <v>7.597324015864961E-4</v>
      </c>
    </row>
    <row r="956" spans="1:2" x14ac:dyDescent="0.3">
      <c r="A956">
        <v>105.10000000000001</v>
      </c>
      <c r="B956">
        <f t="shared" si="14"/>
        <v>7.4632881069480088E-4</v>
      </c>
    </row>
    <row r="957" spans="1:2" x14ac:dyDescent="0.3">
      <c r="A957">
        <v>105.2</v>
      </c>
      <c r="B957">
        <f t="shared" si="14"/>
        <v>7.3312910862703814E-4</v>
      </c>
    </row>
    <row r="958" spans="1:2" x14ac:dyDescent="0.3">
      <c r="A958">
        <v>105.30000000000001</v>
      </c>
      <c r="B958">
        <f t="shared" si="14"/>
        <v>7.2013085227510577E-4</v>
      </c>
    </row>
    <row r="959" spans="1:2" x14ac:dyDescent="0.3">
      <c r="A959">
        <v>105.4</v>
      </c>
      <c r="B959">
        <f t="shared" si="14"/>
        <v>7.0733161517277964E-4</v>
      </c>
    </row>
    <row r="960" spans="1:2" x14ac:dyDescent="0.3">
      <c r="A960">
        <v>105.5</v>
      </c>
      <c r="B960">
        <f t="shared" si="14"/>
        <v>6.9472898762817275E-4</v>
      </c>
    </row>
    <row r="961" spans="1:2" x14ac:dyDescent="0.3">
      <c r="A961">
        <v>105.60000000000001</v>
      </c>
      <c r="B961">
        <f t="shared" si="14"/>
        <v>6.823205768501611E-4</v>
      </c>
    </row>
    <row r="962" spans="1:2" x14ac:dyDescent="0.3">
      <c r="A962">
        <v>105.7</v>
      </c>
      <c r="B962">
        <f t="shared" si="14"/>
        <v>6.701040070688424E-4</v>
      </c>
    </row>
    <row r="963" spans="1:2" x14ac:dyDescent="0.3">
      <c r="A963">
        <v>105.80000000000001</v>
      </c>
      <c r="B963">
        <f t="shared" si="14"/>
        <v>6.580769196500749E-4</v>
      </c>
    </row>
    <row r="964" spans="1:2" x14ac:dyDescent="0.3">
      <c r="A964">
        <v>105.9</v>
      </c>
      <c r="B964">
        <f t="shared" si="14"/>
        <v>6.4623697320422599E-4</v>
      </c>
    </row>
    <row r="965" spans="1:2" x14ac:dyDescent="0.3">
      <c r="A965">
        <v>106</v>
      </c>
      <c r="B965">
        <f t="shared" si="14"/>
        <v>6.3458184368914595E-4</v>
      </c>
    </row>
    <row r="966" spans="1:2" x14ac:dyDescent="0.3">
      <c r="A966">
        <v>106.10000000000001</v>
      </c>
      <c r="B966">
        <f t="shared" ref="B966:B1029" si="15">_xlfn.NORM.DIST(A966,$B$2,$B$3,FALSE)</f>
        <v>6.2310922450748471E-4</v>
      </c>
    </row>
    <row r="967" spans="1:2" x14ac:dyDescent="0.3">
      <c r="A967">
        <v>106.2</v>
      </c>
      <c r="B967">
        <f t="shared" si="15"/>
        <v>6.1181682659841943E-4</v>
      </c>
    </row>
    <row r="968" spans="1:2" x14ac:dyDescent="0.3">
      <c r="A968">
        <v>106.30000000000001</v>
      </c>
      <c r="B968">
        <f t="shared" si="15"/>
        <v>6.007023785238447E-4</v>
      </c>
    </row>
    <row r="969" spans="1:2" x14ac:dyDescent="0.3">
      <c r="A969">
        <v>106.4</v>
      </c>
      <c r="B969">
        <f t="shared" si="15"/>
        <v>5.8976362654914794E-4</v>
      </c>
    </row>
    <row r="970" spans="1:2" x14ac:dyDescent="0.3">
      <c r="A970">
        <v>106.5</v>
      </c>
      <c r="B970">
        <f t="shared" si="15"/>
        <v>5.7899833471859361E-4</v>
      </c>
    </row>
    <row r="971" spans="1:2" x14ac:dyDescent="0.3">
      <c r="A971">
        <v>106.60000000000001</v>
      </c>
      <c r="B971">
        <f t="shared" si="15"/>
        <v>5.6840428492544468E-4</v>
      </c>
    </row>
    <row r="972" spans="1:2" x14ac:dyDescent="0.3">
      <c r="A972">
        <v>106.7</v>
      </c>
      <c r="B972">
        <f t="shared" si="15"/>
        <v>5.579792769768682E-4</v>
      </c>
    </row>
    <row r="973" spans="1:2" x14ac:dyDescent="0.3">
      <c r="A973">
        <v>106.80000000000001</v>
      </c>
      <c r="B973">
        <f t="shared" si="15"/>
        <v>5.4772112865369895E-4</v>
      </c>
    </row>
    <row r="974" spans="1:2" x14ac:dyDescent="0.3">
      <c r="A974">
        <v>106.9</v>
      </c>
      <c r="B974">
        <f t="shared" si="15"/>
        <v>5.3762767576517282E-4</v>
      </c>
    </row>
    <row r="975" spans="1:2" x14ac:dyDescent="0.3">
      <c r="A975">
        <v>107</v>
      </c>
      <c r="B975">
        <f t="shared" si="15"/>
        <v>5.2769677219866452E-4</v>
      </c>
    </row>
    <row r="976" spans="1:2" x14ac:dyDescent="0.3">
      <c r="A976">
        <v>107.10000000000001</v>
      </c>
      <c r="B976">
        <f t="shared" si="15"/>
        <v>5.1792628996454103E-4</v>
      </c>
    </row>
    <row r="977" spans="1:2" x14ac:dyDescent="0.3">
      <c r="A977">
        <v>107.2</v>
      </c>
      <c r="B977">
        <f t="shared" si="15"/>
        <v>5.0831411923620321E-4</v>
      </c>
    </row>
    <row r="978" spans="1:2" x14ac:dyDescent="0.3">
      <c r="A978">
        <v>107.30000000000001</v>
      </c>
      <c r="B978">
        <f t="shared" si="15"/>
        <v>4.9885816838536959E-4</v>
      </c>
    </row>
    <row r="979" spans="1:2" x14ac:dyDescent="0.3">
      <c r="A979">
        <v>107.4</v>
      </c>
      <c r="B979">
        <f t="shared" si="15"/>
        <v>4.8955636401272192E-4</v>
      </c>
    </row>
    <row r="980" spans="1:2" x14ac:dyDescent="0.3">
      <c r="A980">
        <v>107.5</v>
      </c>
      <c r="B980">
        <f t="shared" si="15"/>
        <v>4.804066509739482E-4</v>
      </c>
    </row>
    <row r="981" spans="1:2" x14ac:dyDescent="0.3">
      <c r="A981">
        <v>107.60000000000001</v>
      </c>
      <c r="B981">
        <f t="shared" si="15"/>
        <v>4.714069924012957E-4</v>
      </c>
    </row>
    <row r="982" spans="1:2" x14ac:dyDescent="0.3">
      <c r="A982">
        <v>107.7</v>
      </c>
      <c r="B982">
        <f t="shared" si="15"/>
        <v>4.6255536972069754E-4</v>
      </c>
    </row>
    <row r="983" spans="1:2" x14ac:dyDescent="0.3">
      <c r="A983">
        <v>107.80000000000001</v>
      </c>
      <c r="B983">
        <f t="shared" si="15"/>
        <v>4.5384978266453847E-4</v>
      </c>
    </row>
    <row r="984" spans="1:2" x14ac:dyDescent="0.3">
      <c r="A984">
        <v>107.9</v>
      </c>
      <c r="B984">
        <f t="shared" si="15"/>
        <v>4.4528824928017393E-4</v>
      </c>
    </row>
    <row r="985" spans="1:2" x14ac:dyDescent="0.3">
      <c r="A985">
        <v>108</v>
      </c>
      <c r="B985">
        <f t="shared" si="15"/>
        <v>4.3686880593423475E-4</v>
      </c>
    </row>
    <row r="986" spans="1:2" x14ac:dyDescent="0.3">
      <c r="A986">
        <v>108.10000000000001</v>
      </c>
      <c r="B986">
        <f t="shared" si="15"/>
        <v>4.2858950731283231E-4</v>
      </c>
    </row>
    <row r="987" spans="1:2" x14ac:dyDescent="0.3">
      <c r="A987">
        <v>108.2</v>
      </c>
      <c r="B987">
        <f t="shared" si="15"/>
        <v>4.2044842641772808E-4</v>
      </c>
    </row>
    <row r="988" spans="1:2" x14ac:dyDescent="0.3">
      <c r="A988">
        <v>108.30000000000001</v>
      </c>
      <c r="B988">
        <f t="shared" si="15"/>
        <v>4.1244365455853104E-4</v>
      </c>
    </row>
    <row r="989" spans="1:2" x14ac:dyDescent="0.3">
      <c r="A989">
        <v>108.4</v>
      </c>
      <c r="B989">
        <f t="shared" si="15"/>
        <v>4.0457330134103451E-4</v>
      </c>
    </row>
    <row r="990" spans="1:2" x14ac:dyDescent="0.3">
      <c r="A990">
        <v>108.5</v>
      </c>
      <c r="B990">
        <f t="shared" si="15"/>
        <v>3.9683549465172361E-4</v>
      </c>
    </row>
    <row r="991" spans="1:2" x14ac:dyDescent="0.3">
      <c r="A991">
        <v>108.60000000000001</v>
      </c>
      <c r="B991">
        <f t="shared" si="15"/>
        <v>3.8922838063857592E-4</v>
      </c>
    </row>
    <row r="992" spans="1:2" x14ac:dyDescent="0.3">
      <c r="A992">
        <v>108.7</v>
      </c>
      <c r="B992">
        <f t="shared" si="15"/>
        <v>3.8175012368820089E-4</v>
      </c>
    </row>
    <row r="993" spans="1:2" x14ac:dyDescent="0.3">
      <c r="A993">
        <v>108.80000000000001</v>
      </c>
      <c r="B993">
        <f t="shared" si="15"/>
        <v>3.7439890639939685E-4</v>
      </c>
    </row>
    <row r="994" spans="1:2" x14ac:dyDescent="0.3">
      <c r="A994">
        <v>108.9</v>
      </c>
      <c r="B994">
        <f t="shared" si="15"/>
        <v>3.671729295532218E-4</v>
      </c>
    </row>
    <row r="995" spans="1:2" x14ac:dyDescent="0.3">
      <c r="A995">
        <v>109</v>
      </c>
      <c r="B995">
        <f t="shared" si="15"/>
        <v>3.6007041207962535E-4</v>
      </c>
    </row>
    <row r="996" spans="1:2" x14ac:dyDescent="0.3">
      <c r="A996">
        <v>109.10000000000001</v>
      </c>
      <c r="B996">
        <f t="shared" si="15"/>
        <v>3.5308959102073399E-4</v>
      </c>
    </row>
    <row r="997" spans="1:2" x14ac:dyDescent="0.3">
      <c r="A997">
        <v>109.2</v>
      </c>
      <c r="B997">
        <f t="shared" si="15"/>
        <v>3.4622872149086956E-4</v>
      </c>
    </row>
    <row r="998" spans="1:2" x14ac:dyDescent="0.3">
      <c r="A998">
        <v>109.30000000000001</v>
      </c>
      <c r="B998">
        <f t="shared" si="15"/>
        <v>3.3948607663334605E-4</v>
      </c>
    </row>
    <row r="999" spans="1:2" x14ac:dyDescent="0.3">
      <c r="A999">
        <v>109.4</v>
      </c>
      <c r="B999">
        <f t="shared" si="15"/>
        <v>3.3285994757415783E-4</v>
      </c>
    </row>
    <row r="1000" spans="1:2" x14ac:dyDescent="0.3">
      <c r="A1000">
        <v>109.5</v>
      </c>
      <c r="B1000">
        <f t="shared" si="15"/>
        <v>3.263486433725955E-4</v>
      </c>
    </row>
    <row r="1001" spans="1:2" x14ac:dyDescent="0.3">
      <c r="A1001">
        <v>109.60000000000001</v>
      </c>
      <c r="B1001">
        <f t="shared" si="15"/>
        <v>3.1995049096888745E-4</v>
      </c>
    </row>
    <row r="1002" spans="1:2" x14ac:dyDescent="0.3">
      <c r="A1002">
        <v>109.7</v>
      </c>
      <c r="B1002">
        <f t="shared" si="15"/>
        <v>3.1366383512893193E-4</v>
      </c>
    </row>
    <row r="1003" spans="1:2" x14ac:dyDescent="0.3">
      <c r="A1003">
        <v>109.80000000000001</v>
      </c>
      <c r="B1003">
        <f t="shared" si="15"/>
        <v>3.07487038386177E-4</v>
      </c>
    </row>
    <row r="1004" spans="1:2" x14ac:dyDescent="0.3">
      <c r="A1004">
        <v>109.9</v>
      </c>
      <c r="B1004">
        <f t="shared" si="15"/>
        <v>3.0141848098074906E-4</v>
      </c>
    </row>
    <row r="1005" spans="1:2" x14ac:dyDescent="0.3">
      <c r="A1005">
        <v>110</v>
      </c>
      <c r="B1005">
        <f t="shared" si="15"/>
        <v>2.9545656079586714E-4</v>
      </c>
    </row>
    <row r="1006" spans="1:2" x14ac:dyDescent="0.3">
      <c r="A1006">
        <v>110.10000000000001</v>
      </c>
      <c r="B1006">
        <f t="shared" si="15"/>
        <v>2.8959969329163881E-4</v>
      </c>
    </row>
    <row r="1007" spans="1:2" x14ac:dyDescent="0.3">
      <c r="A1007">
        <v>110.2</v>
      </c>
      <c r="B1007">
        <f t="shared" si="15"/>
        <v>2.8384631143629513E-4</v>
      </c>
    </row>
    <row r="1008" spans="1:2" x14ac:dyDescent="0.3">
      <c r="A1008">
        <v>110.30000000000001</v>
      </c>
      <c r="B1008">
        <f t="shared" si="15"/>
        <v>2.7819486563493011E-4</v>
      </c>
    </row>
    <row r="1009" spans="1:2" x14ac:dyDescent="0.3">
      <c r="A1009">
        <v>110.4</v>
      </c>
      <c r="B1009">
        <f t="shared" si="15"/>
        <v>2.7264382365582777E-4</v>
      </c>
    </row>
    <row r="1010" spans="1:2" x14ac:dyDescent="0.3">
      <c r="A1010">
        <v>110.5</v>
      </c>
      <c r="B1010">
        <f t="shared" si="15"/>
        <v>2.6719167055442298E-4</v>
      </c>
    </row>
    <row r="1011" spans="1:2" x14ac:dyDescent="0.3">
      <c r="A1011">
        <v>110.60000000000001</v>
      </c>
      <c r="B1011">
        <f t="shared" si="15"/>
        <v>2.6183690859498483E-4</v>
      </c>
    </row>
    <row r="1012" spans="1:2" x14ac:dyDescent="0.3">
      <c r="A1012">
        <v>110.7</v>
      </c>
      <c r="B1012">
        <f t="shared" si="15"/>
        <v>2.5657805717007584E-4</v>
      </c>
    </row>
    <row r="1013" spans="1:2" x14ac:dyDescent="0.3">
      <c r="A1013">
        <v>110.80000000000001</v>
      </c>
      <c r="B1013">
        <f t="shared" si="15"/>
        <v>2.5141365271784958E-4</v>
      </c>
    </row>
    <row r="1014" spans="1:2" x14ac:dyDescent="0.3">
      <c r="A1014">
        <v>110.9</v>
      </c>
      <c r="B1014">
        <f t="shared" si="15"/>
        <v>2.4634224863726858E-4</v>
      </c>
    </row>
    <row r="1015" spans="1:2" x14ac:dyDescent="0.3">
      <c r="A1015">
        <v>111</v>
      </c>
      <c r="B1015">
        <f t="shared" si="15"/>
        <v>2.4136241520128577E-4</v>
      </c>
    </row>
    <row r="1016" spans="1:2" x14ac:dyDescent="0.3">
      <c r="A1016">
        <v>111.10000000000001</v>
      </c>
      <c r="B1016">
        <f t="shared" si="15"/>
        <v>2.3647273946806948E-4</v>
      </c>
    </row>
    <row r="1017" spans="1:2" x14ac:dyDescent="0.3">
      <c r="A1017">
        <v>111.2</v>
      </c>
      <c r="B1017">
        <f t="shared" si="15"/>
        <v>2.3167182519032918E-4</v>
      </c>
    </row>
    <row r="1018" spans="1:2" x14ac:dyDescent="0.3">
      <c r="A1018">
        <v>111.30000000000001</v>
      </c>
      <c r="B1018">
        <f t="shared" si="15"/>
        <v>2.2695829272279834E-4</v>
      </c>
    </row>
    <row r="1019" spans="1:2" x14ac:dyDescent="0.3">
      <c r="A1019">
        <v>111.4</v>
      </c>
      <c r="B1019">
        <f t="shared" si="15"/>
        <v>2.2233077892795129E-4</v>
      </c>
    </row>
    <row r="1020" spans="1:2" x14ac:dyDescent="0.3">
      <c r="A1020">
        <v>111.5</v>
      </c>
      <c r="B1020">
        <f t="shared" si="15"/>
        <v>2.1778793707999457E-4</v>
      </c>
    </row>
    <row r="1021" spans="1:2" x14ac:dyDescent="0.3">
      <c r="A1021">
        <v>111.60000000000001</v>
      </c>
      <c r="B1021">
        <f t="shared" si="15"/>
        <v>2.1332843676721255E-4</v>
      </c>
    </row>
    <row r="1022" spans="1:2" x14ac:dyDescent="0.3">
      <c r="A1022">
        <v>111.7</v>
      </c>
      <c r="B1022">
        <f t="shared" si="15"/>
        <v>2.0895096379271562E-4</v>
      </c>
    </row>
    <row r="1023" spans="1:2" x14ac:dyDescent="0.3">
      <c r="A1023">
        <v>111.80000000000001</v>
      </c>
      <c r="B1023">
        <f t="shared" si="15"/>
        <v>2.0465422007364916E-4</v>
      </c>
    </row>
    <row r="1024" spans="1:2" x14ac:dyDescent="0.3">
      <c r="A1024">
        <v>111.9</v>
      </c>
      <c r="B1024">
        <f t="shared" si="15"/>
        <v>2.0043692353892989E-4</v>
      </c>
    </row>
    <row r="1025" spans="1:2" x14ac:dyDescent="0.3">
      <c r="A1025">
        <v>112</v>
      </c>
      <c r="B1025">
        <f t="shared" si="15"/>
        <v>1.9629780802555731E-4</v>
      </c>
    </row>
    <row r="1026" spans="1:2" x14ac:dyDescent="0.3">
      <c r="A1026">
        <v>112.10000000000001</v>
      </c>
      <c r="B1026">
        <f t="shared" si="15"/>
        <v>1.9223562317356225E-4</v>
      </c>
    </row>
    <row r="1027" spans="1:2" x14ac:dyDescent="0.3">
      <c r="A1027">
        <v>112.2</v>
      </c>
      <c r="B1027">
        <f t="shared" si="15"/>
        <v>1.8824913431965038E-4</v>
      </c>
    </row>
    <row r="1028" spans="1:2" x14ac:dyDescent="0.3">
      <c r="A1028">
        <v>112.30000000000001</v>
      </c>
      <c r="B1028">
        <f t="shared" si="15"/>
        <v>1.8433712238958482E-4</v>
      </c>
    </row>
    <row r="1029" spans="1:2" x14ac:dyDescent="0.3">
      <c r="A1029">
        <v>112.4</v>
      </c>
      <c r="B1029">
        <f t="shared" si="15"/>
        <v>1.8049838378937985E-4</v>
      </c>
    </row>
    <row r="1030" spans="1:2" x14ac:dyDescent="0.3">
      <c r="A1030">
        <v>112.5</v>
      </c>
      <c r="B1030">
        <f t="shared" ref="B1030:B1093" si="16">_xlfn.NORM.DIST(A1030,$B$2,$B$3,FALSE)</f>
        <v>1.7673173029534035E-4</v>
      </c>
    </row>
    <row r="1031" spans="1:2" x14ac:dyDescent="0.3">
      <c r="A1031">
        <v>112.60000000000001</v>
      </c>
      <c r="B1031">
        <f t="shared" si="16"/>
        <v>1.7303598894301343E-4</v>
      </c>
    </row>
    <row r="1032" spans="1:2" x14ac:dyDescent="0.3">
      <c r="A1032">
        <v>112.7</v>
      </c>
      <c r="B1032">
        <f t="shared" si="16"/>
        <v>1.6941000191510145E-4</v>
      </c>
    </row>
    <row r="1033" spans="1:2" x14ac:dyDescent="0.3">
      <c r="A1033">
        <v>112.80000000000001</v>
      </c>
      <c r="B1033">
        <f t="shared" si="16"/>
        <v>1.6585262642837916E-4</v>
      </c>
    </row>
    <row r="1034" spans="1:2" x14ac:dyDescent="0.3">
      <c r="A1034">
        <v>112.9</v>
      </c>
      <c r="B1034">
        <f t="shared" si="16"/>
        <v>1.6236273461968069E-4</v>
      </c>
    </row>
    <row r="1035" spans="1:2" x14ac:dyDescent="0.3">
      <c r="A1035">
        <v>113</v>
      </c>
      <c r="B1035">
        <f t="shared" si="16"/>
        <v>1.5893921343098936E-4</v>
      </c>
    </row>
    <row r="1036" spans="1:2" x14ac:dyDescent="0.3">
      <c r="A1036">
        <v>113.10000000000001</v>
      </c>
      <c r="B1036">
        <f t="shared" si="16"/>
        <v>1.5558096449369389E-4</v>
      </c>
    </row>
    <row r="1037" spans="1:2" x14ac:dyDescent="0.3">
      <c r="A1037">
        <v>113.2</v>
      </c>
      <c r="B1037">
        <f t="shared" si="16"/>
        <v>1.522869040120514E-4</v>
      </c>
    </row>
    <row r="1038" spans="1:2" x14ac:dyDescent="0.3">
      <c r="A1038">
        <v>113.30000000000001</v>
      </c>
      <c r="B1038">
        <f t="shared" si="16"/>
        <v>1.490559626459023E-4</v>
      </c>
    </row>
    <row r="1039" spans="1:2" x14ac:dyDescent="0.3">
      <c r="A1039">
        <v>113.4</v>
      </c>
      <c r="B1039">
        <f t="shared" si="16"/>
        <v>1.4588708539269507E-4</v>
      </c>
    </row>
    <row r="1040" spans="1:2" x14ac:dyDescent="0.3">
      <c r="A1040">
        <v>113.5</v>
      </c>
      <c r="B1040">
        <f t="shared" si="16"/>
        <v>1.4277923146885119E-4</v>
      </c>
    </row>
    <row r="1041" spans="1:2" x14ac:dyDescent="0.3">
      <c r="A1041">
        <v>113.60000000000001</v>
      </c>
      <c r="B1041">
        <f t="shared" si="16"/>
        <v>1.3973137419052935E-4</v>
      </c>
    </row>
    <row r="1042" spans="1:2" x14ac:dyDescent="0.3">
      <c r="A1042">
        <v>113.7</v>
      </c>
      <c r="B1042">
        <f t="shared" si="16"/>
        <v>1.3674250085382624E-4</v>
      </c>
    </row>
    <row r="1043" spans="1:2" x14ac:dyDescent="0.3">
      <c r="A1043">
        <v>113.80000000000001</v>
      </c>
      <c r="B1043">
        <f t="shared" si="16"/>
        <v>1.33811612614456E-4</v>
      </c>
    </row>
    <row r="1044" spans="1:2" x14ac:dyDescent="0.3">
      <c r="A1044">
        <v>113.9</v>
      </c>
      <c r="B1044">
        <f t="shared" si="16"/>
        <v>1.3093772436695829E-4</v>
      </c>
    </row>
    <row r="1045" spans="1:2" x14ac:dyDescent="0.3">
      <c r="A1045">
        <v>114</v>
      </c>
      <c r="B1045">
        <f t="shared" si="16"/>
        <v>1.2811986462346725E-4</v>
      </c>
    </row>
    <row r="1046" spans="1:2" x14ac:dyDescent="0.3">
      <c r="A1046">
        <v>114.10000000000001</v>
      </c>
      <c r="B1046">
        <f t="shared" si="16"/>
        <v>1.2535707539209368E-4</v>
      </c>
    </row>
    <row r="1047" spans="1:2" x14ac:dyDescent="0.3">
      <c r="A1047">
        <v>114.2</v>
      </c>
      <c r="B1047">
        <f t="shared" si="16"/>
        <v>1.2264841205495184E-4</v>
      </c>
    </row>
    <row r="1048" spans="1:2" x14ac:dyDescent="0.3">
      <c r="A1048">
        <v>114.30000000000001</v>
      </c>
      <c r="B1048">
        <f t="shared" si="16"/>
        <v>1.1999294324587329E-4</v>
      </c>
    </row>
    <row r="1049" spans="1:2" x14ac:dyDescent="0.3">
      <c r="A1049">
        <v>114.4</v>
      </c>
      <c r="B1049">
        <f t="shared" si="16"/>
        <v>1.1738975072785126E-4</v>
      </c>
    </row>
    <row r="1050" spans="1:2" x14ac:dyDescent="0.3">
      <c r="A1050">
        <v>114.5</v>
      </c>
      <c r="B1050">
        <f t="shared" si="16"/>
        <v>1.148379292702454E-4</v>
      </c>
    </row>
    <row r="1051" spans="1:2" x14ac:dyDescent="0.3">
      <c r="A1051">
        <v>114.60000000000001</v>
      </c>
      <c r="B1051">
        <f t="shared" si="16"/>
        <v>1.1233658652579176E-4</v>
      </c>
    </row>
    <row r="1052" spans="1:2" x14ac:dyDescent="0.3">
      <c r="A1052">
        <v>114.7</v>
      </c>
      <c r="B1052">
        <f t="shared" si="16"/>
        <v>1.0988484290745346E-4</v>
      </c>
    </row>
    <row r="1053" spans="1:2" x14ac:dyDescent="0.3">
      <c r="A1053">
        <v>114.80000000000001</v>
      </c>
      <c r="B1053">
        <f t="shared" si="16"/>
        <v>1.0748183146514135E-4</v>
      </c>
    </row>
    <row r="1054" spans="1:2" x14ac:dyDescent="0.3">
      <c r="A1054">
        <v>114.9</v>
      </c>
      <c r="B1054">
        <f t="shared" si="16"/>
        <v>1.0512669776235111E-4</v>
      </c>
    </row>
    <row r="1055" spans="1:2" x14ac:dyDescent="0.3">
      <c r="A1055">
        <v>115</v>
      </c>
      <c r="B1055">
        <f t="shared" si="16"/>
        <v>1.0281859975274034E-4</v>
      </c>
    </row>
    <row r="1056" spans="1:2" x14ac:dyDescent="0.3">
      <c r="A1056">
        <v>115.10000000000001</v>
      </c>
      <c r="B1056">
        <f t="shared" si="16"/>
        <v>1.0055670765668687E-4</v>
      </c>
    </row>
    <row r="1057" spans="1:2" x14ac:dyDescent="0.3">
      <c r="A1057">
        <v>115.2</v>
      </c>
      <c r="B1057">
        <f t="shared" si="16"/>
        <v>9.8340203837859525E-5</v>
      </c>
    </row>
    <row r="1058" spans="1:2" x14ac:dyDescent="0.3">
      <c r="A1058">
        <v>115.30000000000001</v>
      </c>
      <c r="B1058">
        <f t="shared" si="16"/>
        <v>9.6168282679828809E-5</v>
      </c>
    </row>
    <row r="1059" spans="1:2" x14ac:dyDescent="0.3">
      <c r="A1059">
        <v>115.4</v>
      </c>
      <c r="B1059">
        <f t="shared" si="16"/>
        <v>9.404015046275883E-5</v>
      </c>
    </row>
    <row r="1060" spans="1:2" x14ac:dyDescent="0.3">
      <c r="A1060">
        <v>115.5</v>
      </c>
      <c r="B1060">
        <f t="shared" si="16"/>
        <v>9.195502524020032E-5</v>
      </c>
    </row>
    <row r="1061" spans="1:2" x14ac:dyDescent="0.3">
      <c r="A1061">
        <v>115.60000000000001</v>
      </c>
      <c r="B1061">
        <f t="shared" si="16"/>
        <v>8.9912136716023447E-5</v>
      </c>
    </row>
    <row r="1062" spans="1:2" x14ac:dyDescent="0.3">
      <c r="A1062">
        <v>115.7</v>
      </c>
      <c r="B1062">
        <f t="shared" si="16"/>
        <v>8.7910726121515987E-5</v>
      </c>
    </row>
    <row r="1063" spans="1:2" x14ac:dyDescent="0.3">
      <c r="A1063">
        <v>115.80000000000001</v>
      </c>
      <c r="B1063">
        <f t="shared" si="16"/>
        <v>8.5950046092674506E-5</v>
      </c>
    </row>
    <row r="1064" spans="1:2" x14ac:dyDescent="0.3">
      <c r="A1064">
        <v>115.9</v>
      </c>
      <c r="B1064">
        <f t="shared" si="16"/>
        <v>8.4029360547721376E-5</v>
      </c>
    </row>
    <row r="1065" spans="1:2" x14ac:dyDescent="0.3">
      <c r="A1065">
        <v>116</v>
      </c>
      <c r="B1065">
        <f t="shared" si="16"/>
        <v>8.2147944564867997E-5</v>
      </c>
    </row>
    <row r="1066" spans="1:2" x14ac:dyDescent="0.3">
      <c r="A1066">
        <v>116.10000000000001</v>
      </c>
      <c r="B1066">
        <f t="shared" si="16"/>
        <v>8.0305084260357803E-5</v>
      </c>
    </row>
    <row r="1067" spans="1:2" x14ac:dyDescent="0.3">
      <c r="A1067">
        <v>116.2</v>
      </c>
      <c r="B1067">
        <f t="shared" si="16"/>
        <v>7.850007666681165E-5</v>
      </c>
    </row>
    <row r="1068" spans="1:2" x14ac:dyDescent="0.3">
      <c r="A1068">
        <v>116.30000000000001</v>
      </c>
      <c r="B1068">
        <f t="shared" si="16"/>
        <v>7.6732229611898691E-5</v>
      </c>
    </row>
    <row r="1069" spans="1:2" x14ac:dyDescent="0.3">
      <c r="A1069">
        <v>116.4</v>
      </c>
      <c r="B1069">
        <f t="shared" si="16"/>
        <v>7.5000861597363259E-5</v>
      </c>
    </row>
    <row r="1070" spans="1:2" x14ac:dyDescent="0.3">
      <c r="A1070">
        <v>116.5</v>
      </c>
      <c r="B1070">
        <f t="shared" si="16"/>
        <v>7.3305301678425232E-5</v>
      </c>
    </row>
    <row r="1071" spans="1:2" x14ac:dyDescent="0.3">
      <c r="A1071">
        <v>116.60000000000001</v>
      </c>
      <c r="B1071">
        <f t="shared" si="16"/>
        <v>7.1644889343582251E-5</v>
      </c>
    </row>
    <row r="1072" spans="1:2" x14ac:dyDescent="0.3">
      <c r="A1072">
        <v>116.7</v>
      </c>
      <c r="B1072">
        <f t="shared" si="16"/>
        <v>7.0018974394834858E-5</v>
      </c>
    </row>
    <row r="1073" spans="1:2" x14ac:dyDescent="0.3">
      <c r="A1073">
        <v>116.80000000000001</v>
      </c>
      <c r="B1073">
        <f t="shared" si="16"/>
        <v>6.84269168283537E-5</v>
      </c>
    </row>
    <row r="1074" spans="1:2" x14ac:dyDescent="0.3">
      <c r="A1074">
        <v>116.9</v>
      </c>
      <c r="B1074">
        <f t="shared" si="16"/>
        <v>6.6868086715615778E-5</v>
      </c>
    </row>
    <row r="1075" spans="1:2" x14ac:dyDescent="0.3">
      <c r="A1075">
        <v>117</v>
      </c>
      <c r="B1075">
        <f t="shared" si="16"/>
        <v>6.5341864085024788E-5</v>
      </c>
    </row>
    <row r="1076" spans="1:2" x14ac:dyDescent="0.3">
      <c r="A1076">
        <v>117.10000000000001</v>
      </c>
      <c r="B1076">
        <f t="shared" si="16"/>
        <v>6.3847638804040075E-5</v>
      </c>
    </row>
    <row r="1077" spans="1:2" x14ac:dyDescent="0.3">
      <c r="A1077">
        <v>117.2</v>
      </c>
      <c r="B1077">
        <f t="shared" si="16"/>
        <v>6.2384810461831982E-5</v>
      </c>
    </row>
    <row r="1078" spans="1:2" x14ac:dyDescent="0.3">
      <c r="A1078">
        <v>117.30000000000001</v>
      </c>
      <c r="B1078">
        <f t="shared" si="16"/>
        <v>6.0952788252480197E-5</v>
      </c>
    </row>
    <row r="1079" spans="1:2" x14ac:dyDescent="0.3">
      <c r="A1079">
        <v>117.4</v>
      </c>
      <c r="B1079">
        <f t="shared" si="16"/>
        <v>5.9550990858739721E-5</v>
      </c>
    </row>
    <row r="1080" spans="1:2" x14ac:dyDescent="0.3">
      <c r="A1080">
        <v>117.5</v>
      </c>
      <c r="B1080">
        <f t="shared" si="16"/>
        <v>5.8178846336384002E-5</v>
      </c>
    </row>
    <row r="1081" spans="1:2" x14ac:dyDescent="0.3">
      <c r="A1081">
        <v>117.60000000000001</v>
      </c>
      <c r="B1081">
        <f t="shared" si="16"/>
        <v>5.683579199914943E-5</v>
      </c>
    </row>
    <row r="1082" spans="1:2" x14ac:dyDescent="0.3">
      <c r="A1082">
        <v>117.7</v>
      </c>
      <c r="B1082">
        <f t="shared" si="16"/>
        <v>5.5521274304294237E-5</v>
      </c>
    </row>
    <row r="1083" spans="1:2" x14ac:dyDescent="0.3">
      <c r="A1083">
        <v>117.80000000000001</v>
      </c>
      <c r="B1083">
        <f t="shared" si="16"/>
        <v>5.4234748738787038E-5</v>
      </c>
    </row>
    <row r="1084" spans="1:2" x14ac:dyDescent="0.3">
      <c r="A1084">
        <v>117.9</v>
      </c>
      <c r="B1084">
        <f t="shared" si="16"/>
        <v>5.2975679706144518E-5</v>
      </c>
    </row>
    <row r="1085" spans="1:2" x14ac:dyDescent="0.3">
      <c r="A1085">
        <v>118</v>
      </c>
      <c r="B1085">
        <f t="shared" si="16"/>
        <v>5.1743540413927261E-5</v>
      </c>
    </row>
    <row r="1086" spans="1:2" x14ac:dyDescent="0.3">
      <c r="A1086">
        <v>118.10000000000001</v>
      </c>
      <c r="B1086">
        <f t="shared" si="16"/>
        <v>5.0537812761913971E-5</v>
      </c>
    </row>
    <row r="1087" spans="1:2" x14ac:dyDescent="0.3">
      <c r="A1087">
        <v>118.2</v>
      </c>
      <c r="B1087">
        <f t="shared" si="16"/>
        <v>4.935798723096425E-5</v>
      </c>
    </row>
    <row r="1088" spans="1:2" x14ac:dyDescent="0.3">
      <c r="A1088">
        <v>118.30000000000001</v>
      </c>
      <c r="B1088">
        <f t="shared" si="16"/>
        <v>4.820356277258299E-5</v>
      </c>
    </row>
    <row r="1089" spans="1:2" x14ac:dyDescent="0.3">
      <c r="A1089">
        <v>118.4</v>
      </c>
      <c r="B1089">
        <f t="shared" si="16"/>
        <v>4.7074046699202336E-5</v>
      </c>
    </row>
    <row r="1090" spans="1:2" x14ac:dyDescent="0.3">
      <c r="A1090">
        <v>118.5</v>
      </c>
      <c r="B1090">
        <f t="shared" si="16"/>
        <v>4.5968954575189053E-5</v>
      </c>
    </row>
    <row r="1091" spans="1:2" x14ac:dyDescent="0.3">
      <c r="A1091">
        <v>118.60000000000001</v>
      </c>
      <c r="B1091">
        <f t="shared" si="16"/>
        <v>4.4887810108592878E-5</v>
      </c>
    </row>
    <row r="1092" spans="1:2" x14ac:dyDescent="0.3">
      <c r="A1092">
        <v>118.7</v>
      </c>
      <c r="B1092">
        <f t="shared" si="16"/>
        <v>4.3830145043645103E-5</v>
      </c>
    </row>
    <row r="1093" spans="1:2" x14ac:dyDescent="0.3">
      <c r="A1093">
        <v>118.80000000000001</v>
      </c>
      <c r="B1093">
        <f t="shared" si="16"/>
        <v>4.2795499054017525E-5</v>
      </c>
    </row>
    <row r="1094" spans="1:2" x14ac:dyDescent="0.3">
      <c r="A1094">
        <v>118.9</v>
      </c>
      <c r="B1094">
        <f t="shared" ref="B1094:B1105" si="17">_xlfn.NORM.DIST(A1094,$B$2,$B$3,FALSE)</f>
        <v>4.1783419636854633E-5</v>
      </c>
    </row>
    <row r="1095" spans="1:2" x14ac:dyDescent="0.3">
      <c r="A1095">
        <v>119</v>
      </c>
      <c r="B1095">
        <f t="shared" si="17"/>
        <v>4.0793462007584798E-5</v>
      </c>
    </row>
    <row r="1096" spans="1:2" x14ac:dyDescent="0.3">
      <c r="A1096">
        <v>119.10000000000001</v>
      </c>
      <c r="B1096">
        <f t="shared" si="17"/>
        <v>3.98251889955238E-5</v>
      </c>
    </row>
    <row r="1097" spans="1:2" x14ac:dyDescent="0.3">
      <c r="A1097">
        <v>119.2</v>
      </c>
      <c r="B1097">
        <f t="shared" si="17"/>
        <v>3.8878170940277344E-5</v>
      </c>
    </row>
    <row r="1098" spans="1:2" x14ac:dyDescent="0.3">
      <c r="A1098">
        <v>119.30000000000001</v>
      </c>
      <c r="B1098">
        <f t="shared" si="17"/>
        <v>3.795198558895011E-5</v>
      </c>
    </row>
    <row r="1099" spans="1:2" x14ac:dyDescent="0.3">
      <c r="A1099">
        <v>119.4</v>
      </c>
      <c r="B1099">
        <f t="shared" si="17"/>
        <v>3.7046217994172068E-5</v>
      </c>
    </row>
    <row r="1100" spans="1:2" x14ac:dyDescent="0.3">
      <c r="A1100">
        <v>119.5</v>
      </c>
      <c r="B1100">
        <f t="shared" si="17"/>
        <v>3.6160460412946544E-5</v>
      </c>
    </row>
    <row r="1101" spans="1:2" x14ac:dyDescent="0.3">
      <c r="A1101">
        <v>119.60000000000001</v>
      </c>
      <c r="B1101">
        <f t="shared" si="17"/>
        <v>3.5294312206328916E-5</v>
      </c>
    </row>
    <row r="1102" spans="1:2" x14ac:dyDescent="0.3">
      <c r="A1102">
        <v>119.7</v>
      </c>
      <c r="B1102">
        <f t="shared" si="17"/>
        <v>3.444737973994262E-5</v>
      </c>
    </row>
    <row r="1103" spans="1:2" x14ac:dyDescent="0.3">
      <c r="A1103">
        <v>119.80000000000001</v>
      </c>
      <c r="B1103">
        <f t="shared" si="17"/>
        <v>3.3619276285336465E-5</v>
      </c>
    </row>
    <row r="1104" spans="1:2" x14ac:dyDescent="0.3">
      <c r="A1104">
        <v>119.9</v>
      </c>
      <c r="B1104">
        <f t="shared" si="17"/>
        <v>3.2809621922192846E-5</v>
      </c>
    </row>
    <row r="1105" spans="1:2" x14ac:dyDescent="0.3">
      <c r="A1105">
        <v>120</v>
      </c>
      <c r="B1105">
        <f t="shared" si="17"/>
        <v>3.2018043441388044E-5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workbookViewId="0">
      <selection activeCell="E3" sqref="E3"/>
    </sheetView>
  </sheetViews>
  <sheetFormatPr defaultRowHeight="14.4" x14ac:dyDescent="0.3"/>
  <sheetData>
    <row r="1" spans="1:5" x14ac:dyDescent="0.3">
      <c r="A1" t="s">
        <v>15</v>
      </c>
      <c r="B1" t="s">
        <v>2</v>
      </c>
      <c r="C1" t="s">
        <v>16</v>
      </c>
      <c r="D1" t="s">
        <v>17</v>
      </c>
      <c r="E1" t="s">
        <v>18</v>
      </c>
    </row>
    <row r="2" spans="1:5" x14ac:dyDescent="0.3">
      <c r="A2">
        <v>1</v>
      </c>
      <c r="B2">
        <v>9.9706124071963131</v>
      </c>
      <c r="C2">
        <f>B2</f>
        <v>9.9706124071963131</v>
      </c>
    </row>
    <row r="3" spans="1:5" x14ac:dyDescent="0.3">
      <c r="A3">
        <v>2</v>
      </c>
      <c r="B3">
        <v>10.011535985322553</v>
      </c>
      <c r="C3">
        <f>SUM($B$2:B3)/A3</f>
        <v>9.9910741962594329</v>
      </c>
      <c r="D3">
        <f>_xlfn.STDEV.S($B$2:B3)</f>
        <v>2.8937339603481483E-2</v>
      </c>
      <c r="E3">
        <f>D3/SQRT(A3)</f>
        <v>2.0461789063119795E-2</v>
      </c>
    </row>
    <row r="4" spans="1:5" x14ac:dyDescent="0.3">
      <c r="A4">
        <v>3</v>
      </c>
      <c r="B4">
        <v>9.9967873350215086</v>
      </c>
      <c r="C4">
        <f>SUM($B$2:B4)/A4</f>
        <v>9.9929785758467915</v>
      </c>
      <c r="D4">
        <f>_xlfn.STDEV.S($B$2:B4)</f>
        <v>2.0725945008656488E-2</v>
      </c>
      <c r="E4">
        <f t="shared" ref="E4:E67" si="0">D4/SQRT(A4)</f>
        <v>1.1966129929957204E-2</v>
      </c>
    </row>
    <row r="5" spans="1:5" x14ac:dyDescent="0.3">
      <c r="A5">
        <v>4</v>
      </c>
      <c r="B5">
        <v>10.00662414549879</v>
      </c>
      <c r="C5">
        <f>SUM($B$2:B5)/A5</f>
        <v>9.9963899682597912</v>
      </c>
      <c r="D5">
        <f>_xlfn.STDEV.S($B$2:B5)</f>
        <v>1.8246285205025241E-2</v>
      </c>
      <c r="E5">
        <f t="shared" si="0"/>
        <v>9.1231426025126204E-3</v>
      </c>
    </row>
    <row r="6" spans="1:5" x14ac:dyDescent="0.3">
      <c r="A6">
        <v>5</v>
      </c>
      <c r="B6">
        <v>10.010116286830453</v>
      </c>
      <c r="C6">
        <f>SUM($B$2:B6)/A6</f>
        <v>9.9991352319739235</v>
      </c>
      <c r="D6">
        <f>_xlfn.STDEV.S($B$2:B6)</f>
        <v>1.6952213930280603E-2</v>
      </c>
      <c r="E6">
        <f t="shared" si="0"/>
        <v>7.5812605434452613E-3</v>
      </c>
    </row>
    <row r="7" spans="1:5" x14ac:dyDescent="0.3">
      <c r="A7">
        <v>6</v>
      </c>
      <c r="B7">
        <v>10.017414367903257</v>
      </c>
      <c r="C7">
        <f>SUM($B$2:B7)/A7</f>
        <v>10.002181754628813</v>
      </c>
      <c r="D7">
        <f>_xlfn.STDEV.S($B$2:B7)</f>
        <v>1.6899403759627347E-2</v>
      </c>
      <c r="E7">
        <f t="shared" si="0"/>
        <v>6.8991526947264443E-3</v>
      </c>
    </row>
    <row r="8" spans="1:5" x14ac:dyDescent="0.3">
      <c r="A8">
        <v>7</v>
      </c>
      <c r="B8">
        <v>10.006134678187664</v>
      </c>
      <c r="C8">
        <f>SUM($B$2:B8)/A8</f>
        <v>10.002746457994363</v>
      </c>
      <c r="D8">
        <f>_xlfn.STDEV.S($B$2:B8)</f>
        <v>1.5499153807972926E-2</v>
      </c>
      <c r="E8">
        <f t="shared" si="0"/>
        <v>5.8581295011194438E-3</v>
      </c>
    </row>
    <row r="9" spans="1:5" x14ac:dyDescent="0.3">
      <c r="A9">
        <v>8</v>
      </c>
      <c r="B9">
        <v>10.00096961230156</v>
      </c>
      <c r="C9">
        <f>SUM($B$2:B9)/A9</f>
        <v>10.002524352282762</v>
      </c>
      <c r="D9">
        <f>_xlfn.STDEV.S($B$2:B9)</f>
        <v>1.4363172876781773E-2</v>
      </c>
      <c r="E9">
        <f t="shared" si="0"/>
        <v>5.078148470263541E-3</v>
      </c>
    </row>
    <row r="10" spans="1:5" x14ac:dyDescent="0.3">
      <c r="A10">
        <v>9</v>
      </c>
      <c r="B10">
        <v>10.009879227036436</v>
      </c>
      <c r="C10">
        <f>SUM($B$2:B10)/A10</f>
        <v>10.003341560588726</v>
      </c>
      <c r="D10">
        <f>_xlfn.STDEV.S($B$2:B10)</f>
        <v>1.3657364604502006E-2</v>
      </c>
      <c r="E10">
        <f t="shared" si="0"/>
        <v>4.5524548681673349E-3</v>
      </c>
    </row>
    <row r="11" spans="1:5" x14ac:dyDescent="0.3">
      <c r="A11">
        <v>10</v>
      </c>
      <c r="B11">
        <v>10.026627094484866</v>
      </c>
      <c r="C11">
        <f>SUM($B$2:B11)/A11</f>
        <v>10.00567011397834</v>
      </c>
      <c r="D11">
        <f>_xlfn.STDEV.S($B$2:B11)</f>
        <v>1.4833083681299408E-2</v>
      </c>
      <c r="E11">
        <f t="shared" si="0"/>
        <v>4.6906329156781263E-3</v>
      </c>
    </row>
    <row r="12" spans="1:5" x14ac:dyDescent="0.3">
      <c r="A12">
        <v>11</v>
      </c>
      <c r="B12">
        <v>9.9898926489549922</v>
      </c>
      <c r="C12">
        <f>SUM($B$2:B12)/A12</f>
        <v>10.004235798976218</v>
      </c>
      <c r="D12">
        <f>_xlfn.STDEV.S($B$2:B12)</f>
        <v>1.4854231354238389E-2</v>
      </c>
      <c r="E12">
        <f t="shared" si="0"/>
        <v>4.4787192682855916E-3</v>
      </c>
    </row>
    <row r="13" spans="1:5" x14ac:dyDescent="0.3">
      <c r="A13">
        <v>12</v>
      </c>
      <c r="B13">
        <v>10.010999110600096</v>
      </c>
      <c r="C13">
        <f>SUM($B$2:B13)/A13</f>
        <v>10.004799408278208</v>
      </c>
      <c r="D13">
        <f>_xlfn.STDEV.S($B$2:B13)</f>
        <v>1.4296892256172341E-2</v>
      </c>
      <c r="E13">
        <f t="shared" si="0"/>
        <v>4.1271572963380888E-3</v>
      </c>
    </row>
    <row r="14" spans="1:5" x14ac:dyDescent="0.3">
      <c r="A14">
        <v>13</v>
      </c>
      <c r="B14">
        <v>9.9978018308866012</v>
      </c>
      <c r="C14">
        <f>SUM($B$2:B14)/A14</f>
        <v>10.004261133094237</v>
      </c>
      <c r="D14">
        <f>_xlfn.STDEV.S($B$2:B14)</f>
        <v>1.3825133745960396E-2</v>
      </c>
      <c r="E14">
        <f t="shared" si="0"/>
        <v>3.8344022008621344E-3</v>
      </c>
    </row>
    <row r="15" spans="1:5" x14ac:dyDescent="0.3">
      <c r="A15">
        <v>14</v>
      </c>
      <c r="B15">
        <v>10.000836723756947</v>
      </c>
      <c r="C15">
        <f>SUM($B$2:B15)/A15</f>
        <v>10.004016532427288</v>
      </c>
      <c r="D15">
        <f>_xlfn.STDEV.S($B$2:B15)</f>
        <v>1.3314251599828103E-2</v>
      </c>
      <c r="E15">
        <f t="shared" si="0"/>
        <v>3.558383417704542E-3</v>
      </c>
    </row>
    <row r="16" spans="1:5" x14ac:dyDescent="0.3">
      <c r="A16">
        <v>15</v>
      </c>
      <c r="B16">
        <v>9.9777381162857637</v>
      </c>
      <c r="C16">
        <f>SUM($B$2:B16)/A16</f>
        <v>10.002264638017854</v>
      </c>
      <c r="D16">
        <f>_xlfn.STDEV.S($B$2:B16)</f>
        <v>1.4513587201077248E-2</v>
      </c>
      <c r="E16">
        <f t="shared" si="0"/>
        <v>3.7473921015667533E-3</v>
      </c>
    </row>
    <row r="17" spans="1:5" x14ac:dyDescent="0.3">
      <c r="A17">
        <v>16</v>
      </c>
      <c r="B17">
        <v>9.9888040520090726</v>
      </c>
      <c r="C17">
        <f>SUM($B$2:B17)/A17</f>
        <v>10.001423351392305</v>
      </c>
      <c r="D17">
        <f>_xlfn.STDEV.S($B$2:B17)</f>
        <v>1.4419621245428912E-2</v>
      </c>
      <c r="E17">
        <f t="shared" si="0"/>
        <v>3.604905311357228E-3</v>
      </c>
    </row>
    <row r="18" spans="1:5" x14ac:dyDescent="0.3">
      <c r="A18">
        <v>17</v>
      </c>
      <c r="B18">
        <v>9.9965512188282446</v>
      </c>
      <c r="C18">
        <f>SUM($B$2:B18)/A18</f>
        <v>10.001136755359125</v>
      </c>
      <c r="D18">
        <f>_xlfn.STDEV.S($B$2:B18)</f>
        <v>1.4011654735389392E-2</v>
      </c>
      <c r="E18">
        <f t="shared" si="0"/>
        <v>3.3983254390409609E-3</v>
      </c>
    </row>
    <row r="19" spans="1:5" x14ac:dyDescent="0.3">
      <c r="A19">
        <v>18</v>
      </c>
      <c r="B19">
        <v>10.002888077688112</v>
      </c>
      <c r="C19">
        <f>SUM($B$2:B19)/A19</f>
        <v>10.001234051044069</v>
      </c>
      <c r="D19">
        <f>_xlfn.STDEV.S($B$2:B19)</f>
        <v>1.3599567961508305E-2</v>
      </c>
      <c r="E19">
        <f t="shared" si="0"/>
        <v>3.2054489089299453E-3</v>
      </c>
    </row>
    <row r="20" spans="1:5" x14ac:dyDescent="0.3">
      <c r="A20">
        <v>19</v>
      </c>
      <c r="B20">
        <v>9.9967026496960898</v>
      </c>
      <c r="C20">
        <f>SUM($B$2:B20)/A20</f>
        <v>10.00099555623628</v>
      </c>
      <c r="D20">
        <f>_xlfn.STDEV.S($B$2:B20)</f>
        <v>1.3257226773553399E-2</v>
      </c>
      <c r="E20">
        <f t="shared" si="0"/>
        <v>3.0414164093432124E-3</v>
      </c>
    </row>
    <row r="21" spans="1:5" x14ac:dyDescent="0.3">
      <c r="A21">
        <v>20</v>
      </c>
      <c r="B21">
        <v>9.9822037352714688</v>
      </c>
      <c r="C21">
        <f>SUM($B$2:B21)/A21</f>
        <v>10.000055965188039</v>
      </c>
      <c r="D21">
        <f>_xlfn.STDEV.S($B$2:B21)</f>
        <v>1.3570573853344405E-2</v>
      </c>
      <c r="E21">
        <f t="shared" si="0"/>
        <v>3.0344725629759348E-3</v>
      </c>
    </row>
    <row r="22" spans="1:5" x14ac:dyDescent="0.3">
      <c r="A22">
        <v>21</v>
      </c>
      <c r="B22">
        <v>9.9969976784086612</v>
      </c>
      <c r="C22">
        <f>SUM($B$2:B22)/A22</f>
        <v>9.9999103324842586</v>
      </c>
      <c r="D22">
        <f>_xlfn.STDEV.S($B$2:B22)</f>
        <v>1.3243784864842689E-2</v>
      </c>
      <c r="E22">
        <f t="shared" si="0"/>
        <v>2.8900307919453392E-3</v>
      </c>
    </row>
    <row r="23" spans="1:5" x14ac:dyDescent="0.3">
      <c r="A23">
        <v>22</v>
      </c>
      <c r="B23">
        <v>9.9957511249704112</v>
      </c>
      <c r="C23">
        <f>SUM($B$2:B23)/A23</f>
        <v>9.999721277597267</v>
      </c>
      <c r="D23">
        <f>_xlfn.STDEV.S($B$2:B23)</f>
        <v>1.2954994329383379E-2</v>
      </c>
      <c r="E23">
        <f t="shared" si="0"/>
        <v>2.7620140714074075E-3</v>
      </c>
    </row>
    <row r="24" spans="1:5" x14ac:dyDescent="0.3">
      <c r="A24">
        <v>23</v>
      </c>
      <c r="B24">
        <v>10.016642025002511</v>
      </c>
      <c r="C24">
        <f>SUM($B$2:B24)/A24</f>
        <v>10.00045696226706</v>
      </c>
      <c r="D24">
        <f>_xlfn.STDEV.S($B$2:B24)</f>
        <v>1.3139691427548273E-2</v>
      </c>
      <c r="E24">
        <f t="shared" si="0"/>
        <v>2.7398150589059964E-3</v>
      </c>
    </row>
    <row r="25" spans="1:5" x14ac:dyDescent="0.3">
      <c r="A25">
        <v>24</v>
      </c>
      <c r="B25">
        <v>10.010846315490198</v>
      </c>
      <c r="C25">
        <f>SUM($B$2:B25)/A25</f>
        <v>10.00088985198469</v>
      </c>
      <c r="D25">
        <f>_xlfn.STDEV.S($B$2:B25)</f>
        <v>1.3024682277787374E-2</v>
      </c>
      <c r="E25">
        <f t="shared" si="0"/>
        <v>2.6586521368708346E-3</v>
      </c>
    </row>
    <row r="26" spans="1:5" x14ac:dyDescent="0.3">
      <c r="A26">
        <v>25</v>
      </c>
      <c r="B26">
        <v>10.008117353900161</v>
      </c>
      <c r="C26">
        <f>SUM($B$2:B26)/A26</f>
        <v>10.001178952061309</v>
      </c>
      <c r="D26">
        <f>_xlfn.STDEV.S($B$2:B26)</f>
        <v>1.2832123308710289E-2</v>
      </c>
      <c r="E26">
        <f t="shared" si="0"/>
        <v>2.5664246617420577E-3</v>
      </c>
    </row>
    <row r="27" spans="1:5" x14ac:dyDescent="0.3">
      <c r="A27">
        <v>26</v>
      </c>
      <c r="B27">
        <v>10.006062805368856</v>
      </c>
      <c r="C27">
        <f>SUM($B$2:B27)/A27</f>
        <v>10.001366792573139</v>
      </c>
      <c r="D27">
        <f>_xlfn.STDEV.S($B$2:B27)</f>
        <v>1.2609291755310212E-2</v>
      </c>
      <c r="E27">
        <f t="shared" si="0"/>
        <v>2.4728855658812075E-3</v>
      </c>
    </row>
    <row r="28" spans="1:5" x14ac:dyDescent="0.3">
      <c r="A28">
        <v>27</v>
      </c>
      <c r="B28">
        <v>9.9888682395976502</v>
      </c>
      <c r="C28">
        <f>SUM($B$2:B28)/A28</f>
        <v>10.000903883203675</v>
      </c>
      <c r="D28">
        <f>_xlfn.STDEV.S($B$2:B28)</f>
        <v>1.2596220577048785E-2</v>
      </c>
      <c r="E28">
        <f t="shared" si="0"/>
        <v>2.4241437803103399E-3</v>
      </c>
    </row>
    <row r="29" spans="1:5" x14ac:dyDescent="0.3">
      <c r="A29">
        <v>28</v>
      </c>
      <c r="B29">
        <v>10.002079980276903</v>
      </c>
      <c r="C29">
        <f>SUM($B$2:B29)/A29</f>
        <v>10.000945886670577</v>
      </c>
      <c r="D29">
        <f>_xlfn.STDEV.S($B$2:B29)</f>
        <v>1.236275454389262E-2</v>
      </c>
      <c r="E29">
        <f t="shared" si="0"/>
        <v>2.3363410030624015E-3</v>
      </c>
    </row>
    <row r="30" spans="1:5" x14ac:dyDescent="0.3">
      <c r="A30">
        <v>29</v>
      </c>
      <c r="B30">
        <v>10.009215546015184</v>
      </c>
      <c r="C30">
        <f>SUM($B$2:B30)/A30</f>
        <v>10.001231047337631</v>
      </c>
      <c r="D30">
        <f>_xlfn.STDEV.S($B$2:B30)</f>
        <v>1.2236723099137965E-2</v>
      </c>
      <c r="E30">
        <f t="shared" si="0"/>
        <v>2.2723024340733666E-3</v>
      </c>
    </row>
    <row r="31" spans="1:5" x14ac:dyDescent="0.3">
      <c r="A31">
        <v>30</v>
      </c>
      <c r="B31">
        <v>9.9869268776819808</v>
      </c>
      <c r="C31">
        <f>SUM($B$2:B31)/A31</f>
        <v>10.000754241682444</v>
      </c>
      <c r="D31">
        <f>_xlfn.STDEV.S($B$2:B31)</f>
        <v>1.2304240847678055E-2</v>
      </c>
      <c r="E31">
        <f t="shared" si="0"/>
        <v>2.2464367550832525E-3</v>
      </c>
    </row>
    <row r="32" spans="1:5" x14ac:dyDescent="0.3">
      <c r="A32">
        <v>31</v>
      </c>
      <c r="B32">
        <v>10.00081753341874</v>
      </c>
      <c r="C32">
        <f>SUM($B$2:B32)/A32</f>
        <v>10.000756283351356</v>
      </c>
      <c r="D32">
        <f>_xlfn.STDEV.S($B$2:B32)</f>
        <v>1.2097437495761268E-2</v>
      </c>
      <c r="E32">
        <f t="shared" si="0"/>
        <v>2.1727639151762341E-3</v>
      </c>
    </row>
    <row r="33" spans="1:5" x14ac:dyDescent="0.3">
      <c r="A33">
        <v>32</v>
      </c>
      <c r="B33">
        <v>9.9930396143099642</v>
      </c>
      <c r="C33">
        <f>SUM($B$2:B33)/A33</f>
        <v>10.000515137443813</v>
      </c>
      <c r="D33">
        <f>_xlfn.STDEV.S($B$2:B33)</f>
        <v>1.1978644918852803E-2</v>
      </c>
      <c r="E33">
        <f t="shared" si="0"/>
        <v>2.1175452628866493E-3</v>
      </c>
    </row>
    <row r="34" spans="1:5" x14ac:dyDescent="0.3">
      <c r="A34">
        <v>33</v>
      </c>
      <c r="B34">
        <v>9.989693014867953</v>
      </c>
      <c r="C34">
        <f>SUM($B$2:B34)/A34</f>
        <v>10.000187194335453</v>
      </c>
      <c r="D34">
        <f>_xlfn.STDEV.S($B$2:B34)</f>
        <v>1.1939555128569829E-2</v>
      </c>
      <c r="E34">
        <f t="shared" si="0"/>
        <v>2.0784097699352664E-3</v>
      </c>
    </row>
    <row r="35" spans="1:5" x14ac:dyDescent="0.3">
      <c r="A35">
        <v>34</v>
      </c>
      <c r="B35">
        <v>9.9997907593751734</v>
      </c>
      <c r="C35">
        <f>SUM($B$2:B35)/A35</f>
        <v>10.000175534483681</v>
      </c>
      <c r="D35">
        <f>_xlfn.STDEV.S($B$2:B35)</f>
        <v>1.1757457712842104E-2</v>
      </c>
      <c r="E35">
        <f t="shared" si="0"/>
        <v>2.0163873626252988E-3</v>
      </c>
    </row>
    <row r="36" spans="1:5" x14ac:dyDescent="0.3">
      <c r="A36">
        <v>35</v>
      </c>
      <c r="B36">
        <v>9.9923236146059935</v>
      </c>
      <c r="C36">
        <f>SUM($B$2:B36)/A36</f>
        <v>9.9999511939157468</v>
      </c>
      <c r="D36">
        <f>_xlfn.STDEV.S($B$2:B36)</f>
        <v>1.1659052192946351E-2</v>
      </c>
      <c r="E36">
        <f t="shared" si="0"/>
        <v>1.9707395133940898E-3</v>
      </c>
    </row>
    <row r="37" spans="1:5" x14ac:dyDescent="0.3">
      <c r="A37">
        <v>36</v>
      </c>
      <c r="B37">
        <v>9.9986429656928522</v>
      </c>
      <c r="C37">
        <f>SUM($B$2:B37)/A37</f>
        <v>9.9999148542428884</v>
      </c>
      <c r="D37">
        <f>_xlfn.STDEV.S($B$2:B37)</f>
        <v>1.1493355662896635E-2</v>
      </c>
      <c r="E37">
        <f t="shared" si="0"/>
        <v>1.9155592771494393E-3</v>
      </c>
    </row>
    <row r="38" spans="1:5" x14ac:dyDescent="0.3">
      <c r="A38">
        <v>37</v>
      </c>
      <c r="B38">
        <v>9.9817819116287865</v>
      </c>
      <c r="C38">
        <f>SUM($B$2:B38)/A38</f>
        <v>9.9994247747127769</v>
      </c>
      <c r="D38">
        <f>_xlfn.STDEV.S($B$2:B38)</f>
        <v>1.1718124467909156E-2</v>
      </c>
      <c r="E38">
        <f t="shared" si="0"/>
        <v>1.926447795642394E-3</v>
      </c>
    </row>
    <row r="39" spans="1:5" x14ac:dyDescent="0.3">
      <c r="A39">
        <v>38</v>
      </c>
      <c r="B39">
        <v>9.9993136498233071</v>
      </c>
      <c r="C39">
        <f>SUM($B$2:B39)/A39</f>
        <v>9.9994218503735812</v>
      </c>
      <c r="D39">
        <f>_xlfn.STDEV.S($B$2:B39)</f>
        <v>1.1558700831103195E-2</v>
      </c>
      <c r="E39">
        <f t="shared" si="0"/>
        <v>1.8750688752468864E-3</v>
      </c>
    </row>
    <row r="40" spans="1:5" x14ac:dyDescent="0.3">
      <c r="A40">
        <v>39</v>
      </c>
      <c r="B40">
        <v>9.9858700903132558</v>
      </c>
      <c r="C40">
        <f>SUM($B$2:B40)/A40</f>
        <v>9.9990743693463937</v>
      </c>
      <c r="D40">
        <f>_xlfn.STDEV.S($B$2:B40)</f>
        <v>1.1610196429087272E-2</v>
      </c>
      <c r="E40">
        <f t="shared" si="0"/>
        <v>1.8591193195041601E-3</v>
      </c>
    </row>
    <row r="41" spans="1:5" x14ac:dyDescent="0.3">
      <c r="A41">
        <v>40</v>
      </c>
      <c r="B41">
        <v>9.997566874299082</v>
      </c>
      <c r="C41">
        <f>SUM($B$2:B41)/A41</f>
        <v>9.9990366819702103</v>
      </c>
      <c r="D41">
        <f>_xlfn.STDEV.S($B$2:B41)</f>
        <v>1.1462859591340151E-2</v>
      </c>
      <c r="E41">
        <f t="shared" si="0"/>
        <v>1.8124372403670898E-3</v>
      </c>
    </row>
    <row r="42" spans="1:5" x14ac:dyDescent="0.3">
      <c r="A42">
        <v>41</v>
      </c>
      <c r="B42">
        <v>10.007545577318524</v>
      </c>
      <c r="C42">
        <f>SUM($B$2:B42)/A42</f>
        <v>9.9992442160030954</v>
      </c>
      <c r="D42">
        <f>_xlfn.STDEV.S($B$2:B42)</f>
        <v>1.1396407619401271E-2</v>
      </c>
      <c r="E42">
        <f t="shared" si="0"/>
        <v>1.7798198499378701E-3</v>
      </c>
    </row>
    <row r="43" spans="1:5" x14ac:dyDescent="0.3">
      <c r="A43">
        <v>42</v>
      </c>
      <c r="B43">
        <v>10.008192023415177</v>
      </c>
      <c r="C43">
        <f>SUM($B$2:B43)/A43</f>
        <v>9.999457259036717</v>
      </c>
      <c r="D43">
        <f>_xlfn.STDEV.S($B$2:B43)</f>
        <v>1.134092659197829E-2</v>
      </c>
      <c r="E43">
        <f t="shared" si="0"/>
        <v>1.7499429648164205E-3</v>
      </c>
    </row>
    <row r="44" spans="1:5" x14ac:dyDescent="0.3">
      <c r="A44">
        <v>43</v>
      </c>
      <c r="B44">
        <v>9.9957192926558491</v>
      </c>
      <c r="C44">
        <f>SUM($B$2:B44)/A44</f>
        <v>9.9993703295859984</v>
      </c>
      <c r="D44">
        <f>_xlfn.STDEV.S($B$2:B44)</f>
        <v>1.1219592459123483E-2</v>
      </c>
      <c r="E44">
        <f t="shared" si="0"/>
        <v>1.7109718097308034E-3</v>
      </c>
    </row>
    <row r="45" spans="1:5" x14ac:dyDescent="0.3">
      <c r="A45">
        <v>44</v>
      </c>
      <c r="B45">
        <v>9.9986198076840083</v>
      </c>
      <c r="C45">
        <f>SUM($B$2:B45)/A45</f>
        <v>9.999353272270044</v>
      </c>
      <c r="D45">
        <f>_xlfn.STDEV.S($B$2:B45)</f>
        <v>1.1088941892910251E-2</v>
      </c>
      <c r="E45">
        <f t="shared" si="0"/>
        <v>1.6717208900380305E-3</v>
      </c>
    </row>
    <row r="46" spans="1:5" x14ac:dyDescent="0.3">
      <c r="A46">
        <v>45</v>
      </c>
      <c r="B46">
        <v>10.009932955435943</v>
      </c>
      <c r="C46">
        <f>SUM($B$2:B46)/A46</f>
        <v>9.9995883763403981</v>
      </c>
      <c r="D46">
        <f>_xlfn.STDEV.S($B$2:B46)</f>
        <v>1.1075075988249524E-2</v>
      </c>
      <c r="E46">
        <f t="shared" si="0"/>
        <v>1.6509748510467731E-3</v>
      </c>
    </row>
    <row r="47" spans="1:5" x14ac:dyDescent="0.3">
      <c r="A47">
        <v>46</v>
      </c>
      <c r="B47">
        <v>9.9915462240096531</v>
      </c>
      <c r="C47">
        <f>SUM($B$2:B47)/A47</f>
        <v>9.9994135469419039</v>
      </c>
      <c r="D47">
        <f>_xlfn.STDEV.S($B$2:B47)</f>
        <v>1.1015334531520014E-2</v>
      </c>
      <c r="E47">
        <f t="shared" si="0"/>
        <v>1.6241224710278983E-3</v>
      </c>
    </row>
    <row r="48" spans="1:5" x14ac:dyDescent="0.3">
      <c r="A48">
        <v>47</v>
      </c>
      <c r="B48">
        <v>10.009143263923761</v>
      </c>
      <c r="C48">
        <f>SUM($B$2:B48)/A48</f>
        <v>9.9996205621968368</v>
      </c>
      <c r="D48">
        <f>_xlfn.STDEV.S($B$2:B48)</f>
        <v>1.0986993259387477E-2</v>
      </c>
      <c r="E48">
        <f t="shared" si="0"/>
        <v>1.6026176783679792E-3</v>
      </c>
    </row>
    <row r="49" spans="1:5" x14ac:dyDescent="0.3">
      <c r="A49">
        <v>48</v>
      </c>
      <c r="B49">
        <v>9.9969159489410231</v>
      </c>
      <c r="C49">
        <f>SUM($B$2:B49)/A49</f>
        <v>9.9995642160873413</v>
      </c>
      <c r="D49">
        <f>_xlfn.STDEV.S($B$2:B49)</f>
        <v>1.0876489870057576E-2</v>
      </c>
      <c r="E49">
        <f t="shared" si="0"/>
        <v>1.569886088578995E-3</v>
      </c>
    </row>
    <row r="50" spans="1:5" x14ac:dyDescent="0.3">
      <c r="A50">
        <v>49</v>
      </c>
      <c r="B50">
        <v>9.9971007582644233</v>
      </c>
      <c r="C50">
        <f>SUM($B$2:B50)/A50</f>
        <v>9.9995139414378933</v>
      </c>
      <c r="D50">
        <f>_xlfn.STDEV.S($B$2:B50)</f>
        <v>1.076834894683612E-2</v>
      </c>
      <c r="E50">
        <f t="shared" si="0"/>
        <v>1.5383355638337315E-3</v>
      </c>
    </row>
    <row r="51" spans="1:5" x14ac:dyDescent="0.3">
      <c r="A51">
        <v>50</v>
      </c>
      <c r="B51">
        <v>10.018086984709953</v>
      </c>
      <c r="C51">
        <f>SUM($B$2:B51)/A51</f>
        <v>9.9998854023033346</v>
      </c>
      <c r="D51">
        <f>_xlfn.STDEV.S($B$2:B51)</f>
        <v>1.0976794680670077E-2</v>
      </c>
      <c r="E51">
        <f t="shared" si="0"/>
        <v>1.552353190878847E-3</v>
      </c>
    </row>
    <row r="52" spans="1:5" x14ac:dyDescent="0.3">
      <c r="A52">
        <v>51</v>
      </c>
      <c r="B52">
        <v>10.018377249944024</v>
      </c>
      <c r="C52">
        <f>SUM($B$2:B52)/A52</f>
        <v>10.000247987551191</v>
      </c>
      <c r="D52">
        <f>_xlfn.STDEV.S($B$2:B52)</f>
        <v>1.1170724783669228E-2</v>
      </c>
      <c r="E52">
        <f t="shared" si="0"/>
        <v>1.5642143438730118E-3</v>
      </c>
    </row>
    <row r="53" spans="1:5" x14ac:dyDescent="0.3">
      <c r="A53">
        <v>52</v>
      </c>
      <c r="B53">
        <v>10.003287664185336</v>
      </c>
      <c r="C53">
        <f>SUM($B$2:B53)/A53</f>
        <v>10.000306442871079</v>
      </c>
      <c r="D53">
        <f>_xlfn.STDEV.S($B$2:B53)</f>
        <v>1.1068695087900246E-2</v>
      </c>
      <c r="E53">
        <f t="shared" si="0"/>
        <v>1.5349518343038741E-3</v>
      </c>
    </row>
    <row r="54" spans="1:5" x14ac:dyDescent="0.3">
      <c r="A54">
        <v>53</v>
      </c>
      <c r="B54">
        <v>9.9996231508703204</v>
      </c>
      <c r="C54">
        <f>SUM($B$2:B54)/A54</f>
        <v>10.000293550569177</v>
      </c>
      <c r="D54">
        <f>_xlfn.STDEV.S($B$2:B54)</f>
        <v>1.096215047433826E-2</v>
      </c>
      <c r="E54">
        <f t="shared" si="0"/>
        <v>1.5057671712454923E-3</v>
      </c>
    </row>
    <row r="55" spans="1:5" x14ac:dyDescent="0.3">
      <c r="A55">
        <v>54</v>
      </c>
      <c r="B55">
        <v>9.9961390130920336</v>
      </c>
      <c r="C55">
        <f>SUM($B$2:B55)/A55</f>
        <v>10.000216614689972</v>
      </c>
      <c r="D55">
        <f>_xlfn.STDEV.S($B$2:B55)</f>
        <v>1.0872949978802155E-2</v>
      </c>
      <c r="E55">
        <f t="shared" si="0"/>
        <v>1.4796210803816917E-3</v>
      </c>
    </row>
    <row r="56" spans="1:5" x14ac:dyDescent="0.3">
      <c r="A56">
        <v>55</v>
      </c>
      <c r="B56">
        <v>9.9859731360629667</v>
      </c>
      <c r="C56">
        <f>SUM($B$2:B56)/A56</f>
        <v>9.9999576423512977</v>
      </c>
      <c r="D56">
        <f>_xlfn.STDEV.S($B$2:B56)</f>
        <v>1.0941683127878245E-2</v>
      </c>
      <c r="E56">
        <f t="shared" si="0"/>
        <v>1.4753762519863778E-3</v>
      </c>
    </row>
    <row r="57" spans="1:5" x14ac:dyDescent="0.3">
      <c r="A57">
        <v>56</v>
      </c>
      <c r="B57">
        <v>10.00100803845271</v>
      </c>
      <c r="C57">
        <f>SUM($B$2:B57)/A57</f>
        <v>9.9999763994245381</v>
      </c>
      <c r="D57">
        <f>_xlfn.STDEV.S($B$2:B57)</f>
        <v>1.0842665582898642E-2</v>
      </c>
      <c r="E57">
        <f t="shared" si="0"/>
        <v>1.448912134663296E-3</v>
      </c>
    </row>
    <row r="58" spans="1:5" x14ac:dyDescent="0.3">
      <c r="A58">
        <v>57</v>
      </c>
      <c r="B58">
        <v>10.009390055311087</v>
      </c>
      <c r="C58">
        <f>SUM($B$2:B58)/A58</f>
        <v>10.000141551282196</v>
      </c>
      <c r="D58">
        <f>_xlfn.STDEV.S($B$2:B58)</f>
        <v>1.0817519740015456E-2</v>
      </c>
      <c r="E58">
        <f t="shared" si="0"/>
        <v>1.4328154918840312E-3</v>
      </c>
    </row>
    <row r="59" spans="1:5" x14ac:dyDescent="0.3">
      <c r="A59">
        <v>58</v>
      </c>
      <c r="B59">
        <v>10.002806018528645</v>
      </c>
      <c r="C59">
        <f>SUM($B$2:B59)/A59</f>
        <v>10.000187490372653</v>
      </c>
      <c r="D59">
        <f>_xlfn.STDEV.S($B$2:B59)</f>
        <v>1.0727915747883782E-2</v>
      </c>
      <c r="E59">
        <f t="shared" si="0"/>
        <v>1.4086443488742621E-3</v>
      </c>
    </row>
    <row r="60" spans="1:5" x14ac:dyDescent="0.3">
      <c r="A60">
        <v>59</v>
      </c>
      <c r="B60">
        <v>10.013791395758744</v>
      </c>
      <c r="C60">
        <f>SUM($B$2:B60)/A60</f>
        <v>10.000418065040213</v>
      </c>
      <c r="D60">
        <f>_xlfn.STDEV.S($B$2:B60)</f>
        <v>1.0781494022351689E-2</v>
      </c>
      <c r="E60">
        <f t="shared" si="0"/>
        <v>1.4036309655162287E-3</v>
      </c>
    </row>
    <row r="61" spans="1:5" x14ac:dyDescent="0.3">
      <c r="A61">
        <v>60</v>
      </c>
      <c r="B61">
        <v>10.007293726866919</v>
      </c>
      <c r="C61">
        <f>SUM($B$2:B61)/A61</f>
        <v>10.000532659403992</v>
      </c>
      <c r="D61">
        <f>_xlfn.STDEV.S($B$2:B61)</f>
        <v>1.0726525325529984E-2</v>
      </c>
      <c r="E61">
        <f t="shared" si="0"/>
        <v>1.3847884649483238E-3</v>
      </c>
    </row>
    <row r="62" spans="1:5" x14ac:dyDescent="0.3">
      <c r="A62">
        <v>61</v>
      </c>
      <c r="B62">
        <v>9.9908346353549859</v>
      </c>
      <c r="C62">
        <f>SUM($B$2:B62)/A62</f>
        <v>10.000373675403189</v>
      </c>
      <c r="D62">
        <f>_xlfn.STDEV.S($B$2:B62)</f>
        <v>1.0708993282740472E-2</v>
      </c>
      <c r="E62">
        <f t="shared" si="0"/>
        <v>1.3711460871444314E-3</v>
      </c>
    </row>
    <row r="63" spans="1:5" x14ac:dyDescent="0.3">
      <c r="A63">
        <v>62</v>
      </c>
      <c r="B63">
        <v>10.006356890480674</v>
      </c>
      <c r="C63">
        <f>SUM($B$2:B63)/A63</f>
        <v>10.000470178872181</v>
      </c>
      <c r="D63">
        <f>_xlfn.STDEV.S($B$2:B63)</f>
        <v>1.0647999650084046E-2</v>
      </c>
      <c r="E63">
        <f t="shared" si="0"/>
        <v>1.3522973078586578E-3</v>
      </c>
    </row>
    <row r="64" spans="1:5" x14ac:dyDescent="0.3">
      <c r="A64">
        <v>63</v>
      </c>
      <c r="B64">
        <v>9.9871168938625487</v>
      </c>
      <c r="C64">
        <f>SUM($B$2:B64)/A64</f>
        <v>10.000258221967265</v>
      </c>
      <c r="D64">
        <f>_xlfn.STDEV.S($B$2:B64)</f>
        <v>1.0694929148920748E-2</v>
      </c>
      <c r="E64">
        <f t="shared" si="0"/>
        <v>1.3474344198809512E-3</v>
      </c>
    </row>
    <row r="65" spans="1:5" x14ac:dyDescent="0.3">
      <c r="A65">
        <v>64</v>
      </c>
      <c r="B65">
        <v>9.9894852180659655</v>
      </c>
      <c r="C65">
        <f>SUM($B$2:B65)/A65</f>
        <v>10.000089893781308</v>
      </c>
      <c r="D65">
        <f>_xlfn.STDEV.S($B$2:B65)</f>
        <v>1.0694827263148153E-2</v>
      </c>
      <c r="E65">
        <f t="shared" si="0"/>
        <v>1.3368534078935191E-3</v>
      </c>
    </row>
    <row r="66" spans="1:5" x14ac:dyDescent="0.3">
      <c r="A66">
        <v>65</v>
      </c>
      <c r="B66">
        <v>9.9974895899867988</v>
      </c>
      <c r="C66">
        <f>SUM($B$2:B66)/A66</f>
        <v>10.000049889107546</v>
      </c>
      <c r="D66">
        <f>_xlfn.STDEV.S($B$2:B66)</f>
        <v>1.0615845583812957E-2</v>
      </c>
      <c r="E66">
        <f t="shared" si="0"/>
        <v>1.3167335894282608E-3</v>
      </c>
    </row>
    <row r="67" spans="1:5" x14ac:dyDescent="0.3">
      <c r="A67">
        <v>66</v>
      </c>
      <c r="B67">
        <v>10.001711555341899</v>
      </c>
      <c r="C67">
        <f>SUM($B$2:B67)/A67</f>
        <v>10.000075065868673</v>
      </c>
      <c r="D67">
        <f>_xlfn.STDEV.S($B$2:B67)</f>
        <v>1.0535854283715524E-2</v>
      </c>
      <c r="E67">
        <f t="shared" si="0"/>
        <v>1.2968740125235336E-3</v>
      </c>
    </row>
    <row r="68" spans="1:5" x14ac:dyDescent="0.3">
      <c r="A68">
        <v>67</v>
      </c>
      <c r="B68">
        <v>9.9976888375385897</v>
      </c>
      <c r="C68">
        <f>SUM($B$2:B68)/A68</f>
        <v>10.000039450520463</v>
      </c>
      <c r="D68">
        <f>_xlfn.STDEV.S($B$2:B68)</f>
        <v>1.0459795869720059E-2</v>
      </c>
      <c r="E68">
        <f t="shared" ref="E68:E101" si="1">D68/SQRT(A68)</f>
        <v>1.2778674494840758E-3</v>
      </c>
    </row>
    <row r="69" spans="1:5" x14ac:dyDescent="0.3">
      <c r="A69">
        <v>68</v>
      </c>
      <c r="B69">
        <v>10.018001264834311</v>
      </c>
      <c r="C69">
        <f>SUM($B$2:B69)/A69</f>
        <v>10.000303594848607</v>
      </c>
      <c r="D69">
        <f>_xlfn.STDEV.S($B$2:B69)</f>
        <v>1.0607492436573105E-2</v>
      </c>
      <c r="E69">
        <f t="shared" si="1"/>
        <v>1.2863474040862163E-3</v>
      </c>
    </row>
    <row r="70" spans="1:5" x14ac:dyDescent="0.3">
      <c r="A70">
        <v>69</v>
      </c>
      <c r="B70">
        <v>9.9934471361484611</v>
      </c>
      <c r="C70">
        <f>SUM($B$2:B70)/A70</f>
        <v>10.000204225881939</v>
      </c>
      <c r="D70">
        <f>_xlfn.STDEV.S($B$2:B70)</f>
        <v>1.0561511509438265E-2</v>
      </c>
      <c r="E70">
        <f t="shared" si="1"/>
        <v>1.2714565729388956E-3</v>
      </c>
    </row>
    <row r="71" spans="1:5" x14ac:dyDescent="0.3">
      <c r="A71">
        <v>70</v>
      </c>
      <c r="B71">
        <v>9.9982837834977545</v>
      </c>
      <c r="C71">
        <f>SUM($B$2:B71)/A71</f>
        <v>10.000176790990736</v>
      </c>
      <c r="D71">
        <f>_xlfn.STDEV.S($B$2:B71)</f>
        <v>1.0487211768387175E-2</v>
      </c>
      <c r="E71">
        <f t="shared" si="1"/>
        <v>1.2534615537724691E-3</v>
      </c>
    </row>
    <row r="72" spans="1:5" x14ac:dyDescent="0.3">
      <c r="A72">
        <v>71</v>
      </c>
      <c r="B72">
        <v>9.9991747927197139</v>
      </c>
      <c r="C72">
        <f>SUM($B$2:B72)/A72</f>
        <v>10.000162678339031</v>
      </c>
      <c r="D72">
        <f>_xlfn.STDEV.S($B$2:B72)</f>
        <v>1.041271269462575E-2</v>
      </c>
      <c r="E72">
        <f t="shared" si="1"/>
        <v>1.2357616438024134E-3</v>
      </c>
    </row>
    <row r="73" spans="1:5" x14ac:dyDescent="0.3">
      <c r="A73">
        <v>72</v>
      </c>
      <c r="B73">
        <v>9.979332642396912</v>
      </c>
      <c r="C73">
        <f>SUM($B$2:B73)/A73</f>
        <v>9.999873372284279</v>
      </c>
      <c r="D73">
        <f>_xlfn.STDEV.S($B$2:B73)</f>
        <v>1.0626557972329361E-2</v>
      </c>
      <c r="E73">
        <f t="shared" si="1"/>
        <v>1.2523518671510101E-3</v>
      </c>
    </row>
    <row r="74" spans="1:5" x14ac:dyDescent="0.3">
      <c r="A74">
        <v>73</v>
      </c>
      <c r="B74">
        <v>10.010493545232748</v>
      </c>
      <c r="C74">
        <f>SUM($B$2:B74)/A74</f>
        <v>10.000018854105491</v>
      </c>
      <c r="D74">
        <f>_xlfn.STDEV.S($B$2:B74)</f>
        <v>1.0625459577931142E-2</v>
      </c>
      <c r="E74">
        <f t="shared" si="1"/>
        <v>1.2436159784871743E-3</v>
      </c>
    </row>
    <row r="75" spans="1:5" x14ac:dyDescent="0.3">
      <c r="A75">
        <v>74</v>
      </c>
      <c r="B75">
        <v>10.02251508703921</v>
      </c>
      <c r="C75">
        <f>SUM($B$2:B75)/A75</f>
        <v>10.000322857253245</v>
      </c>
      <c r="D75">
        <f>_xlfn.STDEV.S($B$2:B75)</f>
        <v>1.087164827267393E-2</v>
      </c>
      <c r="E75">
        <f t="shared" si="1"/>
        <v>1.2638034409516658E-3</v>
      </c>
    </row>
    <row r="76" spans="1:5" x14ac:dyDescent="0.3">
      <c r="A76">
        <v>75</v>
      </c>
      <c r="B76">
        <v>10.010621761248331</v>
      </c>
      <c r="C76">
        <f>SUM($B$2:B76)/A76</f>
        <v>10.000460175973179</v>
      </c>
      <c r="D76">
        <f>_xlfn.STDEV.S($B$2:B76)</f>
        <v>1.0863230152247818E-2</v>
      </c>
      <c r="E76">
        <f t="shared" si="1"/>
        <v>1.2543777705338274E-3</v>
      </c>
    </row>
    <row r="77" spans="1:5" x14ac:dyDescent="0.3">
      <c r="A77">
        <v>76</v>
      </c>
      <c r="B77">
        <v>9.9973678200149152</v>
      </c>
      <c r="C77">
        <f>SUM($B$2:B77)/A77</f>
        <v>10.000419487078991</v>
      </c>
      <c r="D77">
        <f>_xlfn.STDEV.S($B$2:B77)</f>
        <v>1.0796394319117525E-2</v>
      </c>
      <c r="E77">
        <f t="shared" si="1"/>
        <v>1.2384313629381553E-3</v>
      </c>
    </row>
    <row r="78" spans="1:5" x14ac:dyDescent="0.3">
      <c r="A78">
        <v>77</v>
      </c>
      <c r="B78">
        <v>10.01689795681159</v>
      </c>
      <c r="C78">
        <f>SUM($B$2:B78)/A78</f>
        <v>10.000633493179414</v>
      </c>
      <c r="D78">
        <f>_xlfn.STDEV.S($B$2:B78)</f>
        <v>1.0888292386852136E-2</v>
      </c>
      <c r="E78">
        <f t="shared" si="1"/>
        <v>1.2408360770667566E-3</v>
      </c>
    </row>
    <row r="79" spans="1:5" x14ac:dyDescent="0.3">
      <c r="A79">
        <v>78</v>
      </c>
      <c r="B79">
        <v>9.997567670106946</v>
      </c>
      <c r="C79">
        <f>SUM($B$2:B79)/A79</f>
        <v>10.000594187755409</v>
      </c>
      <c r="D79">
        <f>_xlfn.STDEV.S($B$2:B79)</f>
        <v>1.082292661008207E-2</v>
      </c>
      <c r="E79">
        <f t="shared" si="1"/>
        <v>1.225455124282835E-3</v>
      </c>
    </row>
    <row r="80" spans="1:5" x14ac:dyDescent="0.3">
      <c r="A80">
        <v>79</v>
      </c>
      <c r="B80">
        <v>9.9915057060206891</v>
      </c>
      <c r="C80">
        <f>SUM($B$2:B80)/A80</f>
        <v>10.000479143682817</v>
      </c>
      <c r="D80">
        <f>_xlfn.STDEV.S($B$2:B80)</f>
        <v>1.0801832071367619E-2</v>
      </c>
      <c r="E80">
        <f t="shared" si="1"/>
        <v>1.2153010571330401E-3</v>
      </c>
    </row>
    <row r="81" spans="1:5" x14ac:dyDescent="0.3">
      <c r="A81">
        <v>80</v>
      </c>
      <c r="B81">
        <v>9.9959744627631153</v>
      </c>
      <c r="C81">
        <f>SUM($B$2:B81)/A81</f>
        <v>10.000422835171321</v>
      </c>
      <c r="D81">
        <f>_xlfn.STDEV.S($B$2:B81)</f>
        <v>1.0745057994999906E-2</v>
      </c>
      <c r="E81">
        <f t="shared" si="1"/>
        <v>1.2013340049498692E-3</v>
      </c>
    </row>
    <row r="82" spans="1:5" x14ac:dyDescent="0.3">
      <c r="A82">
        <v>81</v>
      </c>
      <c r="B82">
        <v>10.017495131032774</v>
      </c>
      <c r="C82">
        <f>SUM($B$2:B82)/A82</f>
        <v>10.000633604256031</v>
      </c>
      <c r="D82">
        <f>_xlfn.STDEV.S($B$2:B82)</f>
        <v>1.0844878058192609E-2</v>
      </c>
      <c r="E82">
        <f t="shared" si="1"/>
        <v>1.2049864509102899E-3</v>
      </c>
    </row>
    <row r="83" spans="1:5" x14ac:dyDescent="0.3">
      <c r="A83">
        <v>82</v>
      </c>
      <c r="B83">
        <v>10.001039575181494</v>
      </c>
      <c r="C83">
        <f>SUM($B$2:B83)/A83</f>
        <v>10.000638555120975</v>
      </c>
      <c r="D83">
        <f>_xlfn.STDEV.S($B$2:B83)</f>
        <v>1.0777819707965684E-2</v>
      </c>
      <c r="E83">
        <f t="shared" si="1"/>
        <v>1.1902110781102074E-3</v>
      </c>
    </row>
    <row r="84" spans="1:5" x14ac:dyDescent="0.3">
      <c r="A84">
        <v>83</v>
      </c>
      <c r="B84">
        <v>9.9926842974673491</v>
      </c>
      <c r="C84">
        <f>SUM($B$2:B84)/A84</f>
        <v>10.000542720691413</v>
      </c>
      <c r="D84">
        <f>_xlfn.STDEV.S($B$2:B84)</f>
        <v>1.0747422341742212E-2</v>
      </c>
      <c r="E84">
        <f t="shared" si="1"/>
        <v>1.1796828601379988E-3</v>
      </c>
    </row>
    <row r="85" spans="1:5" x14ac:dyDescent="0.3">
      <c r="A85">
        <v>84</v>
      </c>
      <c r="B85">
        <v>9.9906763150647748</v>
      </c>
      <c r="C85">
        <f>SUM($B$2:B85)/A85</f>
        <v>10.000425263481572</v>
      </c>
      <c r="D85">
        <f>_xlfn.STDEV.S($B$2:B85)</f>
        <v>1.0736587717582348E-2</v>
      </c>
      <c r="E85">
        <f t="shared" si="1"/>
        <v>1.1714577600322445E-3</v>
      </c>
    </row>
    <row r="86" spans="1:5" x14ac:dyDescent="0.3">
      <c r="A86">
        <v>85</v>
      </c>
      <c r="B86">
        <v>10.009648806553741</v>
      </c>
      <c r="C86">
        <f>SUM($B$2:B86)/A86</f>
        <v>10.000533775753009</v>
      </c>
      <c r="D86">
        <f>_xlfn.STDEV.S($B$2:B86)</f>
        <v>1.0719275635193877E-2</v>
      </c>
      <c r="E86">
        <f t="shared" si="1"/>
        <v>1.1626686855134871E-3</v>
      </c>
    </row>
    <row r="87" spans="1:5" x14ac:dyDescent="0.3">
      <c r="A87">
        <v>86</v>
      </c>
      <c r="B87">
        <v>9.9946326170174871</v>
      </c>
      <c r="C87">
        <f>SUM($B$2:B87)/A87</f>
        <v>10.000465157628177</v>
      </c>
      <c r="D87">
        <f>_xlfn.STDEV.S($B$2:B87)</f>
        <v>1.0675017476227048E-2</v>
      </c>
      <c r="E87">
        <f t="shared" si="1"/>
        <v>1.1511167384567328E-3</v>
      </c>
    </row>
    <row r="88" spans="1:5" x14ac:dyDescent="0.3">
      <c r="A88">
        <v>87</v>
      </c>
      <c r="B88">
        <v>9.9978668370204105</v>
      </c>
      <c r="C88">
        <f>SUM($B$2:B88)/A88</f>
        <v>10.000435291874066</v>
      </c>
      <c r="D88">
        <f>_xlfn.STDEV.S($B$2:B88)</f>
        <v>1.0616427326392532E-2</v>
      </c>
      <c r="E88">
        <f t="shared" si="1"/>
        <v>1.1382004811819929E-3</v>
      </c>
    </row>
    <row r="89" spans="1:5" x14ac:dyDescent="0.3">
      <c r="A89">
        <v>88</v>
      </c>
      <c r="B89">
        <v>10.002359115569561</v>
      </c>
      <c r="C89">
        <f>SUM($B$2:B89)/A89</f>
        <v>10.00045715350697</v>
      </c>
      <c r="D89">
        <f>_xlfn.STDEV.S($B$2:B89)</f>
        <v>1.0557229123620122E-2</v>
      </c>
      <c r="E89">
        <f t="shared" si="1"/>
        <v>1.1254044059430617E-3</v>
      </c>
    </row>
    <row r="90" spans="1:5" x14ac:dyDescent="0.3">
      <c r="A90">
        <v>89</v>
      </c>
      <c r="B90">
        <v>10.006955519893381</v>
      </c>
      <c r="C90">
        <f>SUM($B$2:B90)/A90</f>
        <v>10.000530168859624</v>
      </c>
      <c r="D90">
        <f>_xlfn.STDEV.S($B$2:B90)</f>
        <v>1.0519649813805147E-2</v>
      </c>
      <c r="E90">
        <f t="shared" si="1"/>
        <v>1.1150806501042756E-3</v>
      </c>
    </row>
    <row r="91" spans="1:5" x14ac:dyDescent="0.3">
      <c r="A91">
        <v>90</v>
      </c>
      <c r="B91">
        <v>10.00682941845298</v>
      </c>
      <c r="C91">
        <f>SUM($B$2:B91)/A91</f>
        <v>10.000600160521774</v>
      </c>
      <c r="D91">
        <f>_xlfn.STDEV.S($B$2:B91)</f>
        <v>1.048143703402259E-2</v>
      </c>
      <c r="E91">
        <f t="shared" si="1"/>
        <v>1.1048404726383717E-3</v>
      </c>
    </row>
    <row r="92" spans="1:5" x14ac:dyDescent="0.3">
      <c r="A92">
        <v>91</v>
      </c>
      <c r="B92">
        <v>9.9858742285141489</v>
      </c>
      <c r="C92">
        <f>SUM($B$2:B92)/A92</f>
        <v>10.000438337093119</v>
      </c>
      <c r="D92">
        <f>_xlfn.STDEV.S($B$2:B92)</f>
        <v>1.0536738140231915E-2</v>
      </c>
      <c r="E92">
        <f t="shared" si="1"/>
        <v>1.1045502820914623E-3</v>
      </c>
    </row>
    <row r="93" spans="1:5" x14ac:dyDescent="0.3">
      <c r="A93">
        <v>92</v>
      </c>
      <c r="B93">
        <v>9.9958296939439606</v>
      </c>
      <c r="C93">
        <f>SUM($B$2:B93)/A93</f>
        <v>10.000388243145846</v>
      </c>
      <c r="D93">
        <f>_xlfn.STDEV.S($B$2:B93)</f>
        <v>1.0489694201313288E-2</v>
      </c>
      <c r="E93">
        <f t="shared" si="1"/>
        <v>1.0936262200123676E-3</v>
      </c>
    </row>
    <row r="94" spans="1:5" x14ac:dyDescent="0.3">
      <c r="A94">
        <v>93</v>
      </c>
      <c r="B94">
        <v>10.008493202585669</v>
      </c>
      <c r="C94">
        <f>SUM($B$2:B94)/A94</f>
        <v>10.000475393247349</v>
      </c>
      <c r="D94">
        <f>_xlfn.STDEV.S($B$2:B94)</f>
        <v>1.0466327635127299E-2</v>
      </c>
      <c r="E94">
        <f t="shared" si="1"/>
        <v>1.0853076178849136E-3</v>
      </c>
    </row>
    <row r="95" spans="1:5" x14ac:dyDescent="0.3">
      <c r="A95">
        <v>94</v>
      </c>
      <c r="B95">
        <v>9.9951787685859017</v>
      </c>
      <c r="C95">
        <f>SUM($B$2:B95)/A95</f>
        <v>10.000419046176482</v>
      </c>
      <c r="D95">
        <f>_xlfn.STDEV.S($B$2:B95)</f>
        <v>1.042422998717612E-2</v>
      </c>
      <c r="E95">
        <f t="shared" si="1"/>
        <v>1.075177228466148E-3</v>
      </c>
    </row>
    <row r="96" spans="1:5" x14ac:dyDescent="0.3">
      <c r="A96">
        <v>95</v>
      </c>
      <c r="B96">
        <v>10.004487037585932</v>
      </c>
      <c r="C96">
        <f>SUM($B$2:B96)/A96</f>
        <v>10.000461867138688</v>
      </c>
      <c r="D96">
        <f>_xlfn.STDEV.S($B$2:B96)</f>
        <v>1.0377030406591424E-2</v>
      </c>
      <c r="E96">
        <f t="shared" si="1"/>
        <v>1.0646608556092207E-3</v>
      </c>
    </row>
    <row r="97" spans="1:5" x14ac:dyDescent="0.3">
      <c r="A97">
        <v>96</v>
      </c>
      <c r="B97">
        <v>10.002076069449686</v>
      </c>
      <c r="C97">
        <f>SUM($B$2:B97)/A97</f>
        <v>10.000478681746094</v>
      </c>
      <c r="D97">
        <f>_xlfn.STDEV.S($B$2:B97)</f>
        <v>1.0323584624537644E-2</v>
      </c>
      <c r="E97">
        <f t="shared" si="1"/>
        <v>1.0536464436066287E-3</v>
      </c>
    </row>
    <row r="98" spans="1:5" x14ac:dyDescent="0.3">
      <c r="A98">
        <v>97</v>
      </c>
      <c r="B98">
        <v>9.9970320686770719</v>
      </c>
      <c r="C98">
        <f>SUM($B$2:B98)/A98</f>
        <v>10.000443149652599</v>
      </c>
      <c r="D98">
        <f>_xlfn.STDEV.S($B$2:B98)</f>
        <v>1.0275635943807808E-2</v>
      </c>
      <c r="E98">
        <f t="shared" si="1"/>
        <v>1.0433327549854434E-3</v>
      </c>
    </row>
    <row r="99" spans="1:5" x14ac:dyDescent="0.3">
      <c r="A99">
        <v>98</v>
      </c>
      <c r="B99">
        <v>9.9988773197401315</v>
      </c>
      <c r="C99">
        <f>SUM($B$2:B99)/A99</f>
        <v>10.000427171796348</v>
      </c>
      <c r="D99">
        <f>_xlfn.STDEV.S($B$2:B99)</f>
        <v>1.0223755152452657E-2</v>
      </c>
      <c r="E99">
        <f t="shared" si="1"/>
        <v>1.0327552282128826E-3</v>
      </c>
    </row>
    <row r="100" spans="1:5" x14ac:dyDescent="0.3">
      <c r="A100">
        <v>99</v>
      </c>
      <c r="B100">
        <v>9.9888895445110393</v>
      </c>
      <c r="C100">
        <f>SUM($B$2:B100)/A100</f>
        <v>10.000310630106597</v>
      </c>
      <c r="D100">
        <f>_xlfn.STDEV.S($B$2:B100)</f>
        <v>1.0237343436431331E-2</v>
      </c>
      <c r="E100">
        <f t="shared" si="1"/>
        <v>1.0288917281409181E-3</v>
      </c>
    </row>
    <row r="101" spans="1:5" x14ac:dyDescent="0.3">
      <c r="A101">
        <v>100</v>
      </c>
      <c r="B101">
        <v>10.017259662854499</v>
      </c>
      <c r="C101">
        <f>SUM($B$2:B101)/A101</f>
        <v>10.000480120434077</v>
      </c>
      <c r="D101">
        <f>_xlfn.STDEV.S($B$2:B101)</f>
        <v>1.0325564369955832E-2</v>
      </c>
      <c r="E101">
        <f t="shared" si="1"/>
        <v>1.0325564369955832E-3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7" sqref="D7"/>
    </sheetView>
  </sheetViews>
  <sheetFormatPr defaultRowHeight="14.4" x14ac:dyDescent="0.3"/>
  <sheetData>
    <row r="1" spans="1:7" x14ac:dyDescent="0.3">
      <c r="A1" s="1" t="s">
        <v>21</v>
      </c>
      <c r="B1">
        <v>0.05</v>
      </c>
      <c r="D1">
        <v>0.01</v>
      </c>
      <c r="F1" t="s">
        <v>23</v>
      </c>
      <c r="G1">
        <v>2.2999999999999998</v>
      </c>
    </row>
    <row r="2" spans="1:7" x14ac:dyDescent="0.3">
      <c r="A2" t="s">
        <v>19</v>
      </c>
      <c r="B2">
        <f>_xlfn.NORM.S.INV(0.025)</f>
        <v>-1.9599639845400538</v>
      </c>
      <c r="D2">
        <f>_xlfn.NORM.S.INV(0.005)</f>
        <v>-2.5758293035488999</v>
      </c>
      <c r="F2" s="1" t="s">
        <v>24</v>
      </c>
      <c r="G2">
        <v>0.2</v>
      </c>
    </row>
    <row r="3" spans="1:7" x14ac:dyDescent="0.3">
      <c r="A3" t="s">
        <v>20</v>
      </c>
      <c r="B3">
        <f>_xlfn.NORM.S.INV(0.975)</f>
        <v>1.9599639845400536</v>
      </c>
      <c r="D3">
        <f>_xlfn.NORM.S.INV(0.995)</f>
        <v>2.5758293035488999</v>
      </c>
    </row>
    <row r="5" spans="1:7" x14ac:dyDescent="0.3">
      <c r="A5" s="2" t="s">
        <v>22</v>
      </c>
      <c r="B5" s="3">
        <f>G1</f>
        <v>2.2999999999999998</v>
      </c>
      <c r="C5" s="4" t="s">
        <v>25</v>
      </c>
      <c r="D5" s="3">
        <f>B3*G2/SQRT(3)</f>
        <v>0.22631714681523432</v>
      </c>
    </row>
    <row r="6" spans="1:7" x14ac:dyDescent="0.3">
      <c r="A6" s="2" t="s">
        <v>80</v>
      </c>
      <c r="B6" s="3">
        <f>G1</f>
        <v>2.2999999999999998</v>
      </c>
      <c r="C6" s="4" t="s">
        <v>25</v>
      </c>
      <c r="D6" s="3">
        <f>D3*G2/SQRT(3)</f>
        <v>0.29743114835809675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3"/>
  <sheetViews>
    <sheetView topLeftCell="A328" zoomScaleNormal="100" workbookViewId="0">
      <selection activeCell="O341" sqref="O341"/>
    </sheetView>
  </sheetViews>
  <sheetFormatPr defaultRowHeight="14.4" x14ac:dyDescent="0.3"/>
  <cols>
    <col min="3" max="4" width="12" bestFit="1" customWidth="1"/>
    <col min="6" max="7" width="12.44140625" bestFit="1" customWidth="1"/>
    <col min="11" max="11" width="10.77734375" customWidth="1"/>
    <col min="13" max="13" width="15.33203125" customWidth="1"/>
  </cols>
  <sheetData>
    <row r="2" spans="1:13" x14ac:dyDescent="0.3">
      <c r="A2" t="s">
        <v>26</v>
      </c>
      <c r="B2" t="s">
        <v>27</v>
      </c>
      <c r="C2" t="s">
        <v>28</v>
      </c>
      <c r="D2" t="s">
        <v>3</v>
      </c>
      <c r="E2" t="s">
        <v>82</v>
      </c>
      <c r="F2" t="s">
        <v>83</v>
      </c>
      <c r="G2" t="s">
        <v>84</v>
      </c>
      <c r="H2" t="s">
        <v>85</v>
      </c>
      <c r="J2" t="s">
        <v>120</v>
      </c>
      <c r="K2" t="s">
        <v>113</v>
      </c>
      <c r="L2">
        <v>0.05</v>
      </c>
    </row>
    <row r="3" spans="1:13" x14ac:dyDescent="0.3">
      <c r="A3">
        <v>-7</v>
      </c>
      <c r="B3">
        <f>_xlfn.T.DIST(A3,4,FALSE)</f>
        <v>5.8680198198087137E-4</v>
      </c>
      <c r="C3">
        <f>+_xlfn.T.DIST(A3,9,FALSE)</f>
        <v>3.4909479799807863E-5</v>
      </c>
      <c r="D3">
        <f>_xlfn.NORM.DIST(A3,0,1,FALSE)</f>
        <v>9.1347204083645936E-12</v>
      </c>
      <c r="E3">
        <f>_xlfn.T.DIST(A3,4,TRUE)</f>
        <v>1.0960649033464696E-3</v>
      </c>
      <c r="F3">
        <f>_xlfn.T.DIST(A3,9,TRUE)</f>
        <v>3.1623694818683463E-5</v>
      </c>
      <c r="G3">
        <f>_xlfn.T.DIST.RT(A3,4)</f>
        <v>0.99890393509665354</v>
      </c>
      <c r="H3">
        <f>1-G3</f>
        <v>1.0960649033464609E-3</v>
      </c>
      <c r="K3" t="s">
        <v>114</v>
      </c>
      <c r="L3">
        <v>4</v>
      </c>
    </row>
    <row r="4" spans="1:13" x14ac:dyDescent="0.3">
      <c r="A4">
        <v>-6.98</v>
      </c>
      <c r="B4">
        <f t="shared" ref="B4:B67" si="0">_xlfn.T.DIST(A4,4,FALSE)</f>
        <v>5.946131429702329E-4</v>
      </c>
      <c r="C4">
        <f t="shared" ref="C4:C67" si="1">+_xlfn.T.DIST(A4,9,FALSE)</f>
        <v>3.5763225797964707E-5</v>
      </c>
      <c r="D4">
        <f t="shared" ref="D4:D67" si="2">_xlfn.NORM.DIST(A4,0,1,FALSE)</f>
        <v>1.0505328269853613E-11</v>
      </c>
      <c r="E4">
        <f t="shared" ref="E4:E67" si="3">_xlfn.T.DIST(A4,4,TRUE)</f>
        <v>1.1078788508321208E-3</v>
      </c>
      <c r="F4">
        <f t="shared" ref="F4:F67" si="4">_xlfn.T.DIST(A4,9,TRUE)</f>
        <v>3.233038469033598E-5</v>
      </c>
      <c r="G4">
        <f t="shared" ref="G4:G67" si="5">_xlfn.T.DIST.RT(A4,4)</f>
        <v>0.99889212114916792</v>
      </c>
      <c r="H4">
        <f t="shared" ref="H4:H67" si="6">1-G4</f>
        <v>1.107878850832078E-3</v>
      </c>
    </row>
    <row r="5" spans="1:13" ht="15.6" x14ac:dyDescent="0.3">
      <c r="A5">
        <v>-6.96</v>
      </c>
      <c r="B5">
        <f t="shared" si="0"/>
        <v>6.0254767087947767E-4</v>
      </c>
      <c r="C5">
        <f t="shared" si="1"/>
        <v>3.6639598252883633E-5</v>
      </c>
      <c r="D5">
        <f t="shared" si="2"/>
        <v>1.2076755629578172E-11</v>
      </c>
      <c r="E5">
        <f t="shared" si="3"/>
        <v>1.1198502515013893E-3</v>
      </c>
      <c r="F5">
        <f t="shared" si="4"/>
        <v>3.3054374689447511E-5</v>
      </c>
      <c r="G5">
        <f t="shared" si="5"/>
        <v>0.99888014974849859</v>
      </c>
      <c r="H5">
        <f t="shared" si="6"/>
        <v>1.1198502515014086E-3</v>
      </c>
      <c r="K5" s="21" t="s">
        <v>115</v>
      </c>
      <c r="L5">
        <f>_xlfn.T.INV.2T(L2,L3)</f>
        <v>2.7764451051977934</v>
      </c>
    </row>
    <row r="6" spans="1:13" ht="15.6" x14ac:dyDescent="0.3">
      <c r="A6">
        <v>-6.94</v>
      </c>
      <c r="B6">
        <f t="shared" si="0"/>
        <v>6.1060781166788155E-4</v>
      </c>
      <c r="C6">
        <f t="shared" si="1"/>
        <v>3.7539240966861313E-5</v>
      </c>
      <c r="D6">
        <f t="shared" si="2"/>
        <v>1.3877690943802481E-11</v>
      </c>
      <c r="E6">
        <f t="shared" si="3"/>
        <v>1.1319815950762452E-3</v>
      </c>
      <c r="F6">
        <f t="shared" si="4"/>
        <v>3.3796123751177884E-5</v>
      </c>
      <c r="G6">
        <f t="shared" si="5"/>
        <v>0.99886801840492379</v>
      </c>
      <c r="H6">
        <f t="shared" si="6"/>
        <v>1.1319815950762147E-3</v>
      </c>
      <c r="K6" s="21" t="s">
        <v>116</v>
      </c>
      <c r="L6">
        <f>_xlfn.T.INV(1-L2,4)</f>
        <v>2.131846786326649</v>
      </c>
      <c r="M6">
        <f>ABS(_xlfn.T.INV(L2,L3))</f>
        <v>2.1318467863266499</v>
      </c>
    </row>
    <row r="7" spans="1:13" x14ac:dyDescent="0.3">
      <c r="A7">
        <v>-6.92</v>
      </c>
      <c r="B7">
        <f t="shared" si="0"/>
        <v>6.1879585742295067E-4</v>
      </c>
      <c r="C7">
        <f t="shared" si="1"/>
        <v>3.846281724688386E-5</v>
      </c>
      <c r="D7">
        <f t="shared" si="2"/>
        <v>1.5940811515883886E-11</v>
      </c>
      <c r="E7">
        <f t="shared" si="3"/>
        <v>1.1442754166573982E-3</v>
      </c>
      <c r="F7">
        <f t="shared" si="4"/>
        <v>3.4556103880756379E-5</v>
      </c>
      <c r="G7">
        <f t="shared" si="5"/>
        <v>0.9988557245833426</v>
      </c>
      <c r="H7">
        <f t="shared" si="6"/>
        <v>1.1442754166574032E-3</v>
      </c>
    </row>
    <row r="8" spans="1:13" x14ac:dyDescent="0.3">
      <c r="A8">
        <v>-6.9</v>
      </c>
      <c r="B8">
        <f t="shared" si="0"/>
        <v>6.2711414741123254E-4</v>
      </c>
      <c r="C8">
        <f t="shared" si="1"/>
        <v>3.9411010529033963E-5</v>
      </c>
      <c r="D8">
        <f t="shared" si="2"/>
        <v>1.8303322170155714E-11</v>
      </c>
      <c r="E8">
        <f t="shared" si="3"/>
        <v>1.156734297657328E-3</v>
      </c>
      <c r="F8">
        <f t="shared" si="4"/>
        <v>3.5334800549784792E-5</v>
      </c>
      <c r="G8">
        <f t="shared" si="5"/>
        <v>0.99884326570234272</v>
      </c>
      <c r="H8">
        <f t="shared" si="6"/>
        <v>1.1567342976572803E-3</v>
      </c>
    </row>
    <row r="9" spans="1:13" x14ac:dyDescent="0.3">
      <c r="A9">
        <v>-6.88</v>
      </c>
      <c r="B9">
        <f t="shared" si="0"/>
        <v>6.3556506915530197E-4</v>
      </c>
      <c r="C9">
        <f t="shared" si="1"/>
        <v>4.0384525023867431E-5</v>
      </c>
      <c r="D9">
        <f t="shared" si="2"/>
        <v>2.1007564407069486E-11</v>
      </c>
      <c r="E9">
        <f t="shared" si="3"/>
        <v>1.1693608667545858E-3</v>
      </c>
      <c r="F9">
        <f t="shared" si="4"/>
        <v>3.613271310523808E-5</v>
      </c>
      <c r="G9">
        <f t="shared" si="5"/>
        <v>0.99883063913324543</v>
      </c>
      <c r="H9">
        <f t="shared" si="6"/>
        <v>1.1693608667545652E-3</v>
      </c>
    </row>
    <row r="10" spans="1:13" x14ac:dyDescent="0.3">
      <c r="A10">
        <v>-6.86</v>
      </c>
      <c r="B10">
        <f t="shared" si="0"/>
        <v>6.4415105953763495E-4</v>
      </c>
      <c r="C10">
        <f t="shared" si="1"/>
        <v>4.1384086383490817E-5</v>
      </c>
      <c r="D10">
        <f t="shared" si="2"/>
        <v>2.4101704947982274E-11</v>
      </c>
      <c r="E10">
        <f t="shared" si="3"/>
        <v>1.182157800869908E-3</v>
      </c>
      <c r="F10">
        <f t="shared" si="4"/>
        <v>3.6950355191587368E-5</v>
      </c>
      <c r="G10">
        <f t="shared" si="5"/>
        <v>0.99881784219913006</v>
      </c>
      <c r="H10">
        <f t="shared" si="6"/>
        <v>1.1821578008699429E-3</v>
      </c>
    </row>
    <row r="11" spans="1:13" x14ac:dyDescent="0.3">
      <c r="A11">
        <v>-6.84</v>
      </c>
      <c r="B11">
        <f t="shared" si="0"/>
        <v>6.5287460593210019E-4</v>
      </c>
      <c r="C11">
        <f t="shared" si="1"/>
        <v>4.2410442391101259E-5</v>
      </c>
      <c r="D11">
        <f t="shared" si="2"/>
        <v>2.7640513661679543E-11</v>
      </c>
      <c r="E11">
        <f t="shared" si="3"/>
        <v>1.195127826164694E-3</v>
      </c>
      <c r="F11">
        <f t="shared" si="4"/>
        <v>3.7788255186488583E-5</v>
      </c>
      <c r="G11">
        <f t="shared" si="5"/>
        <v>0.99880487217383529</v>
      </c>
      <c r="H11">
        <f t="shared" si="6"/>
        <v>1.1951278261647102E-3</v>
      </c>
    </row>
    <row r="12" spans="1:13" x14ac:dyDescent="0.3">
      <c r="A12">
        <v>-6.82</v>
      </c>
      <c r="B12">
        <f t="shared" si="0"/>
        <v>6.6173824736379084E-4</v>
      </c>
      <c r="C12">
        <f t="shared" si="1"/>
        <v>4.3464363673774434E-5</v>
      </c>
      <c r="D12">
        <f t="shared" si="2"/>
        <v>3.1686242074709271E-11</v>
      </c>
      <c r="E12">
        <f t="shared" si="3"/>
        <v>1.2082737190623654E-3</v>
      </c>
      <c r="F12">
        <f t="shared" si="4"/>
        <v>3.8646956650492319E-5</v>
      </c>
      <c r="G12">
        <f t="shared" si="5"/>
        <v>0.9987917262809376</v>
      </c>
      <c r="H12">
        <f t="shared" si="6"/>
        <v>1.2082737190624027E-3</v>
      </c>
    </row>
    <row r="13" spans="1:13" x14ac:dyDescent="0.3">
      <c r="A13">
        <v>-6.8</v>
      </c>
      <c r="B13">
        <f t="shared" si="0"/>
        <v>6.7074457569799549E-4</v>
      </c>
      <c r="C13">
        <f t="shared" si="1"/>
        <v>4.4546644439318305E-5</v>
      </c>
      <c r="D13">
        <f t="shared" si="2"/>
        <v>3.6309615017918004E-11</v>
      </c>
      <c r="E13">
        <f t="shared" si="3"/>
        <v>1.2215983072932507E-3</v>
      </c>
      <c r="F13">
        <f t="shared" si="4"/>
        <v>3.9527018791249911E-5</v>
      </c>
      <c r="G13">
        <f t="shared" si="5"/>
        <v>0.99877840169270671</v>
      </c>
      <c r="H13">
        <f t="shared" si="6"/>
        <v>1.2215983072932923E-3</v>
      </c>
    </row>
    <row r="14" spans="1:13" x14ac:dyDescent="0.3">
      <c r="A14">
        <v>-6.78</v>
      </c>
      <c r="B14">
        <f t="shared" si="0"/>
        <v>6.7989623685907167E-4</v>
      </c>
      <c r="C14">
        <f t="shared" si="1"/>
        <v>4.5658103238034572E-5</v>
      </c>
      <c r="D14">
        <f t="shared" si="2"/>
        <v>4.1590949467660596E-11</v>
      </c>
      <c r="E14">
        <f t="shared" si="3"/>
        <v>1.235104470963509E-3</v>
      </c>
      <c r="F14">
        <f t="shared" si="4"/>
        <v>4.0429016942702512E-5</v>
      </c>
      <c r="G14">
        <f t="shared" si="5"/>
        <v>0.99876489552903647</v>
      </c>
      <c r="H14">
        <f t="shared" si="6"/>
        <v>1.2351044709635328E-3</v>
      </c>
    </row>
    <row r="15" spans="1:13" x14ac:dyDescent="0.3">
      <c r="A15">
        <v>-6.76</v>
      </c>
      <c r="B15">
        <f t="shared" si="0"/>
        <v>6.8919593208005222E-4</v>
      </c>
      <c r="C15">
        <f t="shared" si="1"/>
        <v>4.6799583750268037E-5</v>
      </c>
      <c r="D15">
        <f t="shared" si="2"/>
        <v>4.762141631915674E-11</v>
      </c>
      <c r="E15">
        <f t="shared" si="3"/>
        <v>1.2487951436487715E-3</v>
      </c>
      <c r="F15">
        <f t="shared" si="4"/>
        <v>4.1353543059763433E-5</v>
      </c>
      <c r="G15">
        <f t="shared" si="5"/>
        <v>0.99875120485635127</v>
      </c>
      <c r="H15">
        <f t="shared" si="6"/>
        <v>1.2487951436487288E-3</v>
      </c>
    </row>
    <row r="16" spans="1:13" x14ac:dyDescent="0.3">
      <c r="A16">
        <v>-6.74</v>
      </c>
      <c r="B16">
        <f t="shared" si="0"/>
        <v>6.9864641918380575E-4</v>
      </c>
      <c r="C16">
        <f t="shared" si="1"/>
        <v>4.7971955600647134E-5</v>
      </c>
      <c r="D16">
        <f t="shared" si="2"/>
        <v>5.4504462700182561E-11</v>
      </c>
      <c r="E16">
        <f t="shared" si="3"/>
        <v>1.2626733135130625E-3</v>
      </c>
      <c r="F16">
        <f t="shared" si="4"/>
        <v>4.2301206229015765E-5</v>
      </c>
      <c r="G16">
        <f t="shared" si="5"/>
        <v>0.99873732668648696</v>
      </c>
      <c r="H16">
        <f t="shared" si="6"/>
        <v>1.2626733135130408E-3</v>
      </c>
    </row>
    <row r="17" spans="1:14" x14ac:dyDescent="0.3">
      <c r="A17">
        <v>-6.72</v>
      </c>
      <c r="B17">
        <f t="shared" si="0"/>
        <v>7.0825051389662719E-4</v>
      </c>
      <c r="C17">
        <f t="shared" si="1"/>
        <v>4.9176115199959731E-5</v>
      </c>
      <c r="D17">
        <f t="shared" si="2"/>
        <v>6.2357414516598473E-11</v>
      </c>
      <c r="E17">
        <f t="shared" si="3"/>
        <v>1.2767420244536862E-3</v>
      </c>
      <c r="F17">
        <f t="shared" si="4"/>
        <v>4.3272633195970376E-5</v>
      </c>
      <c r="G17">
        <f t="shared" si="5"/>
        <v>0.99872325797554629</v>
      </c>
      <c r="H17">
        <f t="shared" si="6"/>
        <v>1.2767420244537142E-3</v>
      </c>
    </row>
    <row r="18" spans="1:14" x14ac:dyDescent="0.3">
      <c r="A18">
        <v>-6.7</v>
      </c>
      <c r="B18">
        <f t="shared" si="0"/>
        <v>7.1801109119512714E-4</v>
      </c>
      <c r="C18">
        <f t="shared" si="1"/>
        <v>5.041298661563664E-5</v>
      </c>
      <c r="D18">
        <f t="shared" si="2"/>
        <v>7.1313281239960764E-11</v>
      </c>
      <c r="E18">
        <f t="shared" si="3"/>
        <v>1.2910043772726939E-3</v>
      </c>
      <c r="F18">
        <f t="shared" si="4"/>
        <v>4.4268468909444751E-5</v>
      </c>
      <c r="G18">
        <f t="shared" si="5"/>
        <v>0.9987089956227273</v>
      </c>
      <c r="H18">
        <f t="shared" si="6"/>
        <v>1.2910043772726976E-3</v>
      </c>
    </row>
    <row r="19" spans="1:14" x14ac:dyDescent="0.3">
      <c r="A19">
        <v>-6.68</v>
      </c>
      <c r="B19">
        <f t="shared" si="0"/>
        <v>7.2793108668734471E-4</v>
      </c>
      <c r="C19">
        <f t="shared" si="1"/>
        <v>5.1683522471854876E-5</v>
      </c>
      <c r="D19">
        <f t="shared" si="2"/>
        <v>8.1522787527000639E-11</v>
      </c>
      <c r="E19">
        <f t="shared" si="3"/>
        <v>1.3054635308756603E-3</v>
      </c>
      <c r="F19">
        <f t="shared" si="4"/>
        <v>4.5289377083647469E-5</v>
      </c>
      <c r="G19">
        <f t="shared" si="5"/>
        <v>0.99869453646912432</v>
      </c>
      <c r="H19">
        <f t="shared" si="6"/>
        <v>1.3054635308756835E-3</v>
      </c>
    </row>
    <row r="20" spans="1:14" x14ac:dyDescent="0.3">
      <c r="A20">
        <v>-6.66</v>
      </c>
      <c r="B20">
        <f t="shared" si="0"/>
        <v>7.3801349802901563E-4</v>
      </c>
      <c r="C20">
        <f t="shared" si="1"/>
        <v>5.2988704880305202E-5</v>
      </c>
      <c r="D20">
        <f t="shared" si="2"/>
        <v>9.3156659128758503E-11</v>
      </c>
      <c r="E20">
        <f t="shared" si="3"/>
        <v>1.3201227034984066E-3</v>
      </c>
      <c r="F20">
        <f t="shared" si="4"/>
        <v>4.6336040778568095E-5</v>
      </c>
      <c r="G20">
        <f t="shared" si="5"/>
        <v>0.99867987729650154</v>
      </c>
      <c r="H20">
        <f t="shared" si="6"/>
        <v>1.3201227034984608E-3</v>
      </c>
    </row>
    <row r="21" spans="1:14" x14ac:dyDescent="0.3">
      <c r="A21">
        <v>-6.64</v>
      </c>
      <c r="B21">
        <f t="shared" si="0"/>
        <v>7.4826138637595723E-4</v>
      </c>
      <c r="C21">
        <f t="shared" si="1"/>
        <v>5.4329546402711672E-5</v>
      </c>
      <c r="D21">
        <f t="shared" si="2"/>
        <v>1.0640819373433638E-10</v>
      </c>
      <c r="E21">
        <f t="shared" si="3"/>
        <v>1.3349851739624151E-3</v>
      </c>
      <c r="F21">
        <f t="shared" si="4"/>
        <v>4.7409162999299082E-5</v>
      </c>
      <c r="G21">
        <f t="shared" si="5"/>
        <v>0.99866501482603753</v>
      </c>
      <c r="H21">
        <f t="shared" si="6"/>
        <v>1.3349851739624663E-3</v>
      </c>
    </row>
    <row r="22" spans="1:14" x14ac:dyDescent="0.3">
      <c r="A22">
        <v>-6.62</v>
      </c>
      <c r="B22">
        <f t="shared" si="0"/>
        <v>7.5867787787356976E-4</v>
      </c>
      <c r="C22">
        <f t="shared" si="1"/>
        <v>5.5707091046226101E-5</v>
      </c>
      <c r="D22">
        <f t="shared" si="2"/>
        <v>1.2149615093407696E-10</v>
      </c>
      <c r="E22">
        <f t="shared" si="3"/>
        <v>1.3500542829596679E-3</v>
      </c>
      <c r="F22">
        <f t="shared" si="4"/>
        <v>4.8509467314934849E-5</v>
      </c>
      <c r="G22">
        <f t="shared" si="5"/>
        <v>0.99864994571704035</v>
      </c>
      <c r="H22">
        <f t="shared" si="6"/>
        <v>1.3500542829596451E-3</v>
      </c>
    </row>
    <row r="23" spans="1:14" x14ac:dyDescent="0.3">
      <c r="A23">
        <v>-6.6</v>
      </c>
      <c r="B23">
        <f t="shared" si="0"/>
        <v>7.6926616518447797E-4</v>
      </c>
      <c r="C23">
        <f t="shared" si="1"/>
        <v>5.7122415292863486E-5</v>
      </c>
      <c r="D23">
        <f t="shared" si="2"/>
        <v>1.3866799941653172E-10</v>
      </c>
      <c r="E23">
        <f t="shared" si="3"/>
        <v>1.3653334343676519E-3</v>
      </c>
      <c r="F23">
        <f t="shared" si="4"/>
        <v>4.9637698497716718E-5</v>
      </c>
      <c r="G23">
        <f t="shared" si="5"/>
        <v>0.99863466656563238</v>
      </c>
      <c r="H23">
        <f t="shared" si="6"/>
        <v>1.3653334343676216E-3</v>
      </c>
    </row>
    <row r="24" spans="1:14" x14ac:dyDescent="0.3">
      <c r="A24">
        <v>-6.58</v>
      </c>
      <c r="B24">
        <f t="shared" si="0"/>
        <v>7.8002950905534964E-4</v>
      </c>
      <c r="C24">
        <f t="shared" si="1"/>
        <v>5.8576629164185868E-5</v>
      </c>
      <c r="D24">
        <f t="shared" si="2"/>
        <v>1.5820356387329131E-10</v>
      </c>
      <c r="E24">
        <f t="shared" si="3"/>
        <v>1.3808260965952942E-3</v>
      </c>
      <c r="F24">
        <f t="shared" si="4"/>
        <v>5.0794623183117037E-5</v>
      </c>
      <c r="G24">
        <f t="shared" si="5"/>
        <v>0.99861917390340471</v>
      </c>
      <c r="H24">
        <f t="shared" si="6"/>
        <v>1.380826096595289E-3</v>
      </c>
    </row>
    <row r="25" spans="1:14" x14ac:dyDescent="0.3">
      <c r="A25">
        <v>-6.56</v>
      </c>
      <c r="B25">
        <f t="shared" si="0"/>
        <v>7.909712399240006E-4</v>
      </c>
      <c r="C25">
        <f t="shared" si="1"/>
        <v>6.0070877322488718E-5</v>
      </c>
      <c r="D25">
        <f t="shared" si="2"/>
        <v>1.8041911892024901E-10</v>
      </c>
      <c r="E25">
        <f t="shared" si="3"/>
        <v>1.3965358039606654E-3</v>
      </c>
      <c r="F25">
        <f t="shared" si="4"/>
        <v>5.1981030551580657E-5</v>
      </c>
      <c r="G25">
        <f t="shared" si="5"/>
        <v>0.99860346419603929</v>
      </c>
      <c r="H25">
        <f t="shared" si="6"/>
        <v>1.3965358039607079E-3</v>
      </c>
    </row>
    <row r="26" spans="1:14" x14ac:dyDescent="0.3">
      <c r="A26">
        <v>-6.54</v>
      </c>
      <c r="B26">
        <f t="shared" si="0"/>
        <v>8.0209475956787273E-4</v>
      </c>
      <c r="C26">
        <f t="shared" si="1"/>
        <v>6.1606340209784829E-5</v>
      </c>
      <c r="D26">
        <f t="shared" si="2"/>
        <v>2.0567198270177969E-10</v>
      </c>
      <c r="E26">
        <f t="shared" si="3"/>
        <v>1.4124661581011951E-3</v>
      </c>
      <c r="F26">
        <f t="shared" si="4"/>
        <v>5.3197733032664759E-5</v>
      </c>
      <c r="G26">
        <f t="shared" si="5"/>
        <v>0.9985875338418988</v>
      </c>
      <c r="H26">
        <f t="shared" si="6"/>
        <v>1.4124661581011999E-3</v>
      </c>
    </row>
    <row r="27" spans="1:14" x14ac:dyDescent="0.3">
      <c r="A27">
        <v>-6.52</v>
      </c>
      <c r="B27">
        <f t="shared" si="0"/>
        <v>8.1340354279505736E-4</v>
      </c>
      <c r="C27">
        <f t="shared" si="1"/>
        <v>6.318423522593397E-5</v>
      </c>
      <c r="D27">
        <f t="shared" si="2"/>
        <v>2.3436566877932076E-10</v>
      </c>
      <c r="E27">
        <f t="shared" si="3"/>
        <v>1.428620829417322E-3</v>
      </c>
      <c r="F27">
        <f t="shared" si="4"/>
        <v>5.4445567032348489E-5</v>
      </c>
      <c r="G27">
        <f t="shared" si="5"/>
        <v>0.9985713791705827</v>
      </c>
      <c r="H27">
        <f t="shared" si="6"/>
        <v>1.4286208294173042E-3</v>
      </c>
    </row>
    <row r="28" spans="1:14" x14ac:dyDescent="0.3">
      <c r="A28">
        <v>-6.5</v>
      </c>
      <c r="B28">
        <f t="shared" si="0"/>
        <v>8.2490113917902698E-4</v>
      </c>
      <c r="C28">
        <f t="shared" si="1"/>
        <v>6.4805817947310768E-5</v>
      </c>
      <c r="D28">
        <f t="shared" si="2"/>
        <v>2.6695566147628519E-10</v>
      </c>
      <c r="E28">
        <f t="shared" si="3"/>
        <v>1.4450035585503672E-3</v>
      </c>
      <c r="F28">
        <f t="shared" si="4"/>
        <v>5.5725393684307639E-5</v>
      </c>
      <c r="G28">
        <f t="shared" si="5"/>
        <v>0.99855499644144963</v>
      </c>
      <c r="H28">
        <f t="shared" si="6"/>
        <v>1.4450035585503729E-3</v>
      </c>
    </row>
    <row r="29" spans="1:14" x14ac:dyDescent="0.3">
      <c r="A29">
        <v>-6.48</v>
      </c>
      <c r="B29">
        <f t="shared" si="0"/>
        <v>8.3659117483830749E-4</v>
      </c>
      <c r="C29">
        <f t="shared" si="1"/>
        <v>6.647238338745733E-5</v>
      </c>
      <c r="D29">
        <f t="shared" si="2"/>
        <v>3.0395588712144434E-10</v>
      </c>
      <c r="E29">
        <f t="shared" si="3"/>
        <v>1.4616181578955697E-3</v>
      </c>
      <c r="F29">
        <f t="shared" si="4"/>
        <v>5.7038099625980302E-5</v>
      </c>
      <c r="G29">
        <f t="shared" si="5"/>
        <v>0.99853838184210442</v>
      </c>
      <c r="H29">
        <f t="shared" si="6"/>
        <v>1.4616181578955834E-3</v>
      </c>
      <c r="M29" t="s">
        <v>117</v>
      </c>
      <c r="N29">
        <f>_xlfn.T.INV.2T(0.05,3)</f>
        <v>3.1824463052837091</v>
      </c>
    </row>
    <row r="30" spans="1:14" x14ac:dyDescent="0.3">
      <c r="A30">
        <v>-6.46</v>
      </c>
      <c r="B30">
        <f t="shared" si="0"/>
        <v>8.4847735426233088E-4</v>
      </c>
      <c r="C30">
        <f t="shared" si="1"/>
        <v>6.8185267301219108E-5</v>
      </c>
      <c r="D30">
        <f t="shared" si="2"/>
        <v>3.4594596167278442E-10</v>
      </c>
      <c r="E30">
        <f t="shared" si="3"/>
        <v>1.4784685131511673E-3</v>
      </c>
      <c r="F30">
        <f t="shared" si="4"/>
        <v>5.8384597800277842E-5</v>
      </c>
      <c r="G30">
        <f t="shared" si="5"/>
        <v>0.99852153148684886</v>
      </c>
      <c r="H30">
        <f t="shared" si="6"/>
        <v>1.4784685131511432E-3</v>
      </c>
      <c r="K30" t="s">
        <v>119</v>
      </c>
      <c r="M30" t="s">
        <v>118</v>
      </c>
      <c r="N30">
        <f>TINV(0.05,3)</f>
        <v>3.1824463052837091</v>
      </c>
    </row>
    <row r="31" spans="1:14" x14ac:dyDescent="0.3">
      <c r="A31">
        <v>-6.4399999999999995</v>
      </c>
      <c r="B31">
        <f t="shared" si="0"/>
        <v>8.6056346218476556E-4</v>
      </c>
      <c r="C31">
        <f t="shared" si="1"/>
        <v>6.9945847533916457E-5</v>
      </c>
      <c r="D31">
        <f t="shared" si="2"/>
        <v>3.9357930409014538E-10</v>
      </c>
      <c r="E31">
        <f t="shared" si="3"/>
        <v>1.4955585849044629E-3</v>
      </c>
      <c r="F31">
        <f t="shared" si="4"/>
        <v>5.9765828283826354E-5</v>
      </c>
      <c r="G31">
        <f t="shared" si="5"/>
        <v>0.99850444141509553</v>
      </c>
      <c r="H31">
        <f t="shared" si="6"/>
        <v>1.4955585849044661E-3</v>
      </c>
    </row>
    <row r="32" spans="1:14" x14ac:dyDescent="0.3">
      <c r="A32">
        <v>-6.42</v>
      </c>
      <c r="B32">
        <f t="shared" si="0"/>
        <v>8.728533655056502E-4</v>
      </c>
      <c r="C32">
        <f t="shared" si="1"/>
        <v>7.1755545417163331E-5</v>
      </c>
      <c r="D32">
        <f t="shared" si="2"/>
        <v>4.4759221464136902E-10</v>
      </c>
      <c r="E32">
        <f t="shared" si="3"/>
        <v>1.5128924102558513E-3</v>
      </c>
      <c r="F32">
        <f t="shared" si="4"/>
        <v>6.1182759142654945E-5</v>
      </c>
      <c r="G32">
        <f t="shared" si="5"/>
        <v>0.99848710758974413</v>
      </c>
      <c r="H32">
        <f t="shared" si="6"/>
        <v>1.5128924102558727E-3</v>
      </c>
    </row>
    <row r="33" spans="1:8" x14ac:dyDescent="0.3">
      <c r="A33">
        <v>-6.4</v>
      </c>
      <c r="B33">
        <f t="shared" si="0"/>
        <v>8.853510152637056E-4</v>
      </c>
      <c r="C33">
        <f t="shared" si="1"/>
        <v>7.3615827213002164E-5</v>
      </c>
      <c r="D33">
        <f t="shared" si="2"/>
        <v>5.0881402816450389E-10</v>
      </c>
      <c r="E33">
        <f t="shared" si="3"/>
        <v>1.5304741044817895E-3</v>
      </c>
      <c r="F33">
        <f t="shared" si="4"/>
        <v>6.2636387316281506E-5</v>
      </c>
      <c r="G33">
        <f t="shared" si="5"/>
        <v>0.99846952589551818</v>
      </c>
      <c r="H33">
        <f t="shared" si="6"/>
        <v>1.530474104481816E-3</v>
      </c>
    </row>
    <row r="34" spans="1:8" x14ac:dyDescent="0.3">
      <c r="A34">
        <v>-6.38</v>
      </c>
      <c r="B34">
        <f t="shared" si="0"/>
        <v>8.9806044866021814E-4</v>
      </c>
      <c r="C34">
        <f t="shared" si="1"/>
        <v>7.5528205608084201E-5</v>
      </c>
      <c r="D34">
        <f t="shared" si="2"/>
        <v>5.7817846426756212E-10</v>
      </c>
      <c r="E34">
        <f t="shared" si="3"/>
        <v>1.5483078627377155E-3</v>
      </c>
      <c r="F34">
        <f t="shared" si="4"/>
        <v>6.4127739531177932E-5</v>
      </c>
      <c r="G34">
        <f t="shared" si="5"/>
        <v>0.99845169213726226</v>
      </c>
      <c r="H34">
        <f t="shared" si="6"/>
        <v>1.5483078627377411E-3</v>
      </c>
    </row>
    <row r="35" spans="1:8" x14ac:dyDescent="0.3">
      <c r="A35">
        <v>-6.36</v>
      </c>
      <c r="B35">
        <f t="shared" si="0"/>
        <v>9.109857911359545E-4</v>
      </c>
      <c r="C35">
        <f t="shared" si="1"/>
        <v>7.749424125969011E-5</v>
      </c>
      <c r="D35">
        <f t="shared" si="2"/>
        <v>6.56736309636108E-10</v>
      </c>
      <c r="E35">
        <f t="shared" si="3"/>
        <v>1.5663979618019787E-3</v>
      </c>
      <c r="F35">
        <f t="shared" si="4"/>
        <v>6.5657873244634235E-5</v>
      </c>
      <c r="G35">
        <f t="shared" si="5"/>
        <v>0.99843360203819798</v>
      </c>
      <c r="H35">
        <f t="shared" si="6"/>
        <v>1.5663979618020241E-3</v>
      </c>
    </row>
    <row r="36" spans="1:8" x14ac:dyDescent="0.3">
      <c r="A36">
        <v>-6.34</v>
      </c>
      <c r="B36">
        <f t="shared" si="0"/>
        <v>9.2413125850260834E-4</v>
      </c>
      <c r="C36">
        <f t="shared" si="1"/>
        <v>7.9515544395452654E-5</v>
      </c>
      <c r="D36">
        <f t="shared" si="2"/>
        <v>7.4566958215585039E-10</v>
      </c>
      <c r="E36">
        <f t="shared" si="3"/>
        <v>1.5847487618618596E-3</v>
      </c>
      <c r="F36">
        <f t="shared" si="4"/>
        <v>6.7227877620077968E-5</v>
      </c>
      <c r="G36">
        <f t="shared" si="5"/>
        <v>0.99841525123813812</v>
      </c>
      <c r="H36">
        <f t="shared" si="6"/>
        <v>1.5847487618618761E-3</v>
      </c>
    </row>
    <row r="37" spans="1:8" x14ac:dyDescent="0.3">
      <c r="A37">
        <v>-6.32</v>
      </c>
      <c r="B37">
        <f t="shared" si="0"/>
        <v>9.3750115913030223E-4</v>
      </c>
      <c r="C37">
        <f t="shared" si="1"/>
        <v>8.1593776468704495E-5</v>
      </c>
      <c r="D37">
        <f t="shared" si="2"/>
        <v>8.4630734257111556E-10</v>
      </c>
      <c r="E37">
        <f t="shared" si="3"/>
        <v>1.6033647083427576E-3</v>
      </c>
      <c r="F37">
        <f t="shared" si="4"/>
        <v>6.8838874534939685E-5</v>
      </c>
      <c r="G37">
        <f t="shared" si="5"/>
        <v>0.99839663529165723</v>
      </c>
      <c r="H37">
        <f t="shared" si="6"/>
        <v>1.6033647083427693E-3</v>
      </c>
    </row>
    <row r="38" spans="1:8" x14ac:dyDescent="0.3">
      <c r="A38">
        <v>-6.3</v>
      </c>
      <c r="B38">
        <f t="shared" si="0"/>
        <v>9.5109989619274139E-4</v>
      </c>
      <c r="C38">
        <f t="shared" si="1"/>
        <v>8.373065187145677E-5</v>
      </c>
      <c r="D38">
        <f t="shared" si="2"/>
        <v>9.6014333703123363E-10</v>
      </c>
      <c r="E38">
        <f t="shared" si="3"/>
        <v>1.6222503337817253E-3</v>
      </c>
      <c r="F38">
        <f t="shared" si="4"/>
        <v>7.0492019622199687E-5</v>
      </c>
      <c r="G38">
        <f t="shared" si="5"/>
        <v>0.99837774966621828</v>
      </c>
      <c r="H38">
        <f t="shared" si="6"/>
        <v>1.6222503337817162E-3</v>
      </c>
    </row>
    <row r="39" spans="1:8" x14ac:dyDescent="0.3">
      <c r="A39">
        <v>-6.28</v>
      </c>
      <c r="B39">
        <f t="shared" si="0"/>
        <v>9.6493196997163701E-4</v>
      </c>
      <c r="C39">
        <f t="shared" si="1"/>
        <v>8.5927939707073785E-5</v>
      </c>
      <c r="D39">
        <f t="shared" si="2"/>
        <v>1.088855673277064E-9</v>
      </c>
      <c r="E39">
        <f t="shared" si="3"/>
        <v>1.6414102597464737E-3</v>
      </c>
      <c r="F39">
        <f t="shared" si="4"/>
        <v>7.2188503346786351E-5</v>
      </c>
      <c r="G39">
        <f t="shared" si="5"/>
        <v>0.99835858974025349</v>
      </c>
      <c r="H39">
        <f t="shared" si="6"/>
        <v>1.6414102597465119E-3</v>
      </c>
    </row>
    <row r="40" spans="1:8" x14ac:dyDescent="0.3">
      <c r="A40">
        <v>-6.26</v>
      </c>
      <c r="B40">
        <f t="shared" si="0"/>
        <v>9.790019802221044E-4</v>
      </c>
      <c r="C40">
        <f t="shared" si="1"/>
        <v>8.8187465624798512E-5</v>
      </c>
      <c r="D40">
        <f t="shared" si="2"/>
        <v>1.2343287545556327E-9</v>
      </c>
      <c r="E40">
        <f t="shared" si="3"/>
        <v>1.66084919880109E-3</v>
      </c>
      <c r="F40">
        <f t="shared" si="4"/>
        <v>7.3929552118044144E-5</v>
      </c>
      <c r="G40">
        <f t="shared" si="5"/>
        <v>0.99833915080119895</v>
      </c>
      <c r="H40">
        <f t="shared" si="6"/>
        <v>1.660849198801051E-3</v>
      </c>
    </row>
    <row r="41" spans="1:8" x14ac:dyDescent="0.3">
      <c r="A41">
        <v>-6.24</v>
      </c>
      <c r="B41">
        <f t="shared" si="0"/>
        <v>9.933146286007341E-4</v>
      </c>
      <c r="C41">
        <f t="shared" si="1"/>
        <v>9.0511113718352227E-5</v>
      </c>
      <c r="D41">
        <f t="shared" si="2"/>
        <v>1.3986777188006127E-9</v>
      </c>
      <c r="E41">
        <f t="shared" si="3"/>
        <v>1.6805719565196817E-3</v>
      </c>
      <c r="F41">
        <f t="shared" si="4"/>
        <v>7.5716429439527997E-5</v>
      </c>
      <c r="G41">
        <f t="shared" si="5"/>
        <v>0.99831942804348028</v>
      </c>
      <c r="H41">
        <f t="shared" si="6"/>
        <v>1.6805719565197164E-3</v>
      </c>
    </row>
    <row r="42" spans="1:8" x14ac:dyDescent="0.3">
      <c r="A42">
        <v>-6.22</v>
      </c>
      <c r="B42">
        <f t="shared" si="0"/>
        <v>1.0078747211581546E-3</v>
      </c>
      <c r="C42">
        <f t="shared" si="1"/>
        <v>9.2900828490920218E-5</v>
      </c>
      <c r="D42">
        <f t="shared" si="2"/>
        <v>1.584275656376455E-9</v>
      </c>
      <c r="E42">
        <f t="shared" si="3"/>
        <v>1.7005834335492155E-3</v>
      </c>
      <c r="F42">
        <f t="shared" si="4"/>
        <v>7.755043709743068E-5</v>
      </c>
      <c r="G42">
        <f t="shared" si="5"/>
        <v>0.99829941656645083</v>
      </c>
      <c r="H42">
        <f t="shared" si="6"/>
        <v>1.7005834335491743E-3</v>
      </c>
    </row>
    <row r="43" spans="1:8" x14ac:dyDescent="0.3">
      <c r="A43">
        <v>-6.2</v>
      </c>
      <c r="B43">
        <f t="shared" si="0"/>
        <v>1.0226871708978894E-3</v>
      </c>
      <c r="C43">
        <f t="shared" si="1"/>
        <v>9.5358616888915253E-5</v>
      </c>
      <c r="D43">
        <f t="shared" si="2"/>
        <v>1.7937839079640794E-9</v>
      </c>
      <c r="E43">
        <f t="shared" si="3"/>
        <v>1.720888627722874E-3</v>
      </c>
      <c r="F43">
        <f t="shared" si="4"/>
        <v>7.943291638899219E-5</v>
      </c>
      <c r="G43">
        <f t="shared" si="5"/>
        <v>0.99827911137227709</v>
      </c>
      <c r="H43">
        <f t="shared" si="6"/>
        <v>1.7208886277229052E-3</v>
      </c>
    </row>
    <row r="44" spans="1:8" x14ac:dyDescent="0.3">
      <c r="A44">
        <v>-6.18</v>
      </c>
      <c r="B44">
        <f t="shared" si="0"/>
        <v>1.0377570004034336E-3</v>
      </c>
      <c r="C44">
        <f t="shared" si="1"/>
        <v>9.7886550407006015E-5</v>
      </c>
      <c r="D44">
        <f t="shared" si="2"/>
        <v>2.0301857751968052E-9</v>
      </c>
      <c r="E44">
        <f t="shared" si="3"/>
        <v>1.7414926362252863E-3</v>
      </c>
      <c r="F44">
        <f t="shared" si="4"/>
        <v>8.1365249392294974E-5</v>
      </c>
      <c r="G44">
        <f t="shared" si="5"/>
        <v>0.99825850736377475</v>
      </c>
      <c r="H44">
        <f t="shared" si="6"/>
        <v>1.7414926362252503E-3</v>
      </c>
    </row>
    <row r="45" spans="1:8" x14ac:dyDescent="0.3">
      <c r="A45">
        <v>-6.16</v>
      </c>
      <c r="B45">
        <f t="shared" si="0"/>
        <v>1.0530893445354688E-3</v>
      </c>
      <c r="C45">
        <f t="shared" si="1"/>
        <v>1.0048676726697745E-4</v>
      </c>
      <c r="D45">
        <f t="shared" si="2"/>
        <v>2.2968240106821186E-9</v>
      </c>
      <c r="E45">
        <f t="shared" si="3"/>
        <v>1.7624006578109577E-3</v>
      </c>
      <c r="F45">
        <f t="shared" si="4"/>
        <v>8.3348860278890986E-5</v>
      </c>
      <c r="G45">
        <f t="shared" si="5"/>
        <v>0.99823759934218903</v>
      </c>
      <c r="H45">
        <f t="shared" si="6"/>
        <v>1.7624006578109697E-3</v>
      </c>
    </row>
    <row r="46" spans="1:8" x14ac:dyDescent="0.3">
      <c r="A46">
        <v>-6.14</v>
      </c>
      <c r="B46">
        <f t="shared" si="0"/>
        <v>1.0686894532012518E-3</v>
      </c>
      <c r="C46">
        <f t="shared" si="1"/>
        <v>1.0316147467309851E-4</v>
      </c>
      <c r="D46">
        <f t="shared" si="2"/>
        <v>2.5974424913385406E-9</v>
      </c>
      <c r="E46">
        <f t="shared" si="3"/>
        <v>1.7836179950774E-3</v>
      </c>
      <c r="F46">
        <f t="shared" si="4"/>
        <v>8.5385216670768983E-5</v>
      </c>
      <c r="G46">
        <f t="shared" si="5"/>
        <v>0.99821638200492258</v>
      </c>
      <c r="H46">
        <f t="shared" si="6"/>
        <v>1.7836179950774245E-3</v>
      </c>
    </row>
    <row r="47" spans="1:8" x14ac:dyDescent="0.3">
      <c r="A47">
        <v>-6.12</v>
      </c>
      <c r="B47">
        <f t="shared" si="0"/>
        <v>1.0845626941982287E-3</v>
      </c>
      <c r="C47">
        <f t="shared" si="1"/>
        <v>1.0591295114675894E-4</v>
      </c>
      <c r="D47">
        <f t="shared" si="2"/>
        <v>2.9362325198239308E-9</v>
      </c>
      <c r="E47">
        <f t="shared" si="3"/>
        <v>1.8051500567943727E-3</v>
      </c>
      <c r="F47">
        <f t="shared" si="4"/>
        <v>8.7475831043215592E-5</v>
      </c>
      <c r="G47">
        <f t="shared" si="5"/>
        <v>0.99819484994320562</v>
      </c>
      <c r="H47">
        <f t="shared" si="6"/>
        <v>1.8051500567943801E-3</v>
      </c>
    </row>
    <row r="48" spans="1:8" x14ac:dyDescent="0.3">
      <c r="A48">
        <v>-6.1</v>
      </c>
      <c r="B48">
        <f t="shared" si="0"/>
        <v>1.1007145561340143E-3</v>
      </c>
      <c r="C48">
        <f t="shared" si="1"/>
        <v>1.0874354894324667E-4</v>
      </c>
      <c r="D48">
        <f t="shared" si="2"/>
        <v>3.3178842435473049E-9</v>
      </c>
      <c r="E48">
        <f t="shared" si="3"/>
        <v>1.8270023602907453E-3</v>
      </c>
      <c r="F48">
        <f t="shared" si="4"/>
        <v>8.9622262175185889E-5</v>
      </c>
      <c r="G48">
        <f t="shared" si="5"/>
        <v>0.99817299763970924</v>
      </c>
      <c r="H48">
        <f t="shared" si="6"/>
        <v>1.8270023602907637E-3</v>
      </c>
    </row>
    <row r="49" spans="1:8" x14ac:dyDescent="0.3">
      <c r="A49">
        <v>-6.08</v>
      </c>
      <c r="B49">
        <f t="shared" si="0"/>
        <v>1.1171506514249304E-3</v>
      </c>
      <c r="C49">
        <f t="shared" si="1"/>
        <v>1.1165569655363758E-4</v>
      </c>
      <c r="D49">
        <f t="shared" si="2"/>
        <v>3.7476437296760388E-9</v>
      </c>
      <c r="E49">
        <f t="shared" si="3"/>
        <v>1.8491805339005704E-3</v>
      </c>
      <c r="F49">
        <f t="shared" si="4"/>
        <v>9.1826116648856872E-5</v>
      </c>
      <c r="G49">
        <f t="shared" si="5"/>
        <v>0.9981508194660994</v>
      </c>
      <c r="H49">
        <f t="shared" si="6"/>
        <v>1.8491805339005962E-3</v>
      </c>
    </row>
    <row r="50" spans="1:8" x14ac:dyDescent="0.3">
      <c r="A50">
        <v>-6.06</v>
      </c>
      <c r="B50">
        <f t="shared" si="0"/>
        <v>1.1338767193753722E-3</v>
      </c>
      <c r="C50">
        <f t="shared" si="1"/>
        <v>1.1465190129488387E-4</v>
      </c>
      <c r="D50">
        <f t="shared" si="2"/>
        <v>4.2313762880398939E-9</v>
      </c>
      <c r="E50">
        <f t="shared" si="3"/>
        <v>1.8716903194699087E-3</v>
      </c>
      <c r="F50">
        <f t="shared" si="4"/>
        <v>9.4089050400093549E-5</v>
      </c>
      <c r="G50">
        <f t="shared" si="5"/>
        <v>0.99812830968053012</v>
      </c>
      <c r="H50">
        <f t="shared" si="6"/>
        <v>1.8716903194698764E-3</v>
      </c>
    </row>
    <row r="51" spans="1:8" x14ac:dyDescent="0.3">
      <c r="A51">
        <v>-6.04</v>
      </c>
      <c r="B51">
        <f t="shared" si="0"/>
        <v>1.150898629340321E-3</v>
      </c>
      <c r="C51">
        <f t="shared" si="1"/>
        <v>1.1773475199129529E-4</v>
      </c>
      <c r="D51">
        <f t="shared" si="2"/>
        <v>4.7756366922822759E-9</v>
      </c>
      <c r="E51">
        <f t="shared" si="3"/>
        <v>1.8945375749260648E-3</v>
      </c>
      <c r="F51">
        <f t="shared" si="4"/>
        <v>9.6412770321626254E-5</v>
      </c>
      <c r="G51">
        <f t="shared" si="5"/>
        <v>0.99810546242507392</v>
      </c>
      <c r="H51">
        <f t="shared" si="6"/>
        <v>1.8945375749260807E-3</v>
      </c>
    </row>
    <row r="52" spans="1:8" x14ac:dyDescent="0.3">
      <c r="A52">
        <v>-6.02</v>
      </c>
      <c r="B52">
        <f t="shared" si="0"/>
        <v>1.1682223839734314E-3</v>
      </c>
      <c r="C52">
        <f t="shared" si="1"/>
        <v>1.2090692175073073E-4</v>
      </c>
      <c r="D52">
        <f t="shared" si="2"/>
        <v>5.3877470134427599E-9</v>
      </c>
      <c r="E52">
        <f t="shared" si="3"/>
        <v>1.9177282769109484E-3</v>
      </c>
      <c r="F52">
        <f t="shared" si="4"/>
        <v>9.8799035920799837E-5</v>
      </c>
      <c r="G52">
        <f t="shared" si="5"/>
        <v>0.99808227172308905</v>
      </c>
      <c r="H52">
        <f t="shared" si="6"/>
        <v>1.9177282769109461E-3</v>
      </c>
    </row>
    <row r="53" spans="1:8" x14ac:dyDescent="0.3">
      <c r="A53">
        <v>-6</v>
      </c>
      <c r="B53">
        <f t="shared" si="0"/>
        <v>1.1858541225631411E-3</v>
      </c>
      <c r="C53">
        <f t="shared" si="1"/>
        <v>1.2417117083893405E-4</v>
      </c>
      <c r="D53">
        <f t="shared" si="2"/>
        <v>6.0758828498232861E-9</v>
      </c>
      <c r="E53">
        <f t="shared" si="3"/>
        <v>1.941268523480256E-3</v>
      </c>
      <c r="F53">
        <f t="shared" si="4"/>
        <v>1.0124966103382037E-4</v>
      </c>
      <c r="G53">
        <f t="shared" si="5"/>
        <v>0.99805873147651969</v>
      </c>
      <c r="H53">
        <f t="shared" si="6"/>
        <v>1.9412685234803106E-3</v>
      </c>
    </row>
    <row r="54" spans="1:8" x14ac:dyDescent="0.3">
      <c r="A54">
        <v>-5.98</v>
      </c>
      <c r="B54">
        <f t="shared" si="0"/>
        <v>1.2038001244593839E-3</v>
      </c>
      <c r="C54">
        <f t="shared" si="1"/>
        <v>1.2753034965557998E-4</v>
      </c>
      <c r="D54">
        <f t="shared" si="2"/>
        <v>6.8491688129857586E-9</v>
      </c>
      <c r="E54">
        <f t="shared" si="3"/>
        <v>1.9651645368702771E-3</v>
      </c>
      <c r="F54">
        <f t="shared" si="4"/>
        <v>1.0376651559850171E-4</v>
      </c>
      <c r="G54">
        <f t="shared" si="5"/>
        <v>0.99803483546312977</v>
      </c>
      <c r="H54">
        <f t="shared" si="6"/>
        <v>1.9651645368702342E-3</v>
      </c>
    </row>
    <row r="55" spans="1:8" x14ac:dyDescent="0.3">
      <c r="A55">
        <v>-5.96</v>
      </c>
      <c r="B55">
        <f t="shared" si="0"/>
        <v>1.2220668125935044E-3</v>
      </c>
      <c r="C55">
        <f t="shared" si="1"/>
        <v>1.3098740181572346E-4</v>
      </c>
      <c r="D55">
        <f t="shared" si="2"/>
        <v>7.7177842125705288E-9</v>
      </c>
      <c r="E55">
        <f t="shared" si="3"/>
        <v>1.9894226663341756E-3</v>
      </c>
      <c r="F55">
        <f t="shared" si="4"/>
        <v>1.0635152748757959E-4</v>
      </c>
      <c r="G55">
        <f t="shared" si="5"/>
        <v>0.99801057733366583</v>
      </c>
      <c r="H55">
        <f t="shared" si="6"/>
        <v>1.989422666334173E-3</v>
      </c>
    </row>
    <row r="56" spans="1:8" x14ac:dyDescent="0.3">
      <c r="A56">
        <v>-5.9399999999999995</v>
      </c>
      <c r="B56">
        <f t="shared" si="0"/>
        <v>1.2406607570941163E-3</v>
      </c>
      <c r="C56">
        <f t="shared" si="1"/>
        <v>1.3454536734048067E-4</v>
      </c>
      <c r="D56">
        <f t="shared" si="2"/>
        <v>8.6930799728802363E-9</v>
      </c>
      <c r="E56">
        <f t="shared" si="3"/>
        <v>2.0140493910495954E-3</v>
      </c>
      <c r="F56">
        <f t="shared" si="4"/>
        <v>1.0900668440474028E-4</v>
      </c>
      <c r="G56">
        <f t="shared" si="5"/>
        <v>0.99798595060895046</v>
      </c>
      <c r="H56">
        <f t="shared" si="6"/>
        <v>2.0140493910495438E-3</v>
      </c>
    </row>
    <row r="57" spans="1:8" x14ac:dyDescent="0.3">
      <c r="A57">
        <v>-5.92</v>
      </c>
      <c r="B57">
        <f t="shared" si="0"/>
        <v>1.2595886790016842E-3</v>
      </c>
      <c r="C57">
        <f t="shared" si="1"/>
        <v>1.3820738596091535E-4</v>
      </c>
      <c r="D57">
        <f t="shared" si="2"/>
        <v>9.7877079124411778E-9</v>
      </c>
      <c r="E57">
        <f t="shared" si="3"/>
        <v>2.0390513230996057E-3</v>
      </c>
      <c r="F57">
        <f t="shared" si="4"/>
        <v>1.1173403584558854E-4</v>
      </c>
      <c r="G57">
        <f t="shared" si="5"/>
        <v>0.99796094867690044</v>
      </c>
      <c r="H57">
        <f t="shared" si="6"/>
        <v>2.0390513230995611E-3</v>
      </c>
    </row>
    <row r="58" spans="1:8" x14ac:dyDescent="0.3">
      <c r="A58">
        <v>-5.9</v>
      </c>
      <c r="B58">
        <f t="shared" si="0"/>
        <v>1.2788574540846995E-3</v>
      </c>
      <c r="C58">
        <f t="shared" si="1"/>
        <v>1.4197670053924815E-4</v>
      </c>
      <c r="D58">
        <f t="shared" si="2"/>
        <v>1.1015763624682308E-8</v>
      </c>
      <c r="E58">
        <f t="shared" si="3"/>
        <v>2.0644352105289115E-3</v>
      </c>
      <c r="F58">
        <f t="shared" si="4"/>
        <v>1.1453569512586069E-4</v>
      </c>
      <c r="G58">
        <f t="shared" si="5"/>
        <v>0.9979355647894711</v>
      </c>
      <c r="H58">
        <f t="shared" si="6"/>
        <v>2.0644352105289032E-3</v>
      </c>
    </row>
    <row r="59" spans="1:8" x14ac:dyDescent="0.3">
      <c r="A59">
        <v>-5.88</v>
      </c>
      <c r="B59">
        <f t="shared" si="0"/>
        <v>1.2984741167604381E-3</v>
      </c>
      <c r="C59">
        <f t="shared" si="1"/>
        <v>1.4585666061165255E-4</v>
      </c>
      <c r="D59">
        <f t="shared" si="2"/>
        <v>1.239294431415013E-8</v>
      </c>
      <c r="E59">
        <f t="shared" si="3"/>
        <v>2.0902079404774639E-3</v>
      </c>
      <c r="F59">
        <f t="shared" si="4"/>
        <v>1.1741384147926848E-4</v>
      </c>
      <c r="G59">
        <f t="shared" si="5"/>
        <v>0.99790979205952257</v>
      </c>
      <c r="H59">
        <f t="shared" si="6"/>
        <v>2.0902079404774287E-3</v>
      </c>
    </row>
    <row r="60" spans="1:8" x14ac:dyDescent="0.3">
      <c r="A60">
        <v>-5.8599999999999994</v>
      </c>
      <c r="B60">
        <f t="shared" si="0"/>
        <v>1.3184458641233346E-3</v>
      </c>
      <c r="C60">
        <f t="shared" si="1"/>
        <v>1.4985072605706737E-4</v>
      </c>
      <c r="D60">
        <f t="shared" si="2"/>
        <v>1.3936723069047489E-8</v>
      </c>
      <c r="E60">
        <f t="shared" si="3"/>
        <v>2.116376542393513E-3</v>
      </c>
      <c r="F60">
        <f t="shared" si="4"/>
        <v>1.2037072222745245E-4</v>
      </c>
      <c r="G60">
        <f t="shared" si="5"/>
        <v>0.99788362345760651</v>
      </c>
      <c r="H60">
        <f t="shared" si="6"/>
        <v>2.1163765423934944E-3</v>
      </c>
    </row>
    <row r="61" spans="1:8" x14ac:dyDescent="0.3">
      <c r="A61">
        <v>-5.84</v>
      </c>
      <c r="B61">
        <f t="shared" si="0"/>
        <v>1.3387800600841537E-3</v>
      </c>
      <c r="C61">
        <f t="shared" si="1"/>
        <v>1.5396247089661098E-4</v>
      </c>
      <c r="D61">
        <f t="shared" si="2"/>
        <v>1.5666541188132572E-8</v>
      </c>
      <c r="E61">
        <f t="shared" si="3"/>
        <v>2.1429481913283715E-3</v>
      </c>
      <c r="F61">
        <f t="shared" si="4"/>
        <v>1.2340865502460986E-4</v>
      </c>
      <c r="G61">
        <f t="shared" si="5"/>
        <v>0.99785705180867168</v>
      </c>
      <c r="H61">
        <f t="shared" si="6"/>
        <v>2.1429481913283199E-3</v>
      </c>
    </row>
    <row r="62" spans="1:8" x14ac:dyDescent="0.3">
      <c r="A62">
        <v>-5.82</v>
      </c>
      <c r="B62">
        <f t="shared" si="0"/>
        <v>1.3594842396231867E-3</v>
      </c>
      <c r="C62">
        <f t="shared" si="1"/>
        <v>1.581955872283557E-4</v>
      </c>
      <c r="D62">
        <f t="shared" si="2"/>
        <v>1.7604020328985783E-8</v>
      </c>
      <c r="E62">
        <f t="shared" si="3"/>
        <v>2.1699302113150814E-3</v>
      </c>
      <c r="F62">
        <f t="shared" si="4"/>
        <v>1.2653003017945697E-4</v>
      </c>
      <c r="G62">
        <f t="shared" si="5"/>
        <v>0.99783006978868494</v>
      </c>
      <c r="H62">
        <f t="shared" si="6"/>
        <v>2.1699302113150631E-3</v>
      </c>
    </row>
    <row r="63" spans="1:8" x14ac:dyDescent="0.3">
      <c r="A63">
        <v>-5.8</v>
      </c>
      <c r="B63">
        <f t="shared" si="0"/>
        <v>1.3805661131608298E-3</v>
      </c>
      <c r="C63">
        <f t="shared" si="1"/>
        <v>1.6255388930238782E-4</v>
      </c>
      <c r="D63">
        <f t="shared" si="2"/>
        <v>1.9773196406244672E-8</v>
      </c>
      <c r="E63">
        <f t="shared" si="3"/>
        <v>2.1973300788333074E-3</v>
      </c>
      <c r="F63">
        <f t="shared" si="4"/>
        <v>1.2973731305728042E-4</v>
      </c>
      <c r="G63">
        <f t="shared" si="5"/>
        <v>0.99780266992116673</v>
      </c>
      <c r="H63">
        <f t="shared" si="6"/>
        <v>2.1973300788332706E-3</v>
      </c>
    </row>
    <row r="64" spans="1:8" x14ac:dyDescent="0.3">
      <c r="A64">
        <v>-5.78</v>
      </c>
      <c r="B64">
        <f t="shared" si="0"/>
        <v>1.4020335710489989E-3</v>
      </c>
      <c r="C64">
        <f t="shared" si="1"/>
        <v>1.6704131774127016E-4</v>
      </c>
      <c r="D64">
        <f t="shared" si="2"/>
        <v>2.2200777343579013E-8</v>
      </c>
      <c r="E64">
        <f t="shared" si="3"/>
        <v>2.2251554263628438E-3</v>
      </c>
      <c r="F64">
        <f t="shared" si="4"/>
        <v>1.3303304656493486E-4</v>
      </c>
      <c r="G64">
        <f t="shared" si="5"/>
        <v>0.99777484457363719</v>
      </c>
      <c r="H64">
        <f t="shared" si="6"/>
        <v>2.2251554263628126E-3</v>
      </c>
    </row>
    <row r="65" spans="1:8" x14ac:dyDescent="0.3">
      <c r="A65">
        <v>-5.76</v>
      </c>
      <c r="B65">
        <f t="shared" si="0"/>
        <v>1.4238946881869417E-3</v>
      </c>
      <c r="C65">
        <f t="shared" si="1"/>
        <v>1.7166194391120249E-4</v>
      </c>
      <c r="D65">
        <f t="shared" si="2"/>
        <v>2.4916426972950989E-8</v>
      </c>
      <c r="E65">
        <f t="shared" si="3"/>
        <v>2.2534140460282047E-3</v>
      </c>
      <c r="F65">
        <f t="shared" si="4"/>
        <v>1.3641985372174901E-4</v>
      </c>
      <c r="G65">
        <f t="shared" si="5"/>
        <v>0.99774658595397181</v>
      </c>
      <c r="H65">
        <f t="shared" si="6"/>
        <v>2.2534140460281904E-3</v>
      </c>
    </row>
    <row r="66" spans="1:8" x14ac:dyDescent="0.3">
      <c r="A66">
        <v>-5.74</v>
      </c>
      <c r="B66">
        <f t="shared" si="0"/>
        <v>1.4461577287651092E-3</v>
      </c>
      <c r="C66">
        <f t="shared" si="1"/>
        <v>1.7641997444937406E-4</v>
      </c>
      <c r="D66">
        <f t="shared" si="2"/>
        <v>2.795307758015465E-8</v>
      </c>
      <c r="E66">
        <f t="shared" si="3"/>
        <v>2.2821138933367779E-3</v>
      </c>
      <c r="F66">
        <f t="shared" si="4"/>
        <v>1.3990044031940674E-4</v>
      </c>
      <c r="G66">
        <f t="shared" si="5"/>
        <v>0.99771788610666323</v>
      </c>
      <c r="H66">
        <f t="shared" si="6"/>
        <v>2.282113893336768E-3</v>
      </c>
    </row>
    <row r="67" spans="1:8" x14ac:dyDescent="0.3">
      <c r="A67">
        <v>-5.72</v>
      </c>
      <c r="B67">
        <f t="shared" si="0"/>
        <v>1.4688311511408911E-3</v>
      </c>
      <c r="C67">
        <f t="shared" si="1"/>
        <v>1.8131975595319996E-4</v>
      </c>
      <c r="D67">
        <f t="shared" si="2"/>
        <v>3.134727381791979E-8</v>
      </c>
      <c r="E67">
        <f t="shared" si="3"/>
        <v>2.3112630910132018E-3</v>
      </c>
      <c r="F67">
        <f t="shared" si="4"/>
        <v>1.4347759767398469E-4</v>
      </c>
      <c r="G67">
        <f t="shared" si="5"/>
        <v>0.99768873690898685</v>
      </c>
      <c r="H67">
        <f t="shared" si="6"/>
        <v>2.3112630910131493E-3</v>
      </c>
    </row>
    <row r="68" spans="1:8" x14ac:dyDescent="0.3">
      <c r="A68">
        <v>-5.7</v>
      </c>
      <c r="B68">
        <f t="shared" ref="B68:B131" si="7">_xlfn.T.DIST(A68,4,FALSE)</f>
        <v>1.4919236128500683E-3</v>
      </c>
      <c r="C68">
        <f t="shared" ref="C68:C131" si="8">+_xlfn.T.DIST(A68,9,FALSE)</f>
        <v>1.8636577983734479E-4</v>
      </c>
      <c r="D68">
        <f t="shared" ref="D68:D131" si="9">_xlfn.NORM.DIST(A68,0,1,FALSE)</f>
        <v>3.513955094820434E-8</v>
      </c>
      <c r="E68">
        <f t="shared" ref="E68:E131" si="10">_xlfn.T.DIST(A68,4,TRUE)</f>
        <v>2.3408699329325665E-3</v>
      </c>
      <c r="F68">
        <f t="shared" ref="F68:F131" si="11">_xlfn.T.DIST(A68,9,TRUE)</f>
        <v>1.4715420547344184E-4</v>
      </c>
      <c r="G68">
        <f t="shared" ref="G68:G131" si="12">_xlfn.T.DIST.RT(A68,4)</f>
        <v>0.99765913006706741</v>
      </c>
      <c r="H68">
        <f t="shared" ref="H68:H131" si="13">1-G68</f>
        <v>2.3408699329325877E-3</v>
      </c>
    </row>
    <row r="69" spans="1:8" x14ac:dyDescent="0.3">
      <c r="A69">
        <v>-5.68</v>
      </c>
      <c r="B69">
        <f t="shared" si="7"/>
        <v>1.5154439757580742E-3</v>
      </c>
      <c r="C69">
        <f t="shared" si="8"/>
        <v>1.9156268736465271E-4</v>
      </c>
      <c r="D69">
        <f t="shared" si="9"/>
        <v>3.9374850634998504E-8</v>
      </c>
      <c r="E69">
        <f t="shared" si="10"/>
        <v>2.3709428881552833E-3</v>
      </c>
      <c r="F69">
        <f t="shared" si="11"/>
        <v>1.5093323472398001E-4</v>
      </c>
      <c r="G69">
        <f t="shared" si="12"/>
        <v>0.99762905711184469</v>
      </c>
      <c r="H69">
        <f t="shared" si="13"/>
        <v>2.3709428881553141E-3</v>
      </c>
    </row>
    <row r="70" spans="1:8" x14ac:dyDescent="0.3">
      <c r="A70">
        <v>-5.66</v>
      </c>
      <c r="B70">
        <f t="shared" si="7"/>
        <v>1.5394013113551311E-3</v>
      </c>
      <c r="C70">
        <f t="shared" si="8"/>
        <v>1.9691527485731804E-4</v>
      </c>
      <c r="D70">
        <f t="shared" si="9"/>
        <v>4.4102977789373082E-8</v>
      </c>
      <c r="E70">
        <f t="shared" si="10"/>
        <v>2.4014906050663625E-3</v>
      </c>
      <c r="F70">
        <f t="shared" si="11"/>
        <v>1.548177507988117E-4</v>
      </c>
      <c r="G70">
        <f t="shared" si="12"/>
        <v>0.99759850939493366</v>
      </c>
      <c r="H70">
        <f t="shared" si="13"/>
        <v>2.4014906050663365E-3</v>
      </c>
    </row>
    <row r="71" spans="1:8" x14ac:dyDescent="0.3">
      <c r="A71">
        <v>-5.64</v>
      </c>
      <c r="B71">
        <f t="shared" si="7"/>
        <v>1.5638049061996004E-3</v>
      </c>
      <c r="C71">
        <f t="shared" si="8"/>
        <v>2.0242849909487987E-4</v>
      </c>
      <c r="D71">
        <f t="shared" si="9"/>
        <v>4.937910227110449E-8</v>
      </c>
      <c r="E71">
        <f t="shared" si="10"/>
        <v>2.4325219156221076E-3</v>
      </c>
      <c r="F71">
        <f t="shared" si="11"/>
        <v>1.58810916593011E-4</v>
      </c>
      <c r="G71">
        <f t="shared" si="12"/>
        <v>0.99756747808437785</v>
      </c>
      <c r="H71">
        <f t="shared" si="13"/>
        <v>2.4325219156221545E-3</v>
      </c>
    </row>
    <row r="72" spans="1:8" x14ac:dyDescent="0.3">
      <c r="A72">
        <v>-5.62</v>
      </c>
      <c r="B72">
        <f t="shared" si="7"/>
        <v>1.5886642675139091E-3</v>
      </c>
      <c r="C72">
        <f t="shared" si="8"/>
        <v>2.0810748290583917E-4</v>
      </c>
      <c r="D72">
        <f t="shared" si="9"/>
        <v>5.5264309577497157E-8</v>
      </c>
      <c r="E72">
        <f t="shared" si="10"/>
        <v>2.4640458397071673E-3</v>
      </c>
      <c r="F72">
        <f t="shared" si="11"/>
        <v>1.6291599578824821E-4</v>
      </c>
      <c r="G72">
        <f t="shared" si="12"/>
        <v>0.99753595416029284</v>
      </c>
      <c r="H72">
        <f t="shared" si="13"/>
        <v>2.464045839707163E-3</v>
      </c>
    </row>
    <row r="73" spans="1:8" x14ac:dyDescent="0.3">
      <c r="A73">
        <v>-5.6</v>
      </c>
      <c r="B73">
        <f t="shared" si="7"/>
        <v>1.6139891289376313E-3</v>
      </c>
      <c r="C73">
        <f t="shared" si="8"/>
        <v>2.1395752095996966E-4</v>
      </c>
      <c r="D73">
        <f t="shared" si="9"/>
        <v>6.1826205001658573E-8</v>
      </c>
      <c r="E73">
        <f t="shared" si="10"/>
        <v>2.4960715896051003E-3</v>
      </c>
      <c r="F73">
        <f t="shared" si="11"/>
        <v>1.6713635623135108E-4</v>
      </c>
      <c r="G73">
        <f t="shared" si="12"/>
        <v>0.99750392841039492</v>
      </c>
      <c r="H73">
        <f t="shared" si="13"/>
        <v>2.4960715896050756E-3</v>
      </c>
    </row>
    <row r="74" spans="1:8" x14ac:dyDescent="0.3">
      <c r="A74">
        <v>-5.58</v>
      </c>
      <c r="B74">
        <f t="shared" si="7"/>
        <v>1.6397894564423603E-3</v>
      </c>
      <c r="C74">
        <f t="shared" si="8"/>
        <v>2.1998408576863099E-4</v>
      </c>
      <c r="D74">
        <f t="shared" si="9"/>
        <v>6.9139576121123984E-8</v>
      </c>
      <c r="E74">
        <f t="shared" si="10"/>
        <v>2.5286085745855696E-3</v>
      </c>
      <c r="F74">
        <f t="shared" si="11"/>
        <v>1.7147547343078143E-4</v>
      </c>
      <c r="G74">
        <f t="shared" si="12"/>
        <v>0.99747139142541441</v>
      </c>
      <c r="H74">
        <f t="shared" si="13"/>
        <v>2.5286085745855891E-3</v>
      </c>
    </row>
    <row r="75" spans="1:8" x14ac:dyDescent="0.3">
      <c r="A75">
        <v>-5.5600000000000005</v>
      </c>
      <c r="B75">
        <f t="shared" si="7"/>
        <v>1.6660754544132626E-3</v>
      </c>
      <c r="C75">
        <f t="shared" si="8"/>
        <v>2.2619283390067045E-4</v>
      </c>
      <c r="D75">
        <f t="shared" si="9"/>
        <v>7.7287118885228787E-8</v>
      </c>
      <c r="E75">
        <f t="shared" si="10"/>
        <v>2.5616664056115372E-3</v>
      </c>
      <c r="F75">
        <f t="shared" si="11"/>
        <v>1.7593693417525881E-4</v>
      </c>
      <c r="G75">
        <f t="shared" si="12"/>
        <v>0.99743833359438849</v>
      </c>
      <c r="H75">
        <f t="shared" si="13"/>
        <v>2.5616664056115068E-3</v>
      </c>
    </row>
    <row r="76" spans="1:8" x14ac:dyDescent="0.3">
      <c r="A76">
        <v>-5.54</v>
      </c>
      <c r="B76">
        <f t="shared" si="7"/>
        <v>1.6928575719022297E-3</v>
      </c>
      <c r="C76">
        <f t="shared" si="8"/>
        <v>2.3258961242176969E-4</v>
      </c>
      <c r="D76">
        <f t="shared" si="9"/>
        <v>8.6360233007809881E-8</v>
      </c>
      <c r="E76">
        <f t="shared" si="10"/>
        <v>2.5952549001697607E-3</v>
      </c>
      <c r="F76">
        <f t="shared" si="11"/>
        <v>1.8052444027892657E-4</v>
      </c>
      <c r="G76">
        <f t="shared" si="12"/>
        <v>0.99740474509983024</v>
      </c>
      <c r="H76">
        <f t="shared" si="13"/>
        <v>2.5952549001697633E-3</v>
      </c>
    </row>
    <row r="77" spans="1:8" x14ac:dyDescent="0.3">
      <c r="A77">
        <v>-5.52</v>
      </c>
      <c r="B77">
        <f t="shared" si="7"/>
        <v>1.7201465090578142E-3</v>
      </c>
      <c r="C77">
        <f t="shared" si="8"/>
        <v>2.3918046556537192E-4</v>
      </c>
      <c r="D77">
        <f t="shared" si="9"/>
        <v>9.6459892842733842E-8</v>
      </c>
      <c r="E77">
        <f t="shared" si="10"/>
        <v>2.6293840872281407E-3</v>
      </c>
      <c r="F77">
        <f t="shared" si="11"/>
        <v>1.8524181245760233E-4</v>
      </c>
      <c r="G77">
        <f t="shared" si="12"/>
        <v>0.99737061591277187</v>
      </c>
      <c r="H77">
        <f t="shared" si="13"/>
        <v>2.629384087228126E-3</v>
      </c>
    </row>
    <row r="78" spans="1:8" x14ac:dyDescent="0.3">
      <c r="A78">
        <v>-5.5</v>
      </c>
      <c r="B78">
        <f t="shared" si="7"/>
        <v>1.7479532237372059E-3</v>
      </c>
      <c r="C78">
        <f t="shared" si="8"/>
        <v>2.4597164164364023E-4</v>
      </c>
      <c r="D78">
        <f t="shared" si="9"/>
        <v>1.0769760042543276E-7</v>
      </c>
      <c r="E78">
        <f t="shared" si="10"/>
        <v>2.6640642123234551E-3</v>
      </c>
      <c r="F78">
        <f t="shared" si="11"/>
        <v>1.9009299434083747E-4</v>
      </c>
      <c r="G78">
        <f t="shared" si="12"/>
        <v>0.99733593578767654</v>
      </c>
      <c r="H78">
        <f t="shared" si="13"/>
        <v>2.6640642123234581E-3</v>
      </c>
    </row>
    <row r="79" spans="1:8" x14ac:dyDescent="0.3">
      <c r="A79">
        <v>-5.48</v>
      </c>
      <c r="B79">
        <f t="shared" si="7"/>
        <v>1.7762889383057319E-3</v>
      </c>
      <c r="C79">
        <f t="shared" si="8"/>
        <v>2.5296960020717289E-4</v>
      </c>
      <c r="D79">
        <f t="shared" si="9"/>
        <v>1.2019642790628231E-7</v>
      </c>
      <c r="E79">
        <f t="shared" si="10"/>
        <v>2.6993057427832259E-3</v>
      </c>
      <c r="F79">
        <f t="shared" si="11"/>
        <v>1.950820566246664E-4</v>
      </c>
      <c r="G79">
        <f t="shared" si="12"/>
        <v>0.99730069425721679</v>
      </c>
      <c r="H79">
        <f t="shared" si="13"/>
        <v>2.699305742783209E-3</v>
      </c>
    </row>
    <row r="80" spans="1:8" x14ac:dyDescent="0.3">
      <c r="A80">
        <v>-5.46</v>
      </c>
      <c r="B80">
        <f t="shared" si="7"/>
        <v>1.8051651466294955E-3</v>
      </c>
      <c r="C80">
        <f t="shared" si="8"/>
        <v>2.6018101946253999E-4</v>
      </c>
      <c r="D80">
        <f t="shared" si="9"/>
        <v>1.3409215718354751E-7</v>
      </c>
      <c r="E80">
        <f t="shared" si="10"/>
        <v>2.7351193730854625E-3</v>
      </c>
      <c r="F80">
        <f t="shared" si="11"/>
        <v>2.0021320137011267E-4</v>
      </c>
      <c r="G80">
        <f t="shared" si="12"/>
        <v>0.99726488062691454</v>
      </c>
      <c r="H80">
        <f t="shared" si="13"/>
        <v>2.7351193730854595E-3</v>
      </c>
    </row>
    <row r="81" spans="1:8" x14ac:dyDescent="0.3">
      <c r="A81">
        <v>-5.4399999999999995</v>
      </c>
      <c r="B81">
        <f t="shared" si="7"/>
        <v>1.8345936212669522E-3</v>
      </c>
      <c r="C81">
        <f t="shared" si="8"/>
        <v>2.67612803957023E-4</v>
      </c>
      <c r="D81">
        <f t="shared" si="9"/>
        <v>1.4953452516715999E-7</v>
      </c>
      <c r="E81">
        <f t="shared" si="10"/>
        <v>2.7715160303602624E-3</v>
      </c>
      <c r="F81">
        <f t="shared" si="11"/>
        <v>2.0549076645270261E-4</v>
      </c>
      <c r="G81">
        <f t="shared" si="12"/>
        <v>0.9972284839696397</v>
      </c>
      <c r="H81">
        <f t="shared" si="13"/>
        <v>2.7715160303602993E-3</v>
      </c>
    </row>
    <row r="82" spans="1:8" x14ac:dyDescent="0.3">
      <c r="A82">
        <v>-5.42</v>
      </c>
      <c r="B82">
        <f t="shared" si="7"/>
        <v>1.8645864208654268E-3</v>
      </c>
      <c r="C82">
        <f t="shared" si="8"/>
        <v>2.7527209254027619E-4</v>
      </c>
      <c r="D82">
        <f t="shared" si="9"/>
        <v>1.6668858377222828E-7</v>
      </c>
      <c r="E82">
        <f t="shared" si="10"/>
        <v>2.8085068800372862E-3</v>
      </c>
      <c r="F82">
        <f t="shared" si="11"/>
        <v>2.1091923016842623E-4</v>
      </c>
      <c r="G82">
        <f t="shared" si="12"/>
        <v>0.99719149311996269</v>
      </c>
      <c r="H82">
        <f t="shared" si="13"/>
        <v>2.8085068800373092E-3</v>
      </c>
    </row>
    <row r="83" spans="1:8" x14ac:dyDescent="0.3">
      <c r="A83">
        <v>-5.4</v>
      </c>
      <c r="B83">
        <f t="shared" si="7"/>
        <v>1.8951558977687247E-3</v>
      </c>
      <c r="C83">
        <f t="shared" si="8"/>
        <v>2.8316626661297855E-4</v>
      </c>
      <c r="D83">
        <f t="shared" si="9"/>
        <v>1.8573618445552897E-7</v>
      </c>
      <c r="E83">
        <f t="shared" si="10"/>
        <v>2.8461033316432441E-3</v>
      </c>
      <c r="F83">
        <f t="shared" si="11"/>
        <v>2.1650321600178522E-4</v>
      </c>
      <c r="G83">
        <f t="shared" si="12"/>
        <v>0.99715389666835674</v>
      </c>
      <c r="H83">
        <f t="shared" si="13"/>
        <v>2.8461033316432571E-3</v>
      </c>
    </row>
    <row r="84" spans="1:8" x14ac:dyDescent="0.3">
      <c r="A84">
        <v>-5.38</v>
      </c>
      <c r="B84">
        <f t="shared" si="7"/>
        <v>1.9263147058422075E-3</v>
      </c>
      <c r="C84">
        <f t="shared" si="8"/>
        <v>2.9130295867290729E-4</v>
      </c>
      <c r="D84">
        <f t="shared" si="9"/>
        <v>2.068775978719655E-7</v>
      </c>
      <c r="E84">
        <f t="shared" si="10"/>
        <v>2.8843170447537141E-3</v>
      </c>
      <c r="F84">
        <f t="shared" si="11"/>
        <v>2.2224749756176844E-4</v>
      </c>
      <c r="G84">
        <f t="shared" si="12"/>
        <v>0.99711568295524633</v>
      </c>
      <c r="H84">
        <f t="shared" si="13"/>
        <v>2.8843170447536703E-3</v>
      </c>
    </row>
    <row r="85" spans="1:8" x14ac:dyDescent="0.3">
      <c r="A85">
        <v>-5.3599999999999994</v>
      </c>
      <c r="B85">
        <f t="shared" si="7"/>
        <v>1.9580758085218854E-3</v>
      </c>
      <c r="C85">
        <f t="shared" si="8"/>
        <v>2.9969006116923122E-4</v>
      </c>
      <c r="D85">
        <f t="shared" si="9"/>
        <v>2.3033328004392187E-7</v>
      </c>
      <c r="E85">
        <f t="shared" si="10"/>
        <v>2.9231599351036848E-3</v>
      </c>
      <c r="F85">
        <f t="shared" si="11"/>
        <v>2.2815700369181448E-4</v>
      </c>
      <c r="G85">
        <f t="shared" si="12"/>
        <v>0.99707684006489627</v>
      </c>
      <c r="H85">
        <f t="shared" si="13"/>
        <v>2.9231599351037252E-3</v>
      </c>
    </row>
    <row r="86" spans="1:8" x14ac:dyDescent="0.3">
      <c r="A86">
        <v>-5.34</v>
      </c>
      <c r="B86">
        <f t="shared" si="7"/>
        <v>1.9904524870942982E-3</v>
      </c>
      <c r="C86">
        <f t="shared" si="8"/>
        <v>3.0833573567621777E-4</v>
      </c>
      <c r="D86">
        <f t="shared" si="9"/>
        <v>2.5634579730745929E-7</v>
      </c>
      <c r="E86">
        <f t="shared" si="10"/>
        <v>2.9626441808613575E-3</v>
      </c>
      <c r="F86">
        <f t="shared" si="11"/>
        <v>2.342368237600336E-4</v>
      </c>
      <c r="G86">
        <f t="shared" si="12"/>
        <v>0.99703735581913866</v>
      </c>
      <c r="H86">
        <f t="shared" si="13"/>
        <v>2.9626441808613402E-3</v>
      </c>
    </row>
    <row r="87" spans="1:8" x14ac:dyDescent="0.3">
      <c r="A87">
        <v>-5.32</v>
      </c>
      <c r="B87">
        <f t="shared" si="7"/>
        <v>2.023458349214179E-3</v>
      </c>
      <c r="C87">
        <f t="shared" si="8"/>
        <v>3.1724842239793386E-4</v>
      </c>
      <c r="D87">
        <f t="shared" si="9"/>
        <v>2.8518192322839762E-7</v>
      </c>
      <c r="E87">
        <f t="shared" si="10"/>
        <v>3.002782229069972E-3</v>
      </c>
      <c r="F87">
        <f t="shared" si="11"/>
        <v>2.4049221313619744E-4</v>
      </c>
      <c r="G87">
        <f t="shared" si="12"/>
        <v>0.99699721777092998</v>
      </c>
      <c r="H87">
        <f t="shared" si="13"/>
        <v>3.0027822290700223E-3</v>
      </c>
    </row>
    <row r="88" spans="1:8" x14ac:dyDescent="0.3">
      <c r="A88">
        <v>-5.3</v>
      </c>
      <c r="B88">
        <f t="shared" si="7"/>
        <v>2.057107337667047E-3</v>
      </c>
      <c r="C88">
        <f t="shared" si="8"/>
        <v>3.2643685001594098E-4</v>
      </c>
      <c r="D88">
        <f t="shared" si="9"/>
        <v>3.1713492167159759E-7</v>
      </c>
      <c r="E88">
        <f t="shared" si="10"/>
        <v>3.0435868022623395E-3</v>
      </c>
      <c r="F88">
        <f t="shared" si="11"/>
        <v>2.4692859886222884E-4</v>
      </c>
      <c r="G88">
        <f t="shared" si="12"/>
        <v>0.99695641319773765</v>
      </c>
      <c r="H88">
        <f t="shared" si="13"/>
        <v>3.0435868022623547E-3</v>
      </c>
    </row>
    <row r="89" spans="1:8" x14ac:dyDescent="0.3">
      <c r="A89">
        <v>-5.28</v>
      </c>
      <c r="B89">
        <f t="shared" si="7"/>
        <v>2.09141373938419E-3</v>
      </c>
      <c r="C89">
        <f t="shared" si="8"/>
        <v>3.3591004589240823E-4</v>
      </c>
      <c r="D89">
        <f t="shared" si="9"/>
        <v>3.5252703126140381E-7</v>
      </c>
      <c r="E89">
        <f t="shared" si="10"/>
        <v>3.0850709052532145E-3</v>
      </c>
      <c r="F89">
        <f t="shared" si="11"/>
        <v>2.5355158552317934E-4</v>
      </c>
      <c r="G89">
        <f t="shared" si="12"/>
        <v>0.99691492909474677</v>
      </c>
      <c r="H89">
        <f t="shared" si="13"/>
        <v>3.0850709052532288E-3</v>
      </c>
    </row>
    <row r="90" spans="1:8" x14ac:dyDescent="0.3">
      <c r="A90">
        <v>-5.26</v>
      </c>
      <c r="B90">
        <f t="shared" si="7"/>
        <v>2.1263921947176712E-3</v>
      </c>
      <c r="C90">
        <f t="shared" si="8"/>
        <v>3.4567734664150247E-4</v>
      </c>
      <c r="D90">
        <f t="shared" si="9"/>
        <v>3.9171216759348166E-7</v>
      </c>
      <c r="E90">
        <f t="shared" si="10"/>
        <v>3.1272478321144994E-3</v>
      </c>
      <c r="F90">
        <f t="shared" si="11"/>
        <v>2.6036696132593031E-4</v>
      </c>
      <c r="G90">
        <f t="shared" si="12"/>
        <v>0.99687275216788551</v>
      </c>
      <c r="H90">
        <f t="shared" si="13"/>
        <v>3.1272478321144881E-3</v>
      </c>
    </row>
    <row r="91" spans="1:8" x14ac:dyDescent="0.3">
      <c r="A91">
        <v>-5.24</v>
      </c>
      <c r="B91">
        <f t="shared" si="7"/>
        <v>2.1620577069832369E-3</v>
      </c>
      <c r="C91">
        <f t="shared" si="8"/>
        <v>3.5574840908237228E-4</v>
      </c>
      <c r="D91">
        <f t="shared" si="9"/>
        <v>4.3507886075151087E-7</v>
      </c>
      <c r="E91">
        <f t="shared" si="10"/>
        <v>3.1701311733386374E-3</v>
      </c>
      <c r="F91">
        <f t="shared" si="11"/>
        <v>2.6738070439311654E-4</v>
      </c>
      <c r="G91">
        <f t="shared" si="12"/>
        <v>0.99682986882666136</v>
      </c>
      <c r="H91">
        <f t="shared" si="13"/>
        <v>3.1701311733386417E-3</v>
      </c>
    </row>
    <row r="92" spans="1:8" x14ac:dyDescent="0.3">
      <c r="A92">
        <v>-5.22</v>
      </c>
      <c r="B92">
        <f t="shared" si="7"/>
        <v>2.1984256522792752E-3</v>
      </c>
      <c r="C92">
        <f t="shared" si="8"/>
        <v>3.6613322158751736E-4</v>
      </c>
      <c r="D92">
        <f t="shared" si="9"/>
        <v>4.8305344694996829E-7</v>
      </c>
      <c r="E92">
        <f t="shared" si="10"/>
        <v>3.213734823195623E-3</v>
      </c>
      <c r="F92">
        <f t="shared" si="11"/>
        <v>2.7459898928004002E-4</v>
      </c>
      <c r="G92">
        <f t="shared" si="12"/>
        <v>0.99678626517680435</v>
      </c>
      <c r="H92">
        <f t="shared" si="13"/>
        <v>3.2137348231956464E-3</v>
      </c>
    </row>
    <row r="93" spans="1:8" x14ac:dyDescent="0.3">
      <c r="A93">
        <v>-5.2</v>
      </c>
      <c r="B93">
        <f t="shared" si="7"/>
        <v>2.2355117895901822E-3</v>
      </c>
      <c r="C93">
        <f t="shared" si="8"/>
        <v>3.7684211584078673E-4</v>
      </c>
      <c r="D93">
        <f t="shared" si="9"/>
        <v>5.3610353446976145E-7</v>
      </c>
      <c r="E93">
        <f t="shared" si="10"/>
        <v>3.2580729872891834E-3</v>
      </c>
      <c r="F93">
        <f t="shared" si="11"/>
        <v>2.8202819372261757E-4</v>
      </c>
      <c r="G93">
        <f t="shared" si="12"/>
        <v>0.9967419270127108</v>
      </c>
      <c r="H93">
        <f t="shared" si="13"/>
        <v>3.2580729872891956E-3</v>
      </c>
    </row>
    <row r="94" spans="1:8" x14ac:dyDescent="0.3">
      <c r="A94">
        <v>-5.18</v>
      </c>
      <c r="B94">
        <f t="shared" si="7"/>
        <v>2.2733322711828313E-3</v>
      </c>
      <c r="C94">
        <f t="shared" si="8"/>
        <v>3.8788577901981071E-4</v>
      </c>
      <c r="D94">
        <f t="shared" si="9"/>
        <v>5.9474176548077631E-7</v>
      </c>
      <c r="E94">
        <f t="shared" si="10"/>
        <v>3.3031601903180095E-3</v>
      </c>
      <c r="F94">
        <f t="shared" si="11"/>
        <v>2.8967490562471868E-4</v>
      </c>
      <c r="G94">
        <f t="shared" si="12"/>
        <v>0.99669683980968204</v>
      </c>
      <c r="H94">
        <f t="shared" si="13"/>
        <v>3.3031601903179553E-3</v>
      </c>
    </row>
    <row r="95" spans="1:8" x14ac:dyDescent="0.3">
      <c r="A95">
        <v>-5.16</v>
      </c>
      <c r="B95">
        <f t="shared" si="7"/>
        <v>2.3119036533049775E-3</v>
      </c>
      <c r="C95">
        <f t="shared" si="8"/>
        <v>3.9927526641810344E-4</v>
      </c>
      <c r="D95">
        <f t="shared" si="9"/>
        <v>6.5952989685752167E-7</v>
      </c>
      <c r="E95">
        <f t="shared" si="10"/>
        <v>3.3490112840478181E-3</v>
      </c>
      <c r="F95">
        <f t="shared" si="11"/>
        <v>2.9754593029350805E-4</v>
      </c>
      <c r="G95">
        <f t="shared" si="12"/>
        <v>0.99665098871595215</v>
      </c>
      <c r="H95">
        <f t="shared" si="13"/>
        <v>3.3490112840478536E-3</v>
      </c>
    </row>
    <row r="96" spans="1:8" x14ac:dyDescent="0.3">
      <c r="A96">
        <v>-5.14</v>
      </c>
      <c r="B96">
        <f t="shared" si="7"/>
        <v>2.3512429071948994E-3</v>
      </c>
      <c r="C96">
        <f t="shared" si="8"/>
        <v>4.1102201452269043E-4</v>
      </c>
      <c r="D96">
        <f t="shared" si="9"/>
        <v>7.3108322469535021E-7</v>
      </c>
      <c r="E96">
        <f t="shared" si="10"/>
        <v>3.3956414555005978E-3</v>
      </c>
      <c r="F96">
        <f t="shared" si="11"/>
        <v>3.0564829793177707E-4</v>
      </c>
      <c r="G96">
        <f t="shared" si="12"/>
        <v>0.99660435854449936</v>
      </c>
      <c r="H96">
        <f t="shared" si="13"/>
        <v>3.395641455500642E-3</v>
      </c>
    </row>
    <row r="97" spans="1:8" x14ac:dyDescent="0.3">
      <c r="A97">
        <v>-5.12</v>
      </c>
      <c r="B97">
        <f t="shared" si="7"/>
        <v>2.3913674304116396E-3</v>
      </c>
      <c r="C97">
        <f t="shared" si="8"/>
        <v>4.2313785456358003E-4</v>
      </c>
      <c r="D97">
        <f t="shared" si="9"/>
        <v>8.1007537892813447E-7</v>
      </c>
      <c r="E97">
        <f t="shared" si="10"/>
        <v>3.4430662353671397E-3</v>
      </c>
      <c r="F97">
        <f t="shared" si="11"/>
        <v>3.1398927139649803E-4</v>
      </c>
      <c r="G97">
        <f t="shared" si="12"/>
        <v>0.99655693376463284</v>
      </c>
      <c r="H97">
        <f t="shared" si="13"/>
        <v>3.4430662353671648E-3</v>
      </c>
    </row>
    <row r="98" spans="1:8" x14ac:dyDescent="0.3">
      <c r="A98">
        <v>-5.0999999999999996</v>
      </c>
      <c r="B98">
        <f t="shared" si="7"/>
        <v>2.4322950584957023E-3</v>
      </c>
      <c r="C98">
        <f t="shared" si="8"/>
        <v>4.3563502655204401E-4</v>
      </c>
      <c r="D98">
        <f t="shared" si="9"/>
        <v>8.9724351623833374E-7</v>
      </c>
      <c r="E98">
        <f t="shared" si="10"/>
        <v>3.4913015066495227E-3</v>
      </c>
      <c r="F98">
        <f t="shared" si="11"/>
        <v>3.2257635423324564E-4</v>
      </c>
      <c r="G98">
        <f t="shared" si="12"/>
        <v>0.99650869849335044</v>
      </c>
      <c r="H98">
        <f t="shared" si="13"/>
        <v>3.4913015066495579E-3</v>
      </c>
    </row>
    <row r="99" spans="1:8" x14ac:dyDescent="0.3">
      <c r="A99">
        <v>-5.08</v>
      </c>
      <c r="B99">
        <f t="shared" si="7"/>
        <v>2.4740440769702365E-3</v>
      </c>
      <c r="C99">
        <f t="shared" si="8"/>
        <v>4.485261938251728E-4</v>
      </c>
      <c r="D99">
        <f t="shared" si="9"/>
        <v>9.9339394133991202E-7</v>
      </c>
      <c r="E99">
        <f t="shared" si="10"/>
        <v>3.540363513540173E-3</v>
      </c>
      <c r="F99">
        <f t="shared" si="11"/>
        <v>3.3141729899640416E-4</v>
      </c>
      <c r="G99">
        <f t="shared" si="12"/>
        <v>0.99645963648645985</v>
      </c>
      <c r="H99">
        <f t="shared" si="13"/>
        <v>3.5403635135401457E-3</v>
      </c>
    </row>
    <row r="100" spans="1:8" x14ac:dyDescent="0.3">
      <c r="A100">
        <v>-5.0600000000000005</v>
      </c>
      <c r="B100">
        <f t="shared" si="7"/>
        <v>2.5166332336930917E-3</v>
      </c>
      <c r="C100">
        <f t="shared" si="8"/>
        <v>4.6182445811484652E-4</v>
      </c>
      <c r="D100">
        <f t="shared" si="9"/>
        <v>1.0994081887082011E-6</v>
      </c>
      <c r="E100">
        <f t="shared" si="10"/>
        <v>3.5902688705444323E-3</v>
      </c>
      <c r="F100">
        <f t="shared" si="11"/>
        <v>3.4052011586548683E-4</v>
      </c>
      <c r="G100">
        <f t="shared" si="12"/>
        <v>0.99640973112945552</v>
      </c>
      <c r="H100">
        <f t="shared" si="13"/>
        <v>3.5902688705444774E-3</v>
      </c>
    </row>
    <row r="101" spans="1:8" x14ac:dyDescent="0.3">
      <c r="A101">
        <v>-5.04</v>
      </c>
      <c r="B101">
        <f t="shared" si="7"/>
        <v>2.5600817515704834E-3</v>
      </c>
      <c r="C101">
        <f t="shared" si="8"/>
        <v>4.755433751598242E-4</v>
      </c>
      <c r="D101">
        <f t="shared" si="9"/>
        <v>1.216249598931318E-6</v>
      </c>
      <c r="E101">
        <f t="shared" si="10"/>
        <v>3.6410345718537952E-3</v>
      </c>
      <c r="F101">
        <f t="shared" si="11"/>
        <v>3.4989308156823073E-4</v>
      </c>
      <c r="G101">
        <f t="shared" si="12"/>
        <v>0.99635896542814617</v>
      </c>
      <c r="H101">
        <f t="shared" si="13"/>
        <v>3.6410345718538295E-3</v>
      </c>
    </row>
    <row r="102" spans="1:8" x14ac:dyDescent="0.3">
      <c r="A102">
        <v>-5.0199999999999996</v>
      </c>
      <c r="B102">
        <f t="shared" si="7"/>
        <v>2.604409341643269E-3</v>
      </c>
      <c r="C102">
        <f t="shared" si="8"/>
        <v>4.8969697088031329E-4</v>
      </c>
      <c r="D102">
        <f t="shared" si="9"/>
        <v>1.3449704260694445E-6</v>
      </c>
      <c r="E102">
        <f t="shared" si="10"/>
        <v>3.6926780009771004E-3</v>
      </c>
      <c r="F102">
        <f t="shared" si="11"/>
        <v>3.595447486215242E-4</v>
      </c>
      <c r="G102">
        <f t="shared" si="12"/>
        <v>0.99630732199902294</v>
      </c>
      <c r="H102">
        <f t="shared" si="13"/>
        <v>3.6926780009770566E-3</v>
      </c>
    </row>
    <row r="103" spans="1:8" x14ac:dyDescent="0.3">
      <c r="A103">
        <v>-5</v>
      </c>
      <c r="B103">
        <f t="shared" si="7"/>
        <v>2.6496362165572196E-3</v>
      </c>
      <c r="C103">
        <f t="shared" si="8"/>
        <v>5.0429975813504361E-4</v>
      </c>
      <c r="D103">
        <f t="shared" si="9"/>
        <v>1.4867195147342977E-6</v>
      </c>
      <c r="E103">
        <f t="shared" si="10"/>
        <v>3.7452169406372621E-3</v>
      </c>
      <c r="F103">
        <f t="shared" si="11"/>
        <v>3.6948395490162125E-4</v>
      </c>
      <c r="G103">
        <f t="shared" si="12"/>
        <v>0.99625478305936277</v>
      </c>
      <c r="H103">
        <f t="shared" si="13"/>
        <v>3.7452169406372304E-3</v>
      </c>
    </row>
    <row r="104" spans="1:8" x14ac:dyDescent="0.3">
      <c r="A104">
        <v>-4.9800000000000004</v>
      </c>
      <c r="B104">
        <f t="shared" si="7"/>
        <v>2.6957831044290663E-3</v>
      </c>
      <c r="C104">
        <f t="shared" si="8"/>
        <v>5.1936675408153306E-4</v>
      </c>
      <c r="D104">
        <f t="shared" si="9"/>
        <v>1.6427505880450713E-6</v>
      </c>
      <c r="E104">
        <f t="shared" si="10"/>
        <v>3.7986695829413963E-3</v>
      </c>
      <c r="F104">
        <f t="shared" si="11"/>
        <v>3.7971983355549165E-4</v>
      </c>
      <c r="G104">
        <f t="shared" si="12"/>
        <v>0.99620133041705861</v>
      </c>
      <c r="H104">
        <f t="shared" si="13"/>
        <v>3.7986695829413941E-3</v>
      </c>
    </row>
    <row r="105" spans="1:8" x14ac:dyDescent="0.3">
      <c r="A105">
        <v>-4.96</v>
      </c>
      <c r="B105">
        <f t="shared" si="7"/>
        <v>2.7428712631203138E-3</v>
      </c>
      <c r="C105">
        <f t="shared" si="8"/>
        <v>5.3491349816091273E-4</v>
      </c>
      <c r="D105">
        <f t="shared" si="9"/>
        <v>1.8144311901820303E-6</v>
      </c>
      <c r="E105">
        <f t="shared" si="10"/>
        <v>3.8530545398322443E-3</v>
      </c>
      <c r="F105">
        <f t="shared" si="11"/>
        <v>3.9026182326558253E-4</v>
      </c>
      <c r="G105">
        <f t="shared" si="12"/>
        <v>0.9961469454601678</v>
      </c>
      <c r="H105">
        <f t="shared" si="13"/>
        <v>3.8530545398322014E-3</v>
      </c>
    </row>
    <row r="106" spans="1:8" x14ac:dyDescent="0.3">
      <c r="A106">
        <v>-4.9399999999999995</v>
      </c>
      <c r="B106">
        <f t="shared" si="7"/>
        <v>2.7909224949313779E-3</v>
      </c>
      <c r="C106">
        <f t="shared" si="8"/>
        <v>5.5095607072942916E-4</v>
      </c>
      <c r="D106">
        <f t="shared" si="9"/>
        <v>2.0032523299485E-6</v>
      </c>
      <c r="E106">
        <f t="shared" si="10"/>
        <v>3.9083908538293383E-3</v>
      </c>
      <c r="F106">
        <f t="shared" si="11"/>
        <v>4.0111967888071496E-4</v>
      </c>
      <c r="G106">
        <f t="shared" si="12"/>
        <v>0.99609160914617068</v>
      </c>
      <c r="H106">
        <f t="shared" si="13"/>
        <v>3.9083908538293244E-3</v>
      </c>
    </row>
    <row r="107" spans="1:8" x14ac:dyDescent="0.3">
      <c r="A107">
        <v>-4.92</v>
      </c>
      <c r="B107">
        <f t="shared" si="7"/>
        <v>2.8399591617288404E-3</v>
      </c>
      <c r="C107">
        <f t="shared" si="8"/>
        <v>5.6751111235943505E-4</v>
      </c>
      <c r="D107">
        <f t="shared" si="9"/>
        <v>2.2108388745684212E-6</v>
      </c>
      <c r="E107">
        <f t="shared" si="10"/>
        <v>3.9646980090682817E-3</v>
      </c>
      <c r="F107">
        <f t="shared" si="11"/>
        <v>4.1230348242625279E-4</v>
      </c>
      <c r="G107">
        <f t="shared" si="12"/>
        <v>0.99603530199093171</v>
      </c>
      <c r="H107">
        <f t="shared" si="13"/>
        <v>3.9646980090682904E-3</v>
      </c>
    </row>
    <row r="108" spans="1:8" x14ac:dyDescent="0.3">
      <c r="A108">
        <v>-4.9000000000000004</v>
      </c>
      <c r="B108">
        <f t="shared" si="7"/>
        <v>2.8900042005190799E-3</v>
      </c>
      <c r="C108">
        <f t="shared" si="8"/>
        <v>5.8459584383346668E-4</v>
      </c>
      <c r="D108">
        <f t="shared" si="9"/>
        <v>2.4389607458933522E-6</v>
      </c>
      <c r="E108">
        <f t="shared" si="10"/>
        <v>4.0219959426470806E-3</v>
      </c>
      <c r="F108">
        <f t="shared" si="11"/>
        <v>4.2382365450720005E-4</v>
      </c>
      <c r="G108">
        <f t="shared" si="12"/>
        <v>0.99597800405735293</v>
      </c>
      <c r="H108">
        <f t="shared" si="13"/>
        <v>4.0219959426470719E-3</v>
      </c>
    </row>
    <row r="109" spans="1:8" x14ac:dyDescent="0.3">
      <c r="A109">
        <v>-4.88</v>
      </c>
      <c r="B109">
        <f t="shared" si="7"/>
        <v>2.9410811394819003E-3</v>
      </c>
      <c r="C109">
        <f t="shared" si="8"/>
        <v>6.0222808685574765E-4</v>
      </c>
      <c r="D109">
        <f t="shared" si="9"/>
        <v>2.6895449742715233E-6</v>
      </c>
      <c r="E109">
        <f t="shared" si="10"/>
        <v>4.0803050562884993E-3</v>
      </c>
      <c r="F109">
        <f t="shared" si="11"/>
        <v>4.3569096611829482E-4</v>
      </c>
      <c r="G109">
        <f t="shared" si="12"/>
        <v>0.99591969494371146</v>
      </c>
      <c r="H109">
        <f t="shared" si="13"/>
        <v>4.0803050562885357E-3</v>
      </c>
    </row>
    <row r="110" spans="1:8" x14ac:dyDescent="0.3">
      <c r="A110">
        <v>-4.8599999999999994</v>
      </c>
      <c r="B110">
        <f t="shared" si="7"/>
        <v>2.9932141144782334E-3</v>
      </c>
      <c r="C110">
        <f t="shared" si="8"/>
        <v>6.204262855062831E-4</v>
      </c>
      <c r="D110">
        <f t="shared" si="9"/>
        <v>2.9646886685452831E-6</v>
      </c>
      <c r="E110">
        <f t="shared" si="10"/>
        <v>4.139646228327778E-3</v>
      </c>
      <c r="F110">
        <f t="shared" si="11"/>
        <v>4.4791655087572961E-4</v>
      </c>
      <c r="G110">
        <f t="shared" si="12"/>
        <v>0.99586035377167226</v>
      </c>
      <c r="H110">
        <f t="shared" si="13"/>
        <v>4.1396462283277424E-3</v>
      </c>
    </row>
    <row r="111" spans="1:8" x14ac:dyDescent="0.3">
      <c r="A111">
        <v>-4.84</v>
      </c>
      <c r="B111">
        <f t="shared" si="7"/>
        <v>3.0464278860464059E-3</v>
      </c>
      <c r="C111">
        <f t="shared" si="8"/>
        <v>6.3920952846350501E-4</v>
      </c>
      <c r="D111">
        <f t="shared" si="9"/>
        <v>3.2666729639932752E-6</v>
      </c>
      <c r="E111">
        <f t="shared" si="10"/>
        <v>4.2000408260354167E-3</v>
      </c>
      <c r="F111">
        <f t="shared" si="11"/>
        <v>4.605119176855869E-4</v>
      </c>
      <c r="G111">
        <f t="shared" si="12"/>
        <v>0.99579995917396458</v>
      </c>
      <c r="H111">
        <f t="shared" si="13"/>
        <v>4.2000408260354227E-3</v>
      </c>
    </row>
    <row r="112" spans="1:8" x14ac:dyDescent="0.3">
      <c r="A112">
        <v>-4.82</v>
      </c>
      <c r="B112">
        <f t="shared" si="7"/>
        <v>3.100747856901888E-3</v>
      </c>
      <c r="C112">
        <f t="shared" si="8"/>
        <v>6.5859757202228026E-4</v>
      </c>
      <c r="D112">
        <f t="shared" si="9"/>
        <v>3.5979780135212474E-6</v>
      </c>
      <c r="E112">
        <f t="shared" si="10"/>
        <v>4.2615107182848531E-3</v>
      </c>
      <c r="F112">
        <f t="shared" si="11"/>
        <v>4.7348896386464461E-4</v>
      </c>
      <c r="G112">
        <f t="shared" si="12"/>
        <v>0.99573848928171516</v>
      </c>
      <c r="H112">
        <f t="shared" si="13"/>
        <v>4.2615107182848444E-3</v>
      </c>
    </row>
    <row r="113" spans="1:8" x14ac:dyDescent="0.3">
      <c r="A113">
        <v>-4.8</v>
      </c>
      <c r="B113">
        <f t="shared" si="7"/>
        <v>3.1562000899559108E-3</v>
      </c>
      <c r="C113">
        <f t="shared" si="8"/>
        <v>6.7861086393492822E-4</v>
      </c>
      <c r="D113">
        <f t="shared" si="9"/>
        <v>3.9612990910320753E-6</v>
      </c>
      <c r="E113">
        <f t="shared" si="10"/>
        <v>4.3240782885753315E-3</v>
      </c>
      <c r="F113">
        <f t="shared" si="11"/>
        <v>4.8685998872971602E-4</v>
      </c>
      <c r="G113">
        <f t="shared" si="12"/>
        <v>0.99567592171142472</v>
      </c>
      <c r="H113">
        <f t="shared" si="13"/>
        <v>4.3240782885752838E-3</v>
      </c>
    </row>
    <row r="114" spans="1:8" x14ac:dyDescent="0.3">
      <c r="A114">
        <v>-4.7799999999999994</v>
      </c>
      <c r="B114">
        <f t="shared" si="7"/>
        <v>3.2128113268687832E-3</v>
      </c>
      <c r="C114">
        <f t="shared" si="8"/>
        <v>6.9927056810379978E-4</v>
      </c>
      <c r="D114">
        <f t="shared" si="9"/>
        <v>4.3595638796716519E-6</v>
      </c>
      <c r="E114">
        <f t="shared" si="10"/>
        <v>4.3877664484204193E-3</v>
      </c>
      <c r="F114">
        <f t="shared" si="11"/>
        <v>5.0063770767228043E-4</v>
      </c>
      <c r="G114">
        <f t="shared" si="12"/>
        <v>0.99561223355157957</v>
      </c>
      <c r="H114">
        <f t="shared" si="13"/>
        <v>4.3877664484204271E-3</v>
      </c>
    </row>
    <row r="115" spans="1:8" x14ac:dyDescent="0.3">
      <c r="A115">
        <v>-4.76</v>
      </c>
      <c r="B115">
        <f t="shared" si="7"/>
        <v>3.2706090071542605E-3</v>
      </c>
      <c r="C115">
        <f t="shared" si="8"/>
        <v>7.2059859015485817E-4</v>
      </c>
      <c r="D115">
        <f t="shared" si="9"/>
        <v>4.7959510215525217E-6</v>
      </c>
      <c r="E115">
        <f t="shared" si="10"/>
        <v>4.4525986511131325E-3</v>
      </c>
      <c r="F115">
        <f t="shared" si="11"/>
        <v>5.1483526673572861E-4</v>
      </c>
      <c r="G115">
        <f t="shared" si="12"/>
        <v>0.99554740134888686</v>
      </c>
      <c r="H115">
        <f t="shared" si="13"/>
        <v>4.4525986511131377E-3</v>
      </c>
    </row>
    <row r="116" spans="1:8" x14ac:dyDescent="0.3">
      <c r="A116">
        <v>-4.74</v>
      </c>
      <c r="B116">
        <f t="shared" si="7"/>
        <v>3.3296212878517637E-3</v>
      </c>
      <c r="C116">
        <f t="shared" si="8"/>
        <v>7.4261760392261428E-4</v>
      </c>
      <c r="D116">
        <f t="shared" si="9"/>
        <v>5.2739100096013034E-6</v>
      </c>
      <c r="E116">
        <f t="shared" si="10"/>
        <v>4.5185989058787327E-3</v>
      </c>
      <c r="F116">
        <f t="shared" si="11"/>
        <v>5.2946625771313623E-4</v>
      </c>
      <c r="G116">
        <f t="shared" si="12"/>
        <v>0.99548140109412131</v>
      </c>
      <c r="H116">
        <f t="shared" si="13"/>
        <v>4.5185989058786902E-3</v>
      </c>
    </row>
    <row r="117" spans="1:8" x14ac:dyDescent="0.3">
      <c r="A117">
        <v>-4.72</v>
      </c>
      <c r="B117">
        <f t="shared" si="7"/>
        <v>3.3898770637837581E-3</v>
      </c>
      <c r="C117">
        <f t="shared" si="8"/>
        <v>7.6535107887773372E-4</v>
      </c>
      <c r="D117">
        <f t="shared" si="9"/>
        <v>5.797182506357287E-6</v>
      </c>
      <c r="E117">
        <f t="shared" si="10"/>
        <v>4.5857917924268608E-3</v>
      </c>
      <c r="F117">
        <f t="shared" si="11"/>
        <v>5.4454473378412189E-4</v>
      </c>
      <c r="G117">
        <f t="shared" si="12"/>
        <v>0.99541420820757309</v>
      </c>
      <c r="H117">
        <f t="shared" si="13"/>
        <v>4.5857917924269076E-3</v>
      </c>
    </row>
    <row r="118" spans="1:8" x14ac:dyDescent="0.3">
      <c r="A118">
        <v>-4.6999999999999993</v>
      </c>
      <c r="B118">
        <f t="shared" si="7"/>
        <v>3.451405988416143E-3</v>
      </c>
      <c r="C118">
        <f t="shared" si="8"/>
        <v>7.8882330852956823E-4</v>
      </c>
      <c r="D118">
        <f t="shared" si="9"/>
        <v>6.3698251788671238E-6</v>
      </c>
      <c r="E118">
        <f t="shared" si="10"/>
        <v>4.6542024759147491E-3</v>
      </c>
      <c r="F118">
        <f t="shared" si="11"/>
        <v>5.6008522570993012E-4</v>
      </c>
      <c r="G118">
        <f t="shared" si="12"/>
        <v>0.99534579752408525</v>
      </c>
      <c r="H118">
        <f t="shared" si="13"/>
        <v>4.6542024759147482E-3</v>
      </c>
    </row>
    <row r="119" spans="1:8" x14ac:dyDescent="0.3">
      <c r="A119">
        <v>-4.68</v>
      </c>
      <c r="B119">
        <f t="shared" si="7"/>
        <v>3.5142384953400232E-3</v>
      </c>
      <c r="C119">
        <f t="shared" si="8"/>
        <v>8.130594398368786E-4</v>
      </c>
      <c r="D119">
        <f t="shared" si="9"/>
        <v>6.996234143270405E-6</v>
      </c>
      <c r="E119">
        <f t="shared" si="10"/>
        <v>4.7238567223338562E-3</v>
      </c>
      <c r="F119">
        <f t="shared" si="11"/>
        <v>5.7610275860661404E-4</v>
      </c>
      <c r="G119">
        <f t="shared" si="12"/>
        <v>0.99527614327766611</v>
      </c>
      <c r="H119">
        <f t="shared" si="13"/>
        <v>4.7238567223338856E-3</v>
      </c>
    </row>
    <row r="120" spans="1:8" x14ac:dyDescent="0.3">
      <c r="A120">
        <v>-4.66</v>
      </c>
      <c r="B120">
        <f t="shared" si="7"/>
        <v>3.5784058203937709E-3</v>
      </c>
      <c r="C120">
        <f t="shared" si="8"/>
        <v>8.3808550366100041E-4</v>
      </c>
      <c r="D120">
        <f t="shared" si="9"/>
        <v>7.6811711172504553E-6</v>
      </c>
      <c r="E120">
        <f t="shared" si="10"/>
        <v>4.7947809143325526E-3</v>
      </c>
      <c r="F120">
        <f t="shared" si="11"/>
        <v>5.9261286931678269E-4</v>
      </c>
      <c r="G120">
        <f t="shared" si="12"/>
        <v>0.9952052190856675</v>
      </c>
      <c r="H120">
        <f t="shared" si="13"/>
        <v>4.7947809143324971E-3</v>
      </c>
    </row>
    <row r="121" spans="1:8" x14ac:dyDescent="0.3">
      <c r="A121">
        <v>-4.6400000000000006</v>
      </c>
      <c r="B121">
        <f t="shared" si="7"/>
        <v>3.6439400244448411E-3</v>
      </c>
      <c r="C121">
        <f t="shared" si="8"/>
        <v>8.6392844629672888E-4</v>
      </c>
      <c r="D121">
        <f t="shared" si="9"/>
        <v>8.4297913832287412E-6</v>
      </c>
      <c r="E121">
        <f t="shared" si="10"/>
        <v>4.8670020674877155E-3</v>
      </c>
      <c r="F121">
        <f t="shared" si="11"/>
        <v>6.0963162440114355E-4</v>
      </c>
      <c r="G121">
        <f t="shared" si="12"/>
        <v>0.99513299793251231</v>
      </c>
      <c r="H121">
        <f t="shared" si="13"/>
        <v>4.8670020674876913E-3</v>
      </c>
    </row>
    <row r="122" spans="1:8" x14ac:dyDescent="0.3">
      <c r="A122">
        <v>-4.62</v>
      </c>
      <c r="B122">
        <f t="shared" si="7"/>
        <v>3.7108740168514094E-3</v>
      </c>
      <c r="C122">
        <f t="shared" si="8"/>
        <v>8.9061616211725853E-4</v>
      </c>
      <c r="D122">
        <f t="shared" si="9"/>
        <v>9.2476736700056167E-6</v>
      </c>
      <c r="E122">
        <f t="shared" si="10"/>
        <v>4.9405478470388167E-3</v>
      </c>
      <c r="F122">
        <f t="shared" si="11"/>
        <v>6.2717563877172171E-4</v>
      </c>
      <c r="G122">
        <f t="shared" si="12"/>
        <v>0.99505945215296121</v>
      </c>
      <c r="H122">
        <f t="shared" si="13"/>
        <v>4.9405478470387898E-3</v>
      </c>
    </row>
    <row r="123" spans="1:8" x14ac:dyDescent="0.3">
      <c r="A123">
        <v>-4.5999999999999996</v>
      </c>
      <c r="B123">
        <f t="shared" si="7"/>
        <v>3.7792415796244283E-3</v>
      </c>
      <c r="C123">
        <f t="shared" si="8"/>
        <v>9.1817752737056307E-4</v>
      </c>
      <c r="D123">
        <f t="shared" si="9"/>
        <v>1.0140852065486758E-5</v>
      </c>
      <c r="E123">
        <f t="shared" si="10"/>
        <v>5.0154465850981243E-3</v>
      </c>
      <c r="F123">
        <f t="shared" si="11"/>
        <v>6.4526209498944986E-4</v>
      </c>
      <c r="G123">
        <f t="shared" si="12"/>
        <v>0.99498455341490188</v>
      </c>
      <c r="H123">
        <f t="shared" si="13"/>
        <v>5.0154465850981156E-3</v>
      </c>
    </row>
    <row r="124" spans="1:8" x14ac:dyDescent="0.3">
      <c r="A124">
        <v>-4.58</v>
      </c>
      <c r="B124">
        <f t="shared" si="7"/>
        <v>3.8490773923114058E-3</v>
      </c>
      <c r="C124">
        <f t="shared" si="8"/>
        <v>9.4664243516569366E-4</v>
      </c>
      <c r="D124">
        <f t="shared" si="9"/>
        <v>1.111585007817779E-5</v>
      </c>
      <c r="E124">
        <f t="shared" si="10"/>
        <v>5.0917272983514207E-3</v>
      </c>
      <c r="F124">
        <f t="shared" si="11"/>
        <v>6.639087632495064E-4</v>
      </c>
      <c r="G124">
        <f t="shared" si="12"/>
        <v>0.99490827270164861</v>
      </c>
      <c r="H124">
        <f t="shared" si="13"/>
        <v>5.0917272983513895E-3</v>
      </c>
    </row>
    <row r="125" spans="1:8" x14ac:dyDescent="0.3">
      <c r="A125">
        <v>-4.5600000000000005</v>
      </c>
      <c r="B125">
        <f t="shared" si="7"/>
        <v>3.9204170576237008E-3</v>
      </c>
      <c r="C125">
        <f t="shared" si="8"/>
        <v>9.76041831688565E-4</v>
      </c>
      <c r="D125">
        <f t="shared" si="9"/>
        <v>1.2179716970268655E-5</v>
      </c>
      <c r="E125">
        <f t="shared" si="10"/>
        <v>5.1694197062637486E-3</v>
      </c>
      <c r="F125">
        <f t="shared" si="11"/>
        <v>6.8313402207861515E-4</v>
      </c>
      <c r="G125">
        <f t="shared" si="12"/>
        <v>0.99483058029373628</v>
      </c>
      <c r="H125">
        <f t="shared" si="13"/>
        <v>5.1694197062637226E-3</v>
      </c>
    </row>
    <row r="126" spans="1:8" x14ac:dyDescent="0.3">
      <c r="A126">
        <v>-4.54</v>
      </c>
      <c r="B126">
        <f t="shared" si="7"/>
        <v>3.9932971278298307E-3</v>
      </c>
      <c r="C126">
        <f t="shared" si="8"/>
        <v>1.0064077536879221E-3</v>
      </c>
      <c r="D126">
        <f t="shared" si="9"/>
        <v>1.334006649035584E-5</v>
      </c>
      <c r="E126">
        <f t="shared" si="10"/>
        <v>5.2485542498053013E-3</v>
      </c>
      <c r="F126">
        <f t="shared" si="11"/>
        <v>7.0295687976929314E-4</v>
      </c>
      <c r="G126">
        <f t="shared" si="12"/>
        <v>0.9947514457501947</v>
      </c>
      <c r="H126">
        <f t="shared" si="13"/>
        <v>5.2485542498053039E-3</v>
      </c>
    </row>
    <row r="127" spans="1:8" x14ac:dyDescent="0.3">
      <c r="A127">
        <v>-4.5199999999999996</v>
      </c>
      <c r="B127">
        <f t="shared" si="7"/>
        <v>4.0677551319379434E-3</v>
      </c>
      <c r="C127">
        <f t="shared" si="8"/>
        <v>1.0377733672733021E-3</v>
      </c>
      <c r="D127">
        <f t="shared" si="9"/>
        <v>1.4605118139152942E-5</v>
      </c>
      <c r="E127">
        <f t="shared" si="10"/>
        <v>5.3291621107130439E-3</v>
      </c>
      <c r="F127">
        <f t="shared" si="11"/>
        <v>7.2339699657685192E-4</v>
      </c>
      <c r="G127">
        <f t="shared" si="12"/>
        <v>0.99467083788928701</v>
      </c>
      <c r="H127">
        <f t="shared" si="13"/>
        <v>5.3291621107129927E-3</v>
      </c>
    </row>
    <row r="128" spans="1:8" x14ac:dyDescent="0.3">
      <c r="A128">
        <v>-4.5</v>
      </c>
      <c r="B128">
        <f t="shared" si="7"/>
        <v>4.1438296036912497E-3</v>
      </c>
      <c r="C128">
        <f t="shared" si="8"/>
        <v>1.0701730080679912E-3</v>
      </c>
      <c r="D128">
        <f t="shared" si="9"/>
        <v>1.5983741106905475E-5</v>
      </c>
      <c r="E128">
        <f t="shared" si="10"/>
        <v>5.4112752313041244E-3</v>
      </c>
      <c r="F128">
        <f t="shared" si="11"/>
        <v>7.4447470770586577E-4</v>
      </c>
      <c r="G128">
        <f t="shared" si="12"/>
        <v>0.99458872476869586</v>
      </c>
      <c r="H128">
        <f t="shared" si="13"/>
        <v>5.4112752313041357E-3</v>
      </c>
    </row>
    <row r="129" spans="1:8" x14ac:dyDescent="0.3">
      <c r="A129">
        <v>-4.4800000000000004</v>
      </c>
      <c r="B129">
        <f t="shared" si="7"/>
        <v>4.2215601104008847E-3</v>
      </c>
      <c r="C129">
        <f t="shared" si="8"/>
        <v>1.1036422227610788E-3</v>
      </c>
      <c r="D129">
        <f t="shared" si="9"/>
        <v>1.7485501026639135E-5</v>
      </c>
      <c r="E129">
        <f t="shared" si="10"/>
        <v>5.4949263348574732E-3</v>
      </c>
      <c r="F129">
        <f t="shared" si="11"/>
        <v>7.6621104711358629E-4</v>
      </c>
      <c r="G129">
        <f t="shared" si="12"/>
        <v>0.99450507366514251</v>
      </c>
      <c r="H129">
        <f t="shared" si="13"/>
        <v>5.4949263348574862E-3</v>
      </c>
    </row>
    <row r="130" spans="1:8" x14ac:dyDescent="0.3">
      <c r="A130">
        <v>-4.46</v>
      </c>
      <c r="B130">
        <f t="shared" si="7"/>
        <v>4.3009872826413253E-3</v>
      </c>
      <c r="C130">
        <f t="shared" si="8"/>
        <v>1.1382178121039344E-3</v>
      </c>
      <c r="D130">
        <f t="shared" si="9"/>
        <v>1.9120709692817737E-5</v>
      </c>
      <c r="E130">
        <f t="shared" si="10"/>
        <v>5.5801489465806464E-3</v>
      </c>
      <c r="F130">
        <f t="shared" si="11"/>
        <v>7.8862777215878144E-4</v>
      </c>
      <c r="G130">
        <f t="shared" si="12"/>
        <v>0.99441985105341935</v>
      </c>
      <c r="H130">
        <f t="shared" si="13"/>
        <v>5.5801489465806542E-3</v>
      </c>
    </row>
    <row r="131" spans="1:8" x14ac:dyDescent="0.3">
      <c r="A131">
        <v>-4.4399999999999995</v>
      </c>
      <c r="B131">
        <f t="shared" si="7"/>
        <v>4.3821528448342922E-3</v>
      </c>
      <c r="C131">
        <f t="shared" si="8"/>
        <v>1.1739378753975896E-3</v>
      </c>
      <c r="D131">
        <f t="shared" si="9"/>
        <v>2.0900477900450482E-5</v>
      </c>
      <c r="E131">
        <f t="shared" si="10"/>
        <v>5.6669774151794292E-3</v>
      </c>
      <c r="F131">
        <f t="shared" si="11"/>
        <v>8.117473891253303E-4</v>
      </c>
      <c r="G131">
        <f t="shared" si="12"/>
        <v>0.99433302258482059</v>
      </c>
      <c r="H131">
        <f t="shared" si="13"/>
        <v>5.6669774151794083E-3</v>
      </c>
    </row>
    <row r="132" spans="1:8" x14ac:dyDescent="0.3">
      <c r="A132">
        <v>-4.42</v>
      </c>
      <c r="B132">
        <f t="shared" ref="B132:B195" si="14">_xlfn.T.DIST(A132,4,FALSE)</f>
        <v>4.4650996467476721E-3</v>
      </c>
      <c r="C132">
        <f t="shared" ref="C132:C195" si="15">+_xlfn.T.DIST(A132,9,FALSE)</f>
        <v>1.2108418565187334E-3</v>
      </c>
      <c r="D132">
        <f t="shared" ref="D132:D195" si="16">_xlfn.NORM.DIST(A132,0,1,FALSE)</f>
        <v>2.283677156514692E-5</v>
      </c>
      <c r="E132">
        <f t="shared" ref="E132:E195" si="17">_xlfn.T.DIST(A132,4,TRUE)</f>
        <v>5.7554469350482289E-3</v>
      </c>
      <c r="F132">
        <f t="shared" ref="F132:F195" si="18">_xlfn.T.DIST(A132,9,TRUE)</f>
        <v>8.3559317965086984E-4</v>
      </c>
      <c r="G132">
        <f t="shared" ref="G132:G195" si="19">_xlfn.T.DIST.RT(A132,4)</f>
        <v>0.99424455306495174</v>
      </c>
      <c r="H132">
        <f t="shared" ref="H132:H195" si="20">1-G132</f>
        <v>5.7554469350482584E-3</v>
      </c>
    </row>
    <row r="133" spans="1:8" x14ac:dyDescent="0.3">
      <c r="A133">
        <v>-4.4000000000000004</v>
      </c>
      <c r="B133">
        <f t="shared" si="14"/>
        <v>4.5498716959368538E-3</v>
      </c>
      <c r="C133">
        <f t="shared" si="15"/>
        <v>1.248970591533178E-3</v>
      </c>
      <c r="D133">
        <f t="shared" si="16"/>
        <v>2.4942471290053535E-5</v>
      </c>
      <c r="E133">
        <f t="shared" si="17"/>
        <v>5.8455935690998224E-3</v>
      </c>
      <c r="F133">
        <f t="shared" si="18"/>
        <v>8.601892280917584E-4</v>
      </c>
      <c r="G133">
        <f t="shared" si="19"/>
        <v>0.99415440643090014</v>
      </c>
      <c r="H133">
        <f t="shared" si="20"/>
        <v>5.8455935690998606E-3</v>
      </c>
    </row>
    <row r="134" spans="1:8" x14ac:dyDescent="0.3">
      <c r="A134">
        <v>-4.38</v>
      </c>
      <c r="B134">
        <f t="shared" si="14"/>
        <v>4.6365141911564531E-3</v>
      </c>
      <c r="C134">
        <f t="shared" si="15"/>
        <v>1.2883663579469102E-3</v>
      </c>
      <c r="D134">
        <f t="shared" si="16"/>
        <v>2.7231435550992609E-5</v>
      </c>
      <c r="E134">
        <f t="shared" si="17"/>
        <v>5.9374542722535721E-3</v>
      </c>
      <c r="F134">
        <f t="shared" si="18"/>
        <v>8.8556044985659769E-4</v>
      </c>
      <c r="G134">
        <f t="shared" si="19"/>
        <v>0.99406254572774644</v>
      </c>
      <c r="H134">
        <f t="shared" si="20"/>
        <v>5.9374542722535617E-3</v>
      </c>
    </row>
    <row r="135" spans="1:8" x14ac:dyDescent="0.3">
      <c r="A135">
        <v>-4.3599999999999994</v>
      </c>
      <c r="B135">
        <f t="shared" si="14"/>
        <v>4.7250735567713675E-3</v>
      </c>
      <c r="C135">
        <f t="shared" si="15"/>
        <v>1.3290729256460023E-3</v>
      </c>
      <c r="D135">
        <f t="shared" si="16"/>
        <v>2.9718567676442307E-5</v>
      </c>
      <c r="E135">
        <f t="shared" si="17"/>
        <v>6.0310669156018459E-3</v>
      </c>
      <c r="F135">
        <f t="shared" si="18"/>
        <v>9.1173262074157246E-4</v>
      </c>
      <c r="G135">
        <f t="shared" si="19"/>
        <v>0.99396893308439815</v>
      </c>
      <c r="H135">
        <f t="shared" si="20"/>
        <v>6.0310669156018459E-3</v>
      </c>
    </row>
    <row r="136" spans="1:8" x14ac:dyDescent="0.3">
      <c r="A136">
        <v>-4.34</v>
      </c>
      <c r="B136">
        <f t="shared" si="14"/>
        <v>4.815597478196704E-3</v>
      </c>
      <c r="C136">
        <f t="shared" si="15"/>
        <v>1.3711356095779188E-3</v>
      </c>
      <c r="D136">
        <f t="shared" si="16"/>
        <v>3.2419886804213778E-5</v>
      </c>
      <c r="E136">
        <f t="shared" si="17"/>
        <v>6.1264703112748524E-3</v>
      </c>
      <c r="F136">
        <f t="shared" si="18"/>
        <v>9.387324073019198E-4</v>
      </c>
      <c r="G136">
        <f t="shared" si="19"/>
        <v>0.99387352968872511</v>
      </c>
      <c r="H136">
        <f t="shared" si="20"/>
        <v>6.1264703112748897E-3</v>
      </c>
    </row>
    <row r="137" spans="1:8" x14ac:dyDescent="0.3">
      <c r="A137">
        <v>-4.32</v>
      </c>
      <c r="B137">
        <f t="shared" si="14"/>
        <v>4.9081349383970491E-3</v>
      </c>
      <c r="C137">
        <f t="shared" si="15"/>
        <v>1.4146013242279109E-3</v>
      </c>
      <c r="D137">
        <f t="shared" si="16"/>
        <v>3.5352603001773097E-5</v>
      </c>
      <c r="E137">
        <f t="shared" si="17"/>
        <v>6.2237042380248785E-3</v>
      </c>
      <c r="F137">
        <f t="shared" si="18"/>
        <v>9.6658739829488848E-4</v>
      </c>
      <c r="G137">
        <f t="shared" si="19"/>
        <v>0.99377629576197513</v>
      </c>
      <c r="H137">
        <f t="shared" si="20"/>
        <v>6.2237042380248742E-3</v>
      </c>
    </row>
    <row r="138" spans="1:8" x14ac:dyDescent="0.3">
      <c r="A138">
        <v>-4.3</v>
      </c>
      <c r="B138">
        <f t="shared" si="14"/>
        <v>5.0027362554762424E-3</v>
      </c>
      <c r="C138">
        <f t="shared" si="15"/>
        <v>1.4595186399454004E-3</v>
      </c>
      <c r="D138">
        <f t="shared" si="16"/>
        <v>3.8535196742087129E-5</v>
      </c>
      <c r="E138">
        <f t="shared" si="17"/>
        <v>6.3228094675513175E-3</v>
      </c>
      <c r="F138">
        <f t="shared" si="18"/>
        <v>9.9532613723062762E-4</v>
      </c>
      <c r="G138">
        <f t="shared" si="19"/>
        <v>0.99367719053244863</v>
      </c>
      <c r="H138">
        <f t="shared" si="20"/>
        <v>6.3228094675513713E-3</v>
      </c>
    </row>
    <row r="139" spans="1:8" x14ac:dyDescent="0.3">
      <c r="A139">
        <v>-4.2799999999999994</v>
      </c>
      <c r="B139">
        <f t="shared" si="14"/>
        <v>5.0994531213896894E-3</v>
      </c>
      <c r="C139">
        <f t="shared" si="15"/>
        <v>1.5059378411764483E-3</v>
      </c>
      <c r="D139">
        <f t="shared" si="16"/>
        <v>4.1987502931617464E-5</v>
      </c>
      <c r="E139">
        <f t="shared" si="17"/>
        <v>6.4238277915886913E-3</v>
      </c>
      <c r="F139">
        <f t="shared" si="18"/>
        <v>1.0249781560685636E-3</v>
      </c>
      <c r="G139">
        <f t="shared" si="19"/>
        <v>0.99357617220841132</v>
      </c>
      <c r="H139">
        <f t="shared" si="20"/>
        <v>6.4238277915886766E-3</v>
      </c>
    </row>
    <row r="140" spans="1:8" x14ac:dyDescent="0.3">
      <c r="A140">
        <v>-4.26</v>
      </c>
      <c r="B140">
        <f t="shared" si="14"/>
        <v>5.1983386418121167E-3</v>
      </c>
      <c r="C140">
        <f t="shared" si="15"/>
        <v>1.5539109866595979E-3</v>
      </c>
      <c r="D140">
        <f t="shared" si="16"/>
        <v>4.5730799691601314E-5</v>
      </c>
      <c r="E140">
        <f t="shared" si="17"/>
        <v>6.5268020497803864E-3</v>
      </c>
      <c r="F140">
        <f t="shared" si="18"/>
        <v>1.0555740100979751E-3</v>
      </c>
      <c r="G140">
        <f t="shared" si="19"/>
        <v>0.9934731979502196</v>
      </c>
      <c r="H140">
        <f t="shared" si="20"/>
        <v>6.5268020497804002E-3</v>
      </c>
    </row>
    <row r="141" spans="1:8" x14ac:dyDescent="0.3">
      <c r="A141">
        <v>-4.24</v>
      </c>
      <c r="B141">
        <f t="shared" si="14"/>
        <v>5.2994473771944307E-3</v>
      </c>
      <c r="C141">
        <f t="shared" si="15"/>
        <v>1.6034919716434906E-3</v>
      </c>
      <c r="D141">
        <f t="shared" si="16"/>
        <v>4.978790209801209E-5</v>
      </c>
      <c r="E141">
        <f t="shared" si="17"/>
        <v>6.6317761583615962E-3</v>
      </c>
      <c r="F141">
        <f t="shared" si="18"/>
        <v>1.0871453140426062E-3</v>
      </c>
      <c r="G141">
        <f t="shared" si="19"/>
        <v>0.99336822384163836</v>
      </c>
      <c r="H141">
        <f t="shared" si="20"/>
        <v>6.6317761583616353E-3</v>
      </c>
    </row>
    <row r="142" spans="1:8" x14ac:dyDescent="0.3">
      <c r="A142">
        <v>-4.22</v>
      </c>
      <c r="B142">
        <f t="shared" si="14"/>
        <v>5.4028353850442299E-3</v>
      </c>
      <c r="C142">
        <f t="shared" si="15"/>
        <v>1.6547365921858283E-3</v>
      </c>
      <c r="D142">
        <f t="shared" si="16"/>
        <v>5.4183261089540144E-5</v>
      </c>
      <c r="E142">
        <f t="shared" si="17"/>
        <v>6.7387951396756258E-3</v>
      </c>
      <c r="F142">
        <f t="shared" si="18"/>
        <v>1.1197247794303285E-3</v>
      </c>
      <c r="G142">
        <f t="shared" si="19"/>
        <v>0.99326120486032432</v>
      </c>
      <c r="H142">
        <f t="shared" si="20"/>
        <v>6.7387951396756796E-3</v>
      </c>
    </row>
    <row r="143" spans="1:8" x14ac:dyDescent="0.3">
      <c r="A143">
        <v>-4.1999999999999993</v>
      </c>
      <c r="B143">
        <f t="shared" si="14"/>
        <v>5.5085602634653624E-3</v>
      </c>
      <c r="C143">
        <f t="shared" si="15"/>
        <v>1.7077026115943196E-3</v>
      </c>
      <c r="D143">
        <f t="shared" si="16"/>
        <v>5.8943067756540058E-5</v>
      </c>
      <c r="E143">
        <f t="shared" si="17"/>
        <v>6.8479051525482323E-3</v>
      </c>
      <c r="F143">
        <f t="shared" si="18"/>
        <v>1.1533462532701203E-3</v>
      </c>
      <c r="G143">
        <f t="shared" si="19"/>
        <v>0.99315209484745182</v>
      </c>
      <c r="H143">
        <f t="shared" si="20"/>
        <v>6.8479051525481838E-3</v>
      </c>
    </row>
    <row r="144" spans="1:8" x14ac:dyDescent="0.3">
      <c r="A144">
        <v>-4.18</v>
      </c>
      <c r="B144">
        <f t="shared" si="14"/>
        <v>5.6166811959928661E-3</v>
      </c>
      <c r="C144">
        <f t="shared" si="15"/>
        <v>1.7624498290713878E-3</v>
      </c>
      <c r="D144">
        <f t="shared" si="16"/>
        <v>6.4095363227106096E-5</v>
      </c>
      <c r="E144">
        <f t="shared" si="17"/>
        <v>6.9591535235457389E-3</v>
      </c>
      <c r="F144">
        <f t="shared" si="18"/>
        <v>1.1880447580797755E-3</v>
      </c>
      <c r="G144">
        <f t="shared" si="19"/>
        <v>0.9930408464764543</v>
      </c>
      <c r="H144">
        <f t="shared" si="20"/>
        <v>6.9591535235457025E-3</v>
      </c>
    </row>
    <row r="145" spans="1:8" x14ac:dyDescent="0.3">
      <c r="A145">
        <v>-4.16</v>
      </c>
      <c r="B145">
        <f t="shared" si="14"/>
        <v>5.7272589977604088E-3</v>
      </c>
      <c r="C145">
        <f t="shared" si="15"/>
        <v>1.8190401506254141E-3</v>
      </c>
      <c r="D145">
        <f t="shared" si="16"/>
        <v>6.9670154369214326E-5</v>
      </c>
      <c r="E145">
        <f t="shared" si="17"/>
        <v>7.072588779143101E-3</v>
      </c>
      <c r="F145">
        <f t="shared" si="18"/>
        <v>1.223856533309095E-3</v>
      </c>
      <c r="G145">
        <f t="shared" si="19"/>
        <v>0.99292741122085693</v>
      </c>
      <c r="H145">
        <f t="shared" si="20"/>
        <v>7.0725887791430742E-3</v>
      </c>
    </row>
    <row r="146" spans="1:8" x14ac:dyDescent="0.3">
      <c r="A146">
        <v>-4.1400000000000006</v>
      </c>
      <c r="B146">
        <f t="shared" si="14"/>
        <v>5.8403561630382258E-3</v>
      </c>
      <c r="C146">
        <f t="shared" si="15"/>
        <v>1.8775376623122349E-3</v>
      </c>
      <c r="D146">
        <f t="shared" si="16"/>
        <v>7.5699535530160942E-5</v>
      </c>
      <c r="E146">
        <f t="shared" si="17"/>
        <v>7.1882606788289055E-3</v>
      </c>
      <c r="F146">
        <f t="shared" si="18"/>
        <v>1.2608190782044777E-3</v>
      </c>
      <c r="G146">
        <f t="shared" si="19"/>
        <v>0.99281173932117106</v>
      </c>
      <c r="H146">
        <f t="shared" si="20"/>
        <v>7.1882606788289394E-3</v>
      </c>
    </row>
    <row r="147" spans="1:8" x14ac:dyDescent="0.3">
      <c r="A147">
        <v>-4.12</v>
      </c>
      <c r="B147">
        <f t="shared" si="14"/>
        <v>5.9560369141805512E-3</v>
      </c>
      <c r="C147">
        <f t="shared" si="15"/>
        <v>1.9380087058716718E-3</v>
      </c>
      <c r="D147">
        <f t="shared" si="16"/>
        <v>8.2217816536286003E-5</v>
      </c>
      <c r="E147">
        <f t="shared" si="17"/>
        <v>7.3062202491752165E-3</v>
      </c>
      <c r="F147">
        <f t="shared" si="18"/>
        <v>1.2989711961621851E-3</v>
      </c>
      <c r="G147">
        <f t="shared" si="19"/>
        <v>0.99269377975082473</v>
      </c>
      <c r="H147">
        <f t="shared" si="20"/>
        <v>7.3062202491752659E-3</v>
      </c>
    </row>
    <row r="148" spans="1:8" x14ac:dyDescent="0.3">
      <c r="A148">
        <v>-4.0999999999999996</v>
      </c>
      <c r="B148">
        <f t="shared" si="14"/>
        <v>6.074367252022283E-3</v>
      </c>
      <c r="C148">
        <f t="shared" si="15"/>
        <v>2.0005219568246242E-3</v>
      </c>
      <c r="D148">
        <f t="shared" si="16"/>
        <v>8.9261657177132928E-5</v>
      </c>
      <c r="E148">
        <f t="shared" si="17"/>
        <v>7.4265198189007557E-3</v>
      </c>
      <c r="F148">
        <f t="shared" si="18"/>
        <v>1.3383530406188375E-3</v>
      </c>
      <c r="G148">
        <f t="shared" si="19"/>
        <v>0.99257348018109925</v>
      </c>
      <c r="H148">
        <f t="shared" si="20"/>
        <v>7.4265198189007453E-3</v>
      </c>
    </row>
    <row r="149" spans="1:8" x14ac:dyDescent="0.3">
      <c r="A149">
        <v>-4.08</v>
      </c>
      <c r="B149">
        <f t="shared" si="14"/>
        <v>6.1954150077656598E-3</v>
      </c>
      <c r="C149">
        <f t="shared" si="15"/>
        <v>2.0651485050972168E-3</v>
      </c>
      <c r="D149">
        <f t="shared" si="16"/>
        <v>9.687020839871926E-5</v>
      </c>
      <c r="E149">
        <f t="shared" si="17"/>
        <v>7.5492130549568784E-3</v>
      </c>
      <c r="F149">
        <f t="shared" si="18"/>
        <v>1.3790061625290097E-3</v>
      </c>
      <c r="G149">
        <f t="shared" si="19"/>
        <v>0.99245078694504307</v>
      </c>
      <c r="H149">
        <f t="shared" si="20"/>
        <v>7.549213054956927E-3</v>
      </c>
    </row>
    <row r="150" spans="1:8" x14ac:dyDescent="0.3">
      <c r="A150">
        <v>-4.0600000000000005</v>
      </c>
      <c r="B150">
        <f t="shared" si="14"/>
        <v>6.3192498963984909E-3</v>
      </c>
      <c r="C150">
        <f t="shared" si="15"/>
        <v>2.131961938239094E-3</v>
      </c>
      <c r="D150">
        <f t="shared" si="16"/>
        <v>1.0508526043040011E-4</v>
      </c>
      <c r="E150">
        <f t="shared" si="17"/>
        <v>7.6743549996665097E-3</v>
      </c>
      <c r="F150">
        <f t="shared" si="18"/>
        <v>1.4209735594811468E-3</v>
      </c>
      <c r="G150">
        <f t="shared" si="19"/>
        <v>0.99232564500033349</v>
      </c>
      <c r="H150">
        <f t="shared" si="20"/>
        <v>7.6743549996665106E-3</v>
      </c>
    </row>
    <row r="151" spans="1:8" x14ac:dyDescent="0.3">
      <c r="A151">
        <v>-4.04</v>
      </c>
      <c r="B151">
        <f t="shared" si="14"/>
        <v>6.4459435716864326E-3</v>
      </c>
      <c r="C151">
        <f t="shared" si="15"/>
        <v>2.2010384273037325E-3</v>
      </c>
      <c r="D151">
        <f t="shared" si="16"/>
        <v>1.1395139806886461E-4</v>
      </c>
      <c r="E151">
        <f t="shared" si="17"/>
        <v>7.802002108947141E-3</v>
      </c>
      <c r="F151">
        <f t="shared" si="18"/>
        <v>1.4642997265043301E-3</v>
      </c>
      <c r="G151">
        <f t="shared" si="19"/>
        <v>0.9921979978910529</v>
      </c>
      <c r="H151">
        <f t="shared" si="20"/>
        <v>7.8020021089471037E-3</v>
      </c>
    </row>
    <row r="152" spans="1:8" x14ac:dyDescent="0.3">
      <c r="A152">
        <v>-4.0199999999999996</v>
      </c>
      <c r="B152">
        <f t="shared" si="14"/>
        <v>6.5755696827826888E-3</v>
      </c>
      <c r="C152">
        <f t="shared" si="15"/>
        <v>2.2724568154591381E-3</v>
      </c>
      <c r="D152">
        <f t="shared" si="16"/>
        <v>1.2351616334102368E-4</v>
      </c>
      <c r="E152">
        <f t="shared" si="17"/>
        <v>7.9322122916497106E-3</v>
      </c>
      <c r="F152">
        <f t="shared" si="18"/>
        <v>1.5090307086198622E-3</v>
      </c>
      <c r="G152">
        <f t="shared" si="19"/>
        <v>0.99206778770835025</v>
      </c>
      <c r="H152">
        <f t="shared" si="20"/>
        <v>7.9322122916497539E-3</v>
      </c>
    </row>
    <row r="153" spans="1:8" x14ac:dyDescent="0.3">
      <c r="A153">
        <v>-4</v>
      </c>
      <c r="B153">
        <f t="shared" si="14"/>
        <v>6.7082039324993705E-3</v>
      </c>
      <c r="C153">
        <f t="shared" si="15"/>
        <v>2.3462987093978288E-3</v>
      </c>
      <c r="D153">
        <f t="shared" si="16"/>
        <v>1.3383022576488537E-4</v>
      </c>
      <c r="E153">
        <f t="shared" si="17"/>
        <v>8.0650449500462677E-3</v>
      </c>
      <c r="F153">
        <f t="shared" si="18"/>
        <v>1.5552141551929274E-3</v>
      </c>
      <c r="G153">
        <f t="shared" si="19"/>
        <v>0.99193495504995377</v>
      </c>
      <c r="H153">
        <f t="shared" si="20"/>
        <v>8.0650449500462296E-3</v>
      </c>
    </row>
    <row r="154" spans="1:8" x14ac:dyDescent="0.3">
      <c r="A154">
        <v>-3.98</v>
      </c>
      <c r="B154">
        <f t="shared" si="14"/>
        <v>6.8439241372856719E-3</v>
      </c>
      <c r="C154">
        <f t="shared" si="15"/>
        <v>2.4226485736153261E-3</v>
      </c>
      <c r="D154">
        <f t="shared" si="16"/>
        <v>1.4494756042389106E-4</v>
      </c>
      <c r="E154">
        <f t="shared" si="17"/>
        <v>8.2005610215001058E-3</v>
      </c>
      <c r="F154">
        <f t="shared" si="18"/>
        <v>1.6028993761410409E-3</v>
      </c>
      <c r="G154">
        <f t="shared" si="19"/>
        <v>0.99179943897849987</v>
      </c>
      <c r="H154">
        <f t="shared" si="20"/>
        <v>8.2005610215001301E-3</v>
      </c>
    </row>
    <row r="155" spans="1:8" x14ac:dyDescent="0.3">
      <c r="A155">
        <v>-3.96</v>
      </c>
      <c r="B155">
        <f t="shared" si="14"/>
        <v>6.9828102889587223E-3</v>
      </c>
      <c r="C155">
        <f t="shared" si="15"/>
        <v>2.5015938276266116E-3</v>
      </c>
      <c r="D155">
        <f t="shared" si="16"/>
        <v>1.5692563406553226E-4</v>
      </c>
      <c r="E155">
        <f t="shared" si="17"/>
        <v>8.3388230213527845E-3</v>
      </c>
      <c r="F155">
        <f t="shared" si="18"/>
        <v>1.6521374000573043E-3</v>
      </c>
      <c r="G155">
        <f t="shared" si="19"/>
        <v>0.9916611769786472</v>
      </c>
      <c r="H155">
        <f t="shared" si="20"/>
        <v>8.3388230213528036E-3</v>
      </c>
    </row>
    <row r="156" spans="1:8" x14ac:dyDescent="0.3">
      <c r="A156">
        <v>-3.94</v>
      </c>
      <c r="B156">
        <f t="shared" si="14"/>
        <v>7.1249446182340007E-3</v>
      </c>
      <c r="C156">
        <f t="shared" si="15"/>
        <v>2.5832249461901157E-3</v>
      </c>
      <c r="D156">
        <f t="shared" si="16"/>
        <v>1.6982559942934359E-4</v>
      </c>
      <c r="E156">
        <f t="shared" si="17"/>
        <v>8.4798950870637914E-3</v>
      </c>
      <c r="F156">
        <f t="shared" si="18"/>
        <v>1.7029810343079717E-3</v>
      </c>
      <c r="G156">
        <f t="shared" si="19"/>
        <v>0.99152010491293618</v>
      </c>
      <c r="H156">
        <f t="shared" si="20"/>
        <v>8.4798950870638157E-3</v>
      </c>
    </row>
    <row r="157" spans="1:8" x14ac:dyDescent="0.3">
      <c r="A157">
        <v>-3.92</v>
      </c>
      <c r="B157">
        <f t="shared" si="14"/>
        <v>7.2704116601029324E-3</v>
      </c>
      <c r="C157">
        <f t="shared" si="15"/>
        <v>2.6676355626087667E-3</v>
      </c>
      <c r="D157">
        <f t="shared" si="16"/>
        <v>1.8371249800245711E-4</v>
      </c>
      <c r="E157">
        <f t="shared" si="17"/>
        <v>8.6238430236391453E-3</v>
      </c>
      <c r="F157">
        <f t="shared" si="18"/>
        <v>1.7554849271651431E-3</v>
      </c>
      <c r="G157">
        <f t="shared" si="19"/>
        <v>0.99137615697636083</v>
      </c>
      <c r="H157">
        <f t="shared" si="20"/>
        <v>8.6238430236391661E-3</v>
      </c>
    </row>
    <row r="158" spans="1:8" x14ac:dyDescent="0.3">
      <c r="A158">
        <v>-3.9</v>
      </c>
      <c r="B158">
        <f t="shared" si="14"/>
        <v>7.4192983211059998E-3</v>
      </c>
      <c r="C158">
        <f t="shared" si="15"/>
        <v>2.7549225751774143E-3</v>
      </c>
      <c r="D158">
        <f t="shared" si="16"/>
        <v>1.9865547139277272E-4</v>
      </c>
      <c r="E158">
        <f t="shared" si="17"/>
        <v>8.7707343503864617E-3</v>
      </c>
      <c r="F158">
        <f t="shared" si="18"/>
        <v>1.8097056320368191E-3</v>
      </c>
      <c r="G158">
        <f t="shared" si="19"/>
        <v>0.99122926564961356</v>
      </c>
      <c r="H158">
        <f t="shared" si="20"/>
        <v>8.7707343503864443E-3</v>
      </c>
    </row>
    <row r="159" spans="1:8" x14ac:dyDescent="0.3">
      <c r="A159">
        <v>-3.88</v>
      </c>
      <c r="B159">
        <f t="shared" si="14"/>
        <v>7.5716939485506252E-3</v>
      </c>
      <c r="C159">
        <f t="shared" si="15"/>
        <v>2.8451862568455383E-3</v>
      </c>
      <c r="D159">
        <f t="shared" si="16"/>
        <v>2.1472798150036704E-4</v>
      </c>
      <c r="E159">
        <f t="shared" si="17"/>
        <v>8.9206383490348252E-3</v>
      </c>
      <c r="F159">
        <f t="shared" si="18"/>
        <v>1.8657016738579666E-3</v>
      </c>
      <c r="G159">
        <f t="shared" si="19"/>
        <v>0.99107936165096522</v>
      </c>
      <c r="H159">
        <f t="shared" si="20"/>
        <v>8.9206383490347818E-3</v>
      </c>
    </row>
    <row r="160" spans="1:8" x14ac:dyDescent="0.3">
      <c r="A160">
        <v>-3.86</v>
      </c>
      <c r="B160">
        <f t="shared" si="14"/>
        <v>7.7276904017236662E-3</v>
      </c>
      <c r="C160">
        <f t="shared" si="15"/>
        <v>2.9385303681635643E-3</v>
      </c>
      <c r="D160">
        <f t="shared" si="16"/>
        <v>2.3200803965694238E-4</v>
      </c>
      <c r="E160">
        <f t="shared" si="17"/>
        <v>9.0736261132589018E-3</v>
      </c>
      <c r="F160">
        <f t="shared" si="18"/>
        <v>1.9235336177075308E-3</v>
      </c>
      <c r="G160">
        <f t="shared" si="19"/>
        <v>0.9909263738867411</v>
      </c>
      <c r="H160">
        <f t="shared" si="20"/>
        <v>9.0736261132589036E-3</v>
      </c>
    </row>
    <row r="161" spans="1:8" x14ac:dyDescent="0.3">
      <c r="A161">
        <v>-3.84</v>
      </c>
      <c r="B161">
        <f t="shared" si="14"/>
        <v>7.8873821251491342E-3</v>
      </c>
      <c r="C161">
        <f t="shared" si="15"/>
        <v>3.0350622735803765E-3</v>
      </c>
      <c r="D161">
        <f t="shared" si="16"/>
        <v>2.5057844489086075E-4</v>
      </c>
      <c r="E161">
        <f t="shared" si="17"/>
        <v>9.2297705996476076E-3</v>
      </c>
      <c r="F161">
        <f t="shared" si="18"/>
        <v>1.9832641397177918E-3</v>
      </c>
      <c r="G161">
        <f t="shared" si="19"/>
        <v>0.99077022940035242</v>
      </c>
      <c r="H161">
        <f t="shared" si="20"/>
        <v>9.2297705996475798E-3</v>
      </c>
    </row>
    <row r="162" spans="1:8" x14ac:dyDescent="0.3">
      <c r="A162">
        <v>-3.82</v>
      </c>
      <c r="B162">
        <f t="shared" si="14"/>
        <v>8.0508662239424204E-3</v>
      </c>
      <c r="C162">
        <f t="shared" si="15"/>
        <v>3.1348930611585289E-3</v>
      </c>
      <c r="D162">
        <f t="shared" si="16"/>
        <v>2.70527031461521E-4</v>
      </c>
      <c r="E162">
        <f t="shared" si="17"/>
        <v>9.3891466801589128E-3</v>
      </c>
      <c r="F162">
        <f t="shared" si="18"/>
        <v>2.0449581003437376E-3</v>
      </c>
      <c r="G162">
        <f t="shared" si="19"/>
        <v>0.99061085331984111</v>
      </c>
      <c r="H162">
        <f t="shared" si="20"/>
        <v>9.3891466801588885E-3</v>
      </c>
    </row>
    <row r="163" spans="1:8" x14ac:dyDescent="0.3">
      <c r="A163">
        <v>-3.8</v>
      </c>
      <c r="B163">
        <f t="shared" si="14"/>
        <v>8.2182425413127851E-3</v>
      </c>
      <c r="C163">
        <f t="shared" si="15"/>
        <v>3.2381376657724566E-3</v>
      </c>
      <c r="D163">
        <f t="shared" si="16"/>
        <v>2.9194692579146027E-4</v>
      </c>
      <c r="E163">
        <f t="shared" si="17"/>
        <v>9.5518311961030403E-3</v>
      </c>
      <c r="F163">
        <f t="shared" si="18"/>
        <v>2.1086826200614555E-3</v>
      </c>
      <c r="G163">
        <f t="shared" si="19"/>
        <v>0.99044816880389697</v>
      </c>
      <c r="H163">
        <f t="shared" si="20"/>
        <v>9.5518311961030333E-3</v>
      </c>
    </row>
    <row r="164" spans="1:8" x14ac:dyDescent="0.3">
      <c r="A164">
        <v>-3.78</v>
      </c>
      <c r="B164">
        <f t="shared" si="14"/>
        <v>8.3896137382665891E-3</v>
      </c>
      <c r="C164">
        <f t="shared" si="15"/>
        <v>3.3449149958533885E-3</v>
      </c>
      <c r="D164">
        <f t="shared" si="16"/>
        <v>3.1493681290752188E-4</v>
      </c>
      <c r="E164">
        <f t="shared" si="17"/>
        <v>9.7179030136976523E-3</v>
      </c>
      <c r="F164">
        <f t="shared" si="18"/>
        <v>2.1745071575658649E-3</v>
      </c>
      <c r="G164">
        <f t="shared" si="19"/>
        <v>0.99028209698630232</v>
      </c>
      <c r="H164">
        <f t="shared" si="20"/>
        <v>9.7179030136976818E-3</v>
      </c>
    </row>
    <row r="165" spans="1:8" x14ac:dyDescent="0.3">
      <c r="A165">
        <v>-3.76</v>
      </c>
      <c r="B165">
        <f t="shared" si="14"/>
        <v>8.5650853755640955E-3</v>
      </c>
      <c r="C165">
        <f t="shared" si="15"/>
        <v>3.4553480637429484E-3</v>
      </c>
      <c r="D165">
        <f t="shared" si="16"/>
        <v>3.3960121248365478E-4</v>
      </c>
      <c r="E165">
        <f t="shared" si="17"/>
        <v>9.8874430812396098E-3</v>
      </c>
      <c r="F165">
        <f t="shared" si="18"/>
        <v>2.2425035905393161E-3</v>
      </c>
      <c r="G165">
        <f t="shared" si="19"/>
        <v>0.99011255691876043</v>
      </c>
      <c r="H165">
        <f t="shared" si="20"/>
        <v>9.8874430812395664E-3</v>
      </c>
    </row>
    <row r="166" spans="1:8" x14ac:dyDescent="0.3">
      <c r="A166">
        <v>-3.7399999999999998</v>
      </c>
      <c r="B166">
        <f t="shared" si="14"/>
        <v>8.7447659979830658E-3</v>
      </c>
      <c r="C166">
        <f t="shared" si="15"/>
        <v>3.5695641197152021E-3</v>
      </c>
      <c r="D166">
        <f t="shared" si="16"/>
        <v>3.6605076455733561E-4</v>
      </c>
      <c r="E166">
        <f t="shared" si="17"/>
        <v>1.0060534487938718E-2</v>
      </c>
      <c r="F166">
        <f t="shared" si="18"/>
        <v>2.3127462990638593E-3</v>
      </c>
      <c r="G166">
        <f t="shared" si="19"/>
        <v>0.98993946551206125</v>
      </c>
      <c r="H166">
        <f t="shared" si="20"/>
        <v>1.0060534487938755E-2</v>
      </c>
    </row>
    <row r="167" spans="1:8" x14ac:dyDescent="0.3">
      <c r="A167">
        <v>-3.7199999999999998</v>
      </c>
      <c r="B167">
        <f t="shared" si="14"/>
        <v>8.9287672209428688E-3</v>
      </c>
      <c r="C167">
        <f t="shared" si="15"/>
        <v>3.68769478972458E-3</v>
      </c>
      <c r="D167">
        <f t="shared" si="16"/>
        <v>3.9440252496915693E-4</v>
      </c>
      <c r="E167">
        <f t="shared" si="17"/>
        <v>1.0237262524460441E-2</v>
      </c>
      <c r="F167">
        <f t="shared" si="18"/>
        <v>2.3853122517511144E-3</v>
      </c>
      <c r="G167">
        <f t="shared" si="19"/>
        <v>0.98976273747553956</v>
      </c>
      <c r="H167">
        <f t="shared" si="20"/>
        <v>1.0237262524460444E-2</v>
      </c>
    </row>
    <row r="168" spans="1:8" x14ac:dyDescent="0.3">
      <c r="A168">
        <v>-3.6999999999999997</v>
      </c>
      <c r="B168">
        <f t="shared" si="14"/>
        <v>9.117203819542858E-3</v>
      </c>
      <c r="C168">
        <f t="shared" si="15"/>
        <v>3.8098762169341744E-3</v>
      </c>
      <c r="D168">
        <f t="shared" si="16"/>
        <v>4.2478027055075219E-4</v>
      </c>
      <c r="E168">
        <f t="shared" si="17"/>
        <v>1.0417714745224958E-2</v>
      </c>
      <c r="F168">
        <f t="shared" si="18"/>
        <v>2.4602810946648228E-3</v>
      </c>
      <c r="G168">
        <f t="shared" si="19"/>
        <v>0.9895822852547751</v>
      </c>
      <c r="H168">
        <f t="shared" si="20"/>
        <v>1.0417714745224904E-2</v>
      </c>
    </row>
    <row r="169" spans="1:8" x14ac:dyDescent="0.3">
      <c r="A169">
        <v>-3.6799999999999997</v>
      </c>
      <c r="B169">
        <f t="shared" si="14"/>
        <v>9.3101938200690609E-3</v>
      </c>
      <c r="C169">
        <f t="shared" si="15"/>
        <v>3.9362492070757968E-3</v>
      </c>
      <c r="D169">
        <f t="shared" si="16"/>
        <v>4.5731481405985762E-4</v>
      </c>
      <c r="E169">
        <f t="shared" si="17"/>
        <v>1.0601981032511688E-2</v>
      </c>
      <c r="F169">
        <f t="shared" si="18"/>
        <v>2.5377352431121751E-3</v>
      </c>
      <c r="G169">
        <f t="shared" si="19"/>
        <v>0.98939801896748836</v>
      </c>
      <c r="H169">
        <f t="shared" si="20"/>
        <v>1.0601981032511643E-2</v>
      </c>
    </row>
    <row r="170" spans="1:8" x14ac:dyDescent="0.3">
      <c r="A170">
        <v>-3.66</v>
      </c>
      <c r="B170">
        <f t="shared" si="14"/>
        <v>9.5078585940232517E-3</v>
      </c>
      <c r="C170">
        <f t="shared" si="15"/>
        <v>4.0669593776895907E-3</v>
      </c>
      <c r="D170">
        <f t="shared" si="16"/>
        <v>4.9214432883289312E-4</v>
      </c>
      <c r="E170">
        <f t="shared" si="17"/>
        <v>1.0790153662419122E-2</v>
      </c>
      <c r="F170">
        <f t="shared" si="18"/>
        <v>2.6177599763811113E-3</v>
      </c>
      <c r="G170">
        <f t="shared" si="19"/>
        <v>0.98920984633758091</v>
      </c>
      <c r="H170">
        <f t="shared" si="20"/>
        <v>1.0790153662419089E-2</v>
      </c>
    </row>
    <row r="171" spans="1:8" x14ac:dyDescent="0.3">
      <c r="A171">
        <v>-3.64</v>
      </c>
      <c r="B171">
        <f t="shared" si="14"/>
        <v>9.7103229547283159E-3</v>
      </c>
      <c r="C171">
        <f t="shared" si="15"/>
        <v>4.2021573112869647E-3</v>
      </c>
      <c r="D171">
        <f t="shared" si="16"/>
        <v>5.2941468309493475E-4</v>
      </c>
      <c r="E171">
        <f t="shared" si="17"/>
        <v>1.0982327372730792E-2</v>
      </c>
      <c r="F171">
        <f t="shared" si="18"/>
        <v>2.7004435355015102E-3</v>
      </c>
      <c r="G171">
        <f t="shared" si="19"/>
        <v>0.98901767262726925</v>
      </c>
      <c r="H171">
        <f t="shared" si="20"/>
        <v>1.0982327372730749E-2</v>
      </c>
    </row>
    <row r="172" spans="1:8" x14ac:dyDescent="0.3">
      <c r="A172">
        <v>-3.62</v>
      </c>
      <c r="B172">
        <f t="shared" si="14"/>
        <v>9.9177152565636788E-3</v>
      </c>
      <c r="C172">
        <f t="shared" si="15"/>
        <v>4.3419987124760024E-3</v>
      </c>
      <c r="D172">
        <f t="shared" si="16"/>
        <v>5.6927978383425261E-4</v>
      </c>
      <c r="E172">
        <f t="shared" si="17"/>
        <v>1.1178599432739651E-2</v>
      </c>
      <c r="F172">
        <f t="shared" si="18"/>
        <v>2.7858772241092606E-3</v>
      </c>
      <c r="G172">
        <f t="shared" si="19"/>
        <v>0.98882140056726031</v>
      </c>
      <c r="H172">
        <f t="shared" si="20"/>
        <v>1.1178599432739689E-2</v>
      </c>
    </row>
    <row r="173" spans="1:8" x14ac:dyDescent="0.3">
      <c r="A173">
        <v>-3.6</v>
      </c>
      <c r="B173">
        <f t="shared" si="14"/>
        <v>1.0130167496884291E-2</v>
      </c>
      <c r="C173">
        <f t="shared" si="15"/>
        <v>4.4866445690837633E-3</v>
      </c>
      <c r="D173">
        <f t="shared" si="16"/>
        <v>6.119019301137719E-4</v>
      </c>
      <c r="E173">
        <f t="shared" si="17"/>
        <v>1.1379069715083843E-2</v>
      </c>
      <c r="F173">
        <f t="shared" si="18"/>
        <v>2.8741555124927026E-3</v>
      </c>
      <c r="G173">
        <f t="shared" si="19"/>
        <v>0.98862093028491616</v>
      </c>
      <c r="H173">
        <f t="shared" si="20"/>
        <v>1.1379069715083845E-2</v>
      </c>
    </row>
    <row r="174" spans="1:8" x14ac:dyDescent="0.3">
      <c r="A174">
        <v>-3.58</v>
      </c>
      <c r="B174">
        <f t="shared" si="14"/>
        <v>1.0347815420676013E-2</v>
      </c>
      <c r="C174">
        <f t="shared" si="15"/>
        <v>4.6362613173041196E-3</v>
      </c>
      <c r="D174">
        <f t="shared" si="16"/>
        <v>6.5745217565467645E-4</v>
      </c>
      <c r="E174">
        <f t="shared" si="17"/>
        <v>1.1583840769648215E-2</v>
      </c>
      <c r="F174">
        <f t="shared" si="18"/>
        <v>2.9653761449017864E-3</v>
      </c>
      <c r="G174">
        <f t="shared" si="19"/>
        <v>0.98841615923035175</v>
      </c>
      <c r="H174">
        <f t="shared" si="20"/>
        <v>1.1583840769648246E-2</v>
      </c>
    </row>
    <row r="175" spans="1:8" x14ac:dyDescent="0.3">
      <c r="A175">
        <v>-3.56</v>
      </c>
      <c r="B175">
        <f t="shared" si="14"/>
        <v>1.0570798627999669E-2</v>
      </c>
      <c r="C175">
        <f t="shared" si="15"/>
        <v>4.7910210108937116E-3</v>
      </c>
      <c r="D175">
        <f t="shared" si="16"/>
        <v>7.061107004880362E-4</v>
      </c>
      <c r="E175">
        <f t="shared" si="17"/>
        <v>1.1793017899586655E-2</v>
      </c>
      <c r="F175">
        <f t="shared" si="18"/>
        <v>3.0596402502005874E-3</v>
      </c>
      <c r="G175">
        <f t="shared" si="19"/>
        <v>0.98820698210041336</v>
      </c>
      <c r="H175">
        <f t="shared" si="20"/>
        <v>1.1793017899586644E-2</v>
      </c>
    </row>
    <row r="176" spans="1:8" x14ac:dyDescent="0.3">
      <c r="A176">
        <v>-3.54</v>
      </c>
      <c r="B176">
        <f t="shared" si="14"/>
        <v>1.0799260684275152E-2</v>
      </c>
      <c r="C176">
        <f t="shared" si="15"/>
        <v>4.9511014944322532E-3</v>
      </c>
      <c r="D176">
        <f t="shared" si="16"/>
        <v>7.580671914287103E-4</v>
      </c>
      <c r="E176">
        <f t="shared" si="17"/>
        <v>1.2006709239521617E-2</v>
      </c>
      <c r="F176">
        <f t="shared" si="18"/>
        <v>3.1570524559443786E-3</v>
      </c>
      <c r="G176">
        <f t="shared" si="19"/>
        <v>0.98799329076047837</v>
      </c>
      <c r="H176">
        <f t="shared" si="20"/>
        <v>1.2006709239521629E-2</v>
      </c>
    </row>
    <row r="177" spans="1:8" x14ac:dyDescent="0.3">
      <c r="A177">
        <v>-3.52</v>
      </c>
      <c r="B177">
        <f t="shared" si="14"/>
        <v>1.1033349233456015E-2</v>
      </c>
      <c r="C177">
        <f t="shared" si="15"/>
        <v>5.1166865806555615E-3</v>
      </c>
      <c r="D177">
        <f t="shared" si="16"/>
        <v>8.1352123108180841E-4</v>
      </c>
      <c r="E177">
        <f t="shared" si="17"/>
        <v>1.2225025835978301E-2</v>
      </c>
      <c r="F177">
        <f t="shared" si="18"/>
        <v>3.2577210059626448E-3</v>
      </c>
      <c r="G177">
        <f t="shared" si="19"/>
        <v>0.98777497416402171</v>
      </c>
      <c r="H177">
        <f t="shared" si="20"/>
        <v>1.2225025835978287E-2</v>
      </c>
    </row>
    <row r="178" spans="1:8" x14ac:dyDescent="0.3">
      <c r="A178">
        <v>-3.5</v>
      </c>
      <c r="B178">
        <f t="shared" si="14"/>
        <v>1.1273216114143444E-2</v>
      </c>
      <c r="C178">
        <f t="shared" si="15"/>
        <v>5.2879662318621153E-3</v>
      </c>
      <c r="D178">
        <f t="shared" si="16"/>
        <v>8.7268269504576015E-4</v>
      </c>
      <c r="E178">
        <f t="shared" si="17"/>
        <v>1.2448081730111376E-2</v>
      </c>
      <c r="F178">
        <f t="shared" si="18"/>
        <v>3.3617578815294783E-3</v>
      </c>
      <c r="G178">
        <f t="shared" si="19"/>
        <v>0.98755191826988864</v>
      </c>
      <c r="H178">
        <f t="shared" si="20"/>
        <v>1.244808173011136E-2</v>
      </c>
    </row>
    <row r="179" spans="1:8" x14ac:dyDescent="0.3">
      <c r="A179">
        <v>-3.48</v>
      </c>
      <c r="B179">
        <f t="shared" si="14"/>
        <v>1.1519017478687388E-2</v>
      </c>
      <c r="C179">
        <f t="shared" si="15"/>
        <v>5.4651367453851926E-3</v>
      </c>
      <c r="D179">
        <f t="shared" si="16"/>
        <v>9.3577215692747977E-4</v>
      </c>
      <c r="E179">
        <f t="shared" si="17"/>
        <v>1.2675994042784071E-2</v>
      </c>
      <c r="F179">
        <f t="shared" si="18"/>
        <v>3.4692789262027821E-3</v>
      </c>
      <c r="G179">
        <f t="shared" si="19"/>
        <v>0.98732400595721592</v>
      </c>
      <c r="H179">
        <f t="shared" si="20"/>
        <v>1.2675994042784078E-2</v>
      </c>
    </row>
    <row r="180" spans="1:8" x14ac:dyDescent="0.3">
      <c r="A180">
        <v>-3.46</v>
      </c>
      <c r="B180">
        <f t="shared" si="14"/>
        <v>1.1770913915320445E-2</v>
      </c>
      <c r="C180">
        <f t="shared" si="15"/>
        <v>5.6484009431128799E-3</v>
      </c>
      <c r="D180">
        <f t="shared" si="16"/>
        <v>1.0030213007342376E-3</v>
      </c>
      <c r="E180">
        <f t="shared" si="17"/>
        <v>1.2908883062059296E-2</v>
      </c>
      <c r="F180">
        <f t="shared" si="18"/>
        <v>3.5804039744134438E-3</v>
      </c>
      <c r="G180">
        <f t="shared" si="19"/>
        <v>0.98709111693794072</v>
      </c>
      <c r="H180">
        <f t="shared" si="20"/>
        <v>1.2908883062059284E-2</v>
      </c>
    </row>
    <row r="181" spans="1:8" x14ac:dyDescent="0.3">
      <c r="A181">
        <v>-3.44</v>
      </c>
      <c r="B181">
        <f t="shared" si="14"/>
        <v>1.2029070573368415E-2</v>
      </c>
      <c r="C181">
        <f t="shared" si="15"/>
        <v>5.8379683650283936E-3</v>
      </c>
      <c r="D181">
        <f t="shared" si="16"/>
        <v>1.0746733401537356E-3</v>
      </c>
      <c r="E181">
        <f t="shared" si="17"/>
        <v>1.3146872333164318E-2</v>
      </c>
      <c r="F181">
        <f t="shared" si="18"/>
        <v>3.6952569838851835E-3</v>
      </c>
      <c r="G181">
        <f t="shared" si="19"/>
        <v>0.98685312766683564</v>
      </c>
      <c r="H181">
        <f t="shared" si="20"/>
        <v>1.3146872333164361E-2</v>
      </c>
    </row>
    <row r="182" spans="1:8" x14ac:dyDescent="0.3">
      <c r="A182">
        <v>-3.42</v>
      </c>
      <c r="B182">
        <f t="shared" si="14"/>
        <v>1.2293657291578797E-2</v>
      </c>
      <c r="C182">
        <f t="shared" si="15"/>
        <v>6.0340554667317184E-3</v>
      </c>
      <c r="D182">
        <f t="shared" si="16"/>
        <v>1.1509834441784845E-3</v>
      </c>
      <c r="E182">
        <f t="shared" si="17"/>
        <v>1.3390088750990571E-2</v>
      </c>
      <c r="F182">
        <f t="shared" si="18"/>
        <v>3.8139661719650336E-3</v>
      </c>
      <c r="G182">
        <f t="shared" si="19"/>
        <v>0.98660991124900943</v>
      </c>
      <c r="H182">
        <f t="shared" si="20"/>
        <v>1.339008875099057E-2</v>
      </c>
    </row>
    <row r="183" spans="1:8" x14ac:dyDescent="0.3">
      <c r="A183">
        <v>-3.4</v>
      </c>
      <c r="B183">
        <f t="shared" si="14"/>
        <v>1.256484872960612E-2</v>
      </c>
      <c r="C183">
        <f t="shared" si="15"/>
        <v>6.2368858208918703E-3</v>
      </c>
      <c r="D183">
        <f t="shared" si="16"/>
        <v>1.2322191684730199E-3</v>
      </c>
      <c r="E183">
        <f t="shared" si="17"/>
        <v>1.3638662655191758E-2</v>
      </c>
      <c r="F183">
        <f t="shared" si="18"/>
        <v>3.9366641559437339E-3</v>
      </c>
      <c r="G183">
        <f t="shared" si="19"/>
        <v>0.98636133734480824</v>
      </c>
      <c r="H183">
        <f t="shared" si="20"/>
        <v>1.3638662655191758E-2</v>
      </c>
    </row>
    <row r="184" spans="1:8" x14ac:dyDescent="0.3">
      <c r="A184">
        <v>-3.38</v>
      </c>
      <c r="B184">
        <f t="shared" si="14"/>
        <v>1.2842824502689618E-2</v>
      </c>
      <c r="C184">
        <f t="shared" si="15"/>
        <v>6.4466903225658479E-3</v>
      </c>
      <c r="D184">
        <f t="shared" si="16"/>
        <v>1.3186608918227423E-3</v>
      </c>
      <c r="E184">
        <f t="shared" si="17"/>
        <v>1.3892727927943379E-2</v>
      </c>
      <c r="F184">
        <f t="shared" si="18"/>
        <v>4.0634880974438998E-3</v>
      </c>
      <c r="G184">
        <f t="shared" si="19"/>
        <v>0.98610727207205662</v>
      </c>
      <c r="H184">
        <f t="shared" si="20"/>
        <v>1.3892727927943382E-2</v>
      </c>
    </row>
    <row r="185" spans="1:8" x14ac:dyDescent="0.3">
      <c r="A185">
        <v>-3.36</v>
      </c>
      <c r="B185">
        <f t="shared" si="14"/>
        <v>1.3127769319555822E-2</v>
      </c>
      <c r="C185">
        <f t="shared" si="15"/>
        <v>6.6637073983066642E-3</v>
      </c>
      <c r="D185">
        <f t="shared" si="16"/>
        <v>1.4106022569413848E-3</v>
      </c>
      <c r="E185">
        <f t="shared" si="17"/>
        <v>1.4152422094428055E-2</v>
      </c>
      <c r="F185">
        <f t="shared" si="18"/>
        <v>4.1945798509526169E-3</v>
      </c>
      <c r="G185">
        <f t="shared" si="19"/>
        <v>0.98584757790557198</v>
      </c>
      <c r="H185">
        <f t="shared" si="20"/>
        <v>1.4152422094428019E-2</v>
      </c>
    </row>
    <row r="186" spans="1:8" x14ac:dyDescent="0.3">
      <c r="A186">
        <v>-3.34</v>
      </c>
      <c r="B186">
        <f t="shared" si="14"/>
        <v>1.3419873123574325E-2</v>
      </c>
      <c r="C186">
        <f t="shared" si="15"/>
        <v>6.8881832189678768E-3</v>
      </c>
      <c r="D186">
        <f t="shared" si="16"/>
        <v>1.5083506148503073E-3</v>
      </c>
      <c r="E186">
        <f t="shared" si="17"/>
        <v>1.4417886426111371E-2</v>
      </c>
      <c r="F186">
        <f t="shared" si="18"/>
        <v>4.3300861165733468E-3</v>
      </c>
      <c r="G186">
        <f t="shared" si="19"/>
        <v>0.98558211357388859</v>
      </c>
      <c r="H186">
        <f t="shared" si="20"/>
        <v>1.4417886426111415E-2</v>
      </c>
    </row>
    <row r="187" spans="1:8" x14ac:dyDescent="0.3">
      <c r="A187">
        <v>-3.32</v>
      </c>
      <c r="B187">
        <f t="shared" si="14"/>
        <v>1.3719331237191199E-2</v>
      </c>
      <c r="C187">
        <f t="shared" si="15"/>
        <v>7.1203719160959026E-3</v>
      </c>
      <c r="D187">
        <f t="shared" si="16"/>
        <v>1.6122274719771244E-3</v>
      </c>
      <c r="E187">
        <f t="shared" si="17"/>
        <v>1.46892660468736E-2</v>
      </c>
      <c r="F187">
        <f t="shared" si="18"/>
        <v>4.4701585970699674E-3</v>
      </c>
      <c r="G187">
        <f t="shared" si="19"/>
        <v>0.98531073395312641</v>
      </c>
      <c r="H187">
        <f t="shared" si="20"/>
        <v>1.4689266046873595E-2</v>
      </c>
    </row>
    <row r="188" spans="1:8" x14ac:dyDescent="0.3">
      <c r="A188">
        <v>-3.3</v>
      </c>
      <c r="B188">
        <f t="shared" si="14"/>
        <v>1.4026344509659446E-2</v>
      </c>
      <c r="C188">
        <f t="shared" si="15"/>
        <v>7.3605358017842471E-3</v>
      </c>
      <c r="D188">
        <f t="shared" si="16"/>
        <v>1.7225689390536812E-3</v>
      </c>
      <c r="E188">
        <f t="shared" si="17"/>
        <v>1.4966710042063038E-2</v>
      </c>
      <c r="F188">
        <f t="shared" si="18"/>
        <v>4.6149541592735112E-3</v>
      </c>
      <c r="G188">
        <f t="shared" si="19"/>
        <v>0.98503328995793693</v>
      </c>
      <c r="H188">
        <f t="shared" si="20"/>
        <v>1.4966710042063069E-2</v>
      </c>
    </row>
    <row r="189" spans="1:8" x14ac:dyDescent="0.3">
      <c r="A189">
        <v>-3.28</v>
      </c>
      <c r="B189">
        <f t="shared" si="14"/>
        <v>1.4341119468080931E-2</v>
      </c>
      <c r="C189">
        <f t="shared" si="15"/>
        <v>7.6089455918455168E-3</v>
      </c>
      <c r="D189">
        <f t="shared" si="16"/>
        <v>1.839726180824281E-3</v>
      </c>
      <c r="E189">
        <f t="shared" si="17"/>
        <v>1.5250371570537035E-2</v>
      </c>
      <c r="F189">
        <f t="shared" si="18"/>
        <v>4.7646349999194443E-3</v>
      </c>
      <c r="G189">
        <f t="shared" si="19"/>
        <v>0.98474962842946301</v>
      </c>
      <c r="H189">
        <f t="shared" si="20"/>
        <v>1.5250371570536991E-2</v>
      </c>
    </row>
    <row r="190" spans="1:8" x14ac:dyDescent="0.3">
      <c r="A190">
        <v>-3.26</v>
      </c>
      <c r="B190">
        <f t="shared" si="14"/>
        <v>1.4663868471768258E-2</v>
      </c>
      <c r="C190">
        <f t="shared" si="15"/>
        <v>7.8658806321373915E-3</v>
      </c>
      <c r="D190">
        <f t="shared" si="16"/>
        <v>1.9640658655043761E-3</v>
      </c>
      <c r="E190">
        <f t="shared" si="17"/>
        <v>1.5540407979757049E-2</v>
      </c>
      <c r="F190">
        <f t="shared" si="18"/>
        <v>4.9193688159801918E-3</v>
      </c>
      <c r="G190">
        <f t="shared" si="19"/>
        <v>0.98445959202024291</v>
      </c>
      <c r="H190">
        <f t="shared" si="20"/>
        <v>1.5540407979757087E-2</v>
      </c>
    </row>
    <row r="191" spans="1:8" x14ac:dyDescent="0.3">
      <c r="A191">
        <v>-3.2399999999999998</v>
      </c>
      <c r="B191">
        <f t="shared" si="14"/>
        <v>1.4994809869928877E-2</v>
      </c>
      <c r="C191">
        <f t="shared" si="15"/>
        <v>8.1316291278577969E-3</v>
      </c>
      <c r="D191">
        <f t="shared" si="16"/>
        <v>2.0959706128579453E-3</v>
      </c>
      <c r="E191">
        <f t="shared" si="17"/>
        <v>1.5836980924004134E-2</v>
      </c>
      <c r="F191">
        <f t="shared" si="18"/>
        <v>5.0793289795542243E-3</v>
      </c>
      <c r="G191">
        <f t="shared" si="19"/>
        <v>0.9841630190759959</v>
      </c>
      <c r="H191">
        <f t="shared" si="20"/>
        <v>1.5836980924004096E-2</v>
      </c>
    </row>
    <row r="192" spans="1:8" x14ac:dyDescent="0.3">
      <c r="A192">
        <v>-3.2199999999999998</v>
      </c>
      <c r="B192">
        <f t="shared" si="14"/>
        <v>1.5334168162666559E-2</v>
      </c>
      <c r="C192">
        <f t="shared" si="15"/>
        <v>8.4064883756023376E-3</v>
      </c>
      <c r="D192">
        <f t="shared" si="16"/>
        <v>2.2358394396885424E-3</v>
      </c>
      <c r="E192">
        <f t="shared" si="17"/>
        <v>1.6140256485781424E-2</v>
      </c>
      <c r="F192">
        <f t="shared" si="18"/>
        <v>5.2446947173689588E-3</v>
      </c>
      <c r="G192">
        <f t="shared" si="19"/>
        <v>0.98385974351421857</v>
      </c>
      <c r="H192">
        <f t="shared" si="20"/>
        <v>1.6140256485781435E-2</v>
      </c>
    </row>
    <row r="193" spans="1:8" x14ac:dyDescent="0.3">
      <c r="A193">
        <v>-3.1999999999999997</v>
      </c>
      <c r="B193">
        <f t="shared" si="14"/>
        <v>1.5682174165287884E-2</v>
      </c>
      <c r="C193">
        <f t="shared" si="15"/>
        <v>8.6907649979532375E-3</v>
      </c>
      <c r="D193">
        <f t="shared" si="16"/>
        <v>2.3840882014648443E-3</v>
      </c>
      <c r="E193">
        <f t="shared" si="17"/>
        <v>1.6450405300469498E-2</v>
      </c>
      <c r="F193">
        <f t="shared" si="18"/>
        <v>5.4156512949506651E-3</v>
      </c>
      <c r="G193">
        <f t="shared" si="19"/>
        <v>0.98354959469953052</v>
      </c>
      <c r="H193">
        <f t="shared" si="20"/>
        <v>1.6450405300469484E-2</v>
      </c>
    </row>
    <row r="194" spans="1:8" x14ac:dyDescent="0.3">
      <c r="A194">
        <v>-3.1799999999999997</v>
      </c>
      <c r="B194">
        <f t="shared" si="14"/>
        <v>1.6039065175893014E-2</v>
      </c>
      <c r="C194">
        <f t="shared" si="15"/>
        <v>8.9847751803440977E-3</v>
      </c>
      <c r="D194">
        <f t="shared" si="16"/>
        <v>2.5411500287265262E-3</v>
      </c>
      <c r="E194">
        <f t="shared" si="17"/>
        <v>1.6767602684301008E-2</v>
      </c>
      <c r="F194">
        <f t="shared" si="18"/>
        <v>5.5923902055092451E-3</v>
      </c>
      <c r="G194">
        <f t="shared" si="19"/>
        <v>0.983232397315699</v>
      </c>
      <c r="H194">
        <f t="shared" si="20"/>
        <v>1.6767602684300997E-2</v>
      </c>
    </row>
    <row r="195" spans="1:8" x14ac:dyDescent="0.3">
      <c r="A195">
        <v>-3.16</v>
      </c>
      <c r="B195">
        <f t="shared" si="14"/>
        <v>1.6405085146220636E-2</v>
      </c>
      <c r="C195">
        <f t="shared" si="15"/>
        <v>9.2888449099177133E-3</v>
      </c>
      <c r="D195">
        <f t="shared" si="16"/>
        <v>2.7074757568406999E-3</v>
      </c>
      <c r="E195">
        <f t="shared" si="17"/>
        <v>1.7092028765719507E-2</v>
      </c>
      <c r="F195">
        <f t="shared" si="18"/>
        <v>5.7751093635807363E-3</v>
      </c>
      <c r="G195">
        <f t="shared" si="19"/>
        <v>0.98290797123428053</v>
      </c>
      <c r="H195">
        <f t="shared" si="20"/>
        <v>1.7092028765719469E-2</v>
      </c>
    </row>
    <row r="196" spans="1:8" x14ac:dyDescent="0.3">
      <c r="A196">
        <v>-3.14</v>
      </c>
      <c r="B196">
        <f t="shared" ref="B196:B259" si="21">_xlfn.T.DIST(A196,4,FALSE)</f>
        <v>1.6780484855707666E-2</v>
      </c>
      <c r="C196">
        <f t="shared" ref="C196:C259" si="22">+_xlfn.T.DIST(A196,9,FALSE)</f>
        <v>9.6033102160664758E-3</v>
      </c>
      <c r="D196">
        <f t="shared" ref="D196:D259" si="23">_xlfn.NORM.DIST(A196,0,1,FALSE)</f>
        <v>2.8835343476034392E-3</v>
      </c>
      <c r="E196">
        <f t="shared" ref="E196:E259" si="24">_xlfn.T.DIST(A196,4,TRUE)</f>
        <v>1.7423868620187639E-2</v>
      </c>
      <c r="F196">
        <f t="shared" ref="F196:F259" si="25">_xlfn.T.DIST(A196,9,TRUE)</f>
        <v>5.9640133034644409E-3</v>
      </c>
      <c r="G196">
        <f t="shared" ref="G196:G259" si="26">_xlfn.T.DIST.RT(A196,4)</f>
        <v>0.98257613137981237</v>
      </c>
      <c r="H196">
        <f t="shared" ref="H196:H259" si="27">1-G196</f>
        <v>1.7423868620187632E-2</v>
      </c>
    </row>
    <row r="197" spans="1:8" x14ac:dyDescent="0.3">
      <c r="A197">
        <v>-3.12</v>
      </c>
      <c r="B197">
        <f t="shared" si="21"/>
        <v>1.7165522088712429E-2</v>
      </c>
      <c r="C197">
        <f t="shared" si="22"/>
        <v>9.9285174123143749E-3</v>
      </c>
      <c r="D197">
        <f t="shared" si="23"/>
        <v>3.0698133011047403E-3</v>
      </c>
      <c r="E197">
        <f t="shared" si="24"/>
        <v>1.7763312408507963E-2</v>
      </c>
      <c r="F197">
        <f t="shared" si="25"/>
        <v>6.1593133824847388E-3</v>
      </c>
      <c r="G197">
        <f t="shared" si="26"/>
        <v>0.98223668759149207</v>
      </c>
      <c r="H197">
        <f t="shared" si="27"/>
        <v>1.7763312408507925E-2</v>
      </c>
    </row>
    <row r="198" spans="1:8" x14ac:dyDescent="0.3">
      <c r="A198">
        <v>-3.1</v>
      </c>
      <c r="B198">
        <f t="shared" si="21"/>
        <v>1.756046181483964E-2</v>
      </c>
      <c r="C198">
        <f t="shared" si="22"/>
        <v>1.0264823339168594E-2</v>
      </c>
      <c r="D198">
        <f t="shared" si="23"/>
        <v>3.2668190561999182E-3</v>
      </c>
      <c r="E198">
        <f t="shared" si="24"/>
        <v>1.8110555518719575E-2</v>
      </c>
      <c r="F198">
        <f t="shared" si="25"/>
        <v>6.3612279891009831E-3</v>
      </c>
      <c r="G198">
        <f t="shared" si="26"/>
        <v>0.98188944448128046</v>
      </c>
      <c r="H198">
        <f t="shared" si="27"/>
        <v>1.811055551871954E-2</v>
      </c>
    </row>
    <row r="199" spans="1:8" x14ac:dyDescent="0.3">
      <c r="A199">
        <v>-3.08</v>
      </c>
      <c r="B199">
        <f t="shared" si="21"/>
        <v>1.7965576372291549E-2</v>
      </c>
      <c r="C199">
        <f t="shared" si="22"/>
        <v>1.0612595607534896E-2</v>
      </c>
      <c r="D199">
        <f t="shared" si="23"/>
        <v>3.4750773778549375E-3</v>
      </c>
      <c r="E199">
        <f t="shared" si="24"/>
        <v>1.8465798711631589E-2</v>
      </c>
      <c r="F199">
        <f t="shared" si="25"/>
        <v>6.5699827558806821E-3</v>
      </c>
      <c r="G199">
        <f t="shared" si="26"/>
        <v>0.98153420128836844</v>
      </c>
      <c r="H199">
        <f t="shared" si="27"/>
        <v>1.8465798711631565E-2</v>
      </c>
    </row>
    <row r="200" spans="1:8" x14ac:dyDescent="0.3">
      <c r="A200">
        <v>-3.06</v>
      </c>
      <c r="B200">
        <f t="shared" si="21"/>
        <v>1.838114565415656E-2</v>
      </c>
      <c r="C200">
        <f t="shared" si="22"/>
        <v>1.0972212842256105E-2</v>
      </c>
      <c r="D200">
        <f t="shared" si="23"/>
        <v>3.6951337295590349E-3</v>
      </c>
      <c r="E200">
        <f t="shared" si="24"/>
        <v>1.8829248270053167E-2</v>
      </c>
      <c r="F200">
        <f t="shared" si="25"/>
        <v>6.7858107773431393E-3</v>
      </c>
      <c r="G200">
        <f t="shared" si="26"/>
        <v>0.98117075172994683</v>
      </c>
      <c r="H200">
        <f t="shared" si="27"/>
        <v>1.8829248270053167E-2</v>
      </c>
    </row>
    <row r="201" spans="1:8" x14ac:dyDescent="0.3">
      <c r="A201">
        <v>-3.04</v>
      </c>
      <c r="B201">
        <f t="shared" si="21"/>
        <v>1.8807457297531659E-2</v>
      </c>
      <c r="C201">
        <f t="shared" si="22"/>
        <v>1.1344064925296047E-2</v>
      </c>
      <c r="D201">
        <f t="shared" si="23"/>
        <v>3.9275536289247789E-3</v>
      </c>
      <c r="E201">
        <f t="shared" si="24"/>
        <v>1.9201116151777803E-2</v>
      </c>
      <c r="F201">
        <f t="shared" si="25"/>
        <v>7.0089528326709163E-3</v>
      </c>
      <c r="G201">
        <f t="shared" si="26"/>
        <v>0.98079888384822222</v>
      </c>
      <c r="H201">
        <f t="shared" si="27"/>
        <v>1.9201116151777775E-2</v>
      </c>
    </row>
    <row r="202" spans="1:8" x14ac:dyDescent="0.3">
      <c r="A202">
        <v>-3.02</v>
      </c>
      <c r="B202">
        <f t="shared" si="21"/>
        <v>1.9244806875358556E-2</v>
      </c>
      <c r="C202">
        <f t="shared" si="22"/>
        <v>1.1728553238052193E-2</v>
      </c>
      <c r="D202">
        <f t="shared" si="23"/>
        <v>4.1729229845239623E-3</v>
      </c>
      <c r="E202">
        <f t="shared" si="24"/>
        <v>1.9581620146377453E-2</v>
      </c>
      <c r="F202">
        <f t="shared" si="25"/>
        <v>7.2396576132774072E-3</v>
      </c>
      <c r="G202">
        <f t="shared" si="26"/>
        <v>0.98041837985362257</v>
      </c>
      <c r="H202">
        <f t="shared" si="27"/>
        <v>1.9581620146377432E-2</v>
      </c>
    </row>
    <row r="203" spans="1:8" x14ac:dyDescent="0.3">
      <c r="A203">
        <v>-3</v>
      </c>
      <c r="B203">
        <f t="shared" si="21"/>
        <v>1.9693498090836536E-2</v>
      </c>
      <c r="C203">
        <f t="shared" si="22"/>
        <v>1.2126090902239641E-2</v>
      </c>
      <c r="D203">
        <f t="shared" si="23"/>
        <v>4.4318484119380075E-3</v>
      </c>
      <c r="E203">
        <f t="shared" si="24"/>
        <v>1.9970984035859413E-2</v>
      </c>
      <c r="F203">
        <f t="shared" si="25"/>
        <v>7.4781819552071057E-3</v>
      </c>
      <c r="G203">
        <f t="shared" si="26"/>
        <v>0.9800290159641406</v>
      </c>
      <c r="H203">
        <f t="shared" si="27"/>
        <v>1.9970984035859396E-2</v>
      </c>
    </row>
    <row r="204" spans="1:8" x14ac:dyDescent="0.3">
      <c r="A204">
        <v>-2.9799999999999995</v>
      </c>
      <c r="B204">
        <f t="shared" si="21"/>
        <v>2.015384297425607E-2</v>
      </c>
      <c r="C204">
        <f t="shared" si="22"/>
        <v>1.2537103018746417E-2</v>
      </c>
      <c r="D204">
        <f t="shared" si="23"/>
        <v>4.7049575269339835E-3</v>
      </c>
      <c r="E204">
        <f t="shared" si="24"/>
        <v>2.0369437759235887E-2</v>
      </c>
      <c r="F204">
        <f t="shared" si="25"/>
        <v>7.724791076334509E-3</v>
      </c>
      <c r="G204">
        <f t="shared" si="26"/>
        <v>0.97963056224076417</v>
      </c>
      <c r="H204">
        <f t="shared" si="27"/>
        <v>2.0369437759235831E-2</v>
      </c>
    </row>
    <row r="205" spans="1:8" x14ac:dyDescent="0.3">
      <c r="A205">
        <v>-2.96</v>
      </c>
      <c r="B205">
        <f t="shared" si="21"/>
        <v>2.0626162082077182E-2</v>
      </c>
      <c r="C205">
        <f t="shared" si="22"/>
        <v>1.2962026903814816E-2</v>
      </c>
      <c r="D205">
        <f t="shared" si="23"/>
        <v>4.9928992136123763E-3</v>
      </c>
      <c r="E205">
        <f t="shared" si="24"/>
        <v>2.0777217581052967E-2</v>
      </c>
      <c r="F205">
        <f t="shared" si="25"/>
        <v>7.9797588183143295E-3</v>
      </c>
      <c r="G205">
        <f t="shared" si="26"/>
        <v>0.979222782418947</v>
      </c>
      <c r="H205">
        <f t="shared" si="27"/>
        <v>2.0777217581052998E-2</v>
      </c>
    </row>
    <row r="206" spans="1:8" x14ac:dyDescent="0.3">
      <c r="A206">
        <v>-2.9399999999999995</v>
      </c>
      <c r="B206">
        <f t="shared" si="21"/>
        <v>2.1110784698055225E-2</v>
      </c>
      <c r="C206">
        <f t="shared" si="22"/>
        <v>1.340131232185721E-2</v>
      </c>
      <c r="D206">
        <f t="shared" si="23"/>
        <v>5.2963438653110245E-3</v>
      </c>
      <c r="E206">
        <f t="shared" si="24"/>
        <v>2.1194566263922219E-2</v>
      </c>
      <c r="F206">
        <f t="shared" si="25"/>
        <v>8.2433678932230473E-3</v>
      </c>
      <c r="G206">
        <f t="shared" si="26"/>
        <v>0.97880543373607776</v>
      </c>
      <c r="H206">
        <f t="shared" si="27"/>
        <v>2.1194566263922243E-2</v>
      </c>
    </row>
    <row r="207" spans="1:8" x14ac:dyDescent="0.3">
      <c r="A207">
        <v>-2.92</v>
      </c>
      <c r="B207">
        <f t="shared" si="21"/>
        <v>2.1608049036192945E-2</v>
      </c>
      <c r="C207">
        <f t="shared" si="22"/>
        <v>1.3855421714165535E-2</v>
      </c>
      <c r="D207">
        <f t="shared" si="23"/>
        <v>5.615983595990969E-3</v>
      </c>
      <c r="E207">
        <f t="shared" si="24"/>
        <v>2.1621733245093016E-2</v>
      </c>
      <c r="F207">
        <f t="shared" si="25"/>
        <v>8.5159101348167583E-3</v>
      </c>
      <c r="G207">
        <f t="shared" si="26"/>
        <v>0.97837826675490702</v>
      </c>
      <c r="H207">
        <f t="shared" si="27"/>
        <v>2.1621733245092978E-2</v>
      </c>
    </row>
    <row r="208" spans="1:8" x14ac:dyDescent="0.3">
      <c r="A208">
        <v>-2.9000000000000004</v>
      </c>
      <c r="B208">
        <f t="shared" si="21"/>
        <v>2.2118302445273696E-2</v>
      </c>
      <c r="C208">
        <f t="shared" si="22"/>
        <v>1.4324830422722885E-2</v>
      </c>
      <c r="D208">
        <f t="shared" si="23"/>
        <v>5.9525324197758486E-3</v>
      </c>
      <c r="E208">
        <f t="shared" si="24"/>
        <v>2.2058974817100552E-2</v>
      </c>
      <c r="F208">
        <f t="shared" si="25"/>
        <v>8.7976867543158605E-3</v>
      </c>
      <c r="G208">
        <f t="shared" si="26"/>
        <v>0.97794102518289949</v>
      </c>
      <c r="H208">
        <f t="shared" si="27"/>
        <v>2.2058974817100507E-2</v>
      </c>
    </row>
    <row r="209" spans="1:8" x14ac:dyDescent="0.3">
      <c r="A209">
        <v>-2.88</v>
      </c>
      <c r="B209">
        <f t="shared" si="21"/>
        <v>2.2641901614703364E-2</v>
      </c>
      <c r="C209">
        <f t="shared" si="22"/>
        <v>1.4810026908272159E-2</v>
      </c>
      <c r="D209">
        <f t="shared" si="23"/>
        <v>6.3067263962659275E-3</v>
      </c>
      <c r="E209">
        <f t="shared" si="24"/>
        <v>2.2506554312517968E-2</v>
      </c>
      <c r="F209">
        <f t="shared" si="25"/>
        <v>9.0890086006098197E-3</v>
      </c>
      <c r="G209">
        <f t="shared" si="26"/>
        <v>0.97749344568748198</v>
      </c>
      <c r="H209">
        <f t="shared" si="27"/>
        <v>2.2506554312518023E-2</v>
      </c>
    </row>
    <row r="210" spans="1:8" x14ac:dyDescent="0.3">
      <c r="A210">
        <v>-2.8600000000000003</v>
      </c>
      <c r="B210">
        <f t="shared" si="21"/>
        <v>2.3179212781360238E-2</v>
      </c>
      <c r="C210">
        <f t="shared" si="22"/>
        <v>1.5311512961742433E-2</v>
      </c>
      <c r="D210">
        <f t="shared" si="23"/>
        <v>6.6793237392026089E-3</v>
      </c>
      <c r="E210">
        <f t="shared" si="24"/>
        <v>2.2964742292835762E-2</v>
      </c>
      <c r="F210">
        <f t="shared" si="25"/>
        <v>9.3901964247584489E-3</v>
      </c>
      <c r="G210">
        <f t="shared" si="26"/>
        <v>0.97703525770716426</v>
      </c>
      <c r="H210">
        <f t="shared" si="27"/>
        <v>2.2964742292835738E-2</v>
      </c>
    </row>
    <row r="211" spans="1:8" x14ac:dyDescent="0.3">
      <c r="A211">
        <v>-2.84</v>
      </c>
      <c r="B211">
        <f t="shared" si="21"/>
        <v>2.3730611937122111E-2</v>
      </c>
      <c r="C211">
        <f t="shared" si="22"/>
        <v>1.5829803908075379E-2</v>
      </c>
      <c r="D211">
        <f t="shared" si="23"/>
        <v>7.0711048860194487E-3</v>
      </c>
      <c r="E211">
        <f t="shared" si="24"/>
        <v>2.3433816741485775E-2</v>
      </c>
      <c r="F211">
        <f t="shared" si="25"/>
        <v>9.7015811486474059E-3</v>
      </c>
      <c r="G211">
        <f t="shared" si="26"/>
        <v>0.97656618325851419</v>
      </c>
      <c r="H211">
        <f t="shared" si="27"/>
        <v>2.3433816741485813E-2</v>
      </c>
    </row>
    <row r="212" spans="1:8" x14ac:dyDescent="0.3">
      <c r="A212">
        <v>-2.8200000000000003</v>
      </c>
      <c r="B212">
        <f t="shared" si="21"/>
        <v>2.4296485036706474E-2</v>
      </c>
      <c r="C212">
        <f t="shared" si="22"/>
        <v>1.6365428801435645E-2</v>
      </c>
      <c r="D212">
        <f t="shared" si="23"/>
        <v>7.4828725257805526E-3</v>
      </c>
      <c r="E212">
        <f t="shared" si="24"/>
        <v>2.391406326101933E-2</v>
      </c>
      <c r="F212">
        <f t="shared" si="25"/>
        <v>1.0023504137635853E-2</v>
      </c>
      <c r="G212">
        <f t="shared" si="26"/>
        <v>0.9760859367389807</v>
      </c>
      <c r="H212">
        <f t="shared" si="27"/>
        <v>2.3914063261019303E-2</v>
      </c>
    </row>
    <row r="213" spans="1:8" x14ac:dyDescent="0.3">
      <c r="A213">
        <v>-2.8</v>
      </c>
      <c r="B213">
        <f t="shared" si="21"/>
        <v>2.4877228205426087E-2</v>
      </c>
      <c r="C213">
        <f t="shared" si="22"/>
        <v>1.6918930610727512E-2</v>
      </c>
      <c r="D213">
        <f t="shared" si="23"/>
        <v>7.9154515829799686E-3</v>
      </c>
      <c r="E213">
        <f t="shared" si="24"/>
        <v>2.440577527444206E-2</v>
      </c>
      <c r="F213">
        <f t="shared" si="25"/>
        <v>1.0356317477013075E-2</v>
      </c>
      <c r="G213">
        <f t="shared" si="26"/>
        <v>0.9755942247255579</v>
      </c>
      <c r="H213">
        <f t="shared" si="27"/>
        <v>2.4405775274442099E-2</v>
      </c>
    </row>
    <row r="214" spans="1:8" x14ac:dyDescent="0.3">
      <c r="A214">
        <v>-2.7800000000000002</v>
      </c>
      <c r="B214">
        <f t="shared" si="21"/>
        <v>2.5473247946424117E-2</v>
      </c>
      <c r="C214">
        <f t="shared" si="22"/>
        <v>1.7490866394276213E-2</v>
      </c>
      <c r="D214">
        <f t="shared" si="23"/>
        <v>8.3696891546530226E-3</v>
      </c>
      <c r="E214">
        <f t="shared" si="24"/>
        <v>2.4909254230699493E-2</v>
      </c>
      <c r="F214">
        <f t="shared" si="25"/>
        <v>1.070038425205919E-2</v>
      </c>
      <c r="G214">
        <f t="shared" si="26"/>
        <v>0.97509074576930055</v>
      </c>
      <c r="H214">
        <f t="shared" si="27"/>
        <v>2.4909254230699451E-2</v>
      </c>
    </row>
    <row r="215" spans="1:8" x14ac:dyDescent="0.3">
      <c r="A215">
        <v>-2.76</v>
      </c>
      <c r="B215">
        <f t="shared" si="21"/>
        <v>2.6084961346914837E-2</v>
      </c>
      <c r="C215">
        <f t="shared" si="22"/>
        <v>1.8081807462468548E-2</v>
      </c>
      <c r="D215">
        <f t="shared" si="23"/>
        <v>8.8464543982372315E-3</v>
      </c>
      <c r="E215">
        <f t="shared" si="24"/>
        <v>2.5424809814298076E-2</v>
      </c>
      <c r="F215">
        <f t="shared" si="25"/>
        <v>1.1056078831481055E-2</v>
      </c>
      <c r="G215">
        <f t="shared" si="26"/>
        <v>0.97457519018570193</v>
      </c>
      <c r="H215">
        <f t="shared" si="27"/>
        <v>2.5424809814298066E-2</v>
      </c>
    </row>
    <row r="216" spans="1:8" x14ac:dyDescent="0.3">
      <c r="A216">
        <v>-2.74</v>
      </c>
      <c r="B216">
        <f t="shared" si="21"/>
        <v>2.6712796282913082E-2</v>
      </c>
      <c r="C216">
        <f t="shared" si="22"/>
        <v>1.8692339527077963E-2</v>
      </c>
      <c r="D216">
        <f t="shared" si="23"/>
        <v>9.3466383676122835E-3</v>
      </c>
      <c r="E216">
        <f t="shared" si="24"/>
        <v>2.5952760159036872E-2</v>
      </c>
      <c r="F216">
        <f t="shared" si="25"/>
        <v>1.1423787153970055E-2</v>
      </c>
      <c r="G216">
        <f t="shared" si="26"/>
        <v>0.97404723984096309</v>
      </c>
      <c r="H216">
        <f t="shared" si="27"/>
        <v>2.5952760159036914E-2</v>
      </c>
    </row>
    <row r="217" spans="1:8" x14ac:dyDescent="0.3">
      <c r="A217">
        <v>-2.7199999999999998</v>
      </c>
      <c r="B217">
        <f t="shared" si="21"/>
        <v>2.7357191621891857E-2</v>
      </c>
      <c r="C217">
        <f t="shared" si="22"/>
        <v>1.9323062835933168E-2</v>
      </c>
      <c r="D217">
        <f t="shared" si="23"/>
        <v>9.8711537947511439E-3</v>
      </c>
      <c r="E217">
        <f t="shared" si="24"/>
        <v>2.6493432065814077E-2</v>
      </c>
      <c r="F217">
        <f t="shared" si="25"/>
        <v>1.1803907017602091E-2</v>
      </c>
      <c r="G217">
        <f t="shared" si="26"/>
        <v>0.97350656793418588</v>
      </c>
      <c r="H217">
        <f t="shared" si="27"/>
        <v>2.6493432065814115E-2</v>
      </c>
    </row>
    <row r="218" spans="1:8" x14ac:dyDescent="0.3">
      <c r="A218">
        <v>-2.7</v>
      </c>
      <c r="B218">
        <f t="shared" si="21"/>
        <v>2.8018597422760021E-2</v>
      </c>
      <c r="C218">
        <f t="shared" si="22"/>
        <v>1.9974592291515963E-2</v>
      </c>
      <c r="D218">
        <f t="shared" si="23"/>
        <v>1.0420934814422592E-2</v>
      </c>
      <c r="E218">
        <f t="shared" si="24"/>
        <v>2.7047161224460999E-2</v>
      </c>
      <c r="F218">
        <f t="shared" si="25"/>
        <v>1.2196848371772692E-2</v>
      </c>
      <c r="G218">
        <f t="shared" si="26"/>
        <v>0.97295283877553895</v>
      </c>
      <c r="H218">
        <f t="shared" si="27"/>
        <v>2.7047161224461047E-2</v>
      </c>
    </row>
    <row r="219" spans="1:8" x14ac:dyDescent="0.3">
      <c r="A219">
        <v>-2.6799999999999997</v>
      </c>
      <c r="B219">
        <f t="shared" si="21"/>
        <v>2.8697475132502204E-2</v>
      </c>
      <c r="C219">
        <f t="shared" si="22"/>
        <v>2.0647557552004099E-2</v>
      </c>
      <c r="D219">
        <f t="shared" si="23"/>
        <v>1.0996936629405587E-2</v>
      </c>
      <c r="E219">
        <f t="shared" si="24"/>
        <v>2.7614292439543359E-2</v>
      </c>
      <c r="F219">
        <f t="shared" si="25"/>
        <v>1.2603033611330978E-2</v>
      </c>
      <c r="G219">
        <f t="shared" si="26"/>
        <v>0.97238570756045661</v>
      </c>
      <c r="H219">
        <f t="shared" si="27"/>
        <v>2.7614292439543386E-2</v>
      </c>
    </row>
    <row r="220" spans="1:8" x14ac:dyDescent="0.3">
      <c r="A220">
        <v>-2.66</v>
      </c>
      <c r="B220">
        <f t="shared" si="21"/>
        <v>2.9394297778769663E-2</v>
      </c>
      <c r="C220">
        <f t="shared" si="22"/>
        <v>2.1342603113199791E-2</v>
      </c>
      <c r="D220">
        <f t="shared" si="23"/>
        <v>1.1600135113702561E-2</v>
      </c>
      <c r="E220">
        <f t="shared" si="24"/>
        <v>2.8195179860055909E-2</v>
      </c>
      <c r="F220">
        <f t="shared" si="25"/>
        <v>1.3022897872546122E-2</v>
      </c>
      <c r="G220">
        <f t="shared" si="26"/>
        <v>0.97180482013994407</v>
      </c>
      <c r="H220">
        <f t="shared" si="27"/>
        <v>2.819517986005593E-2</v>
      </c>
    </row>
    <row r="221" spans="1:8" x14ac:dyDescent="0.3">
      <c r="A221">
        <v>-2.6399999999999997</v>
      </c>
      <c r="B221">
        <f t="shared" si="21"/>
        <v>3.0109550157655728E-2</v>
      </c>
      <c r="C221">
        <f t="shared" si="22"/>
        <v>2.2060388369710832E-2</v>
      </c>
      <c r="D221">
        <f t="shared" si="23"/>
        <v>1.2231526351277987E-2</v>
      </c>
      <c r="E221">
        <f t="shared" si="24"/>
        <v>2.8790187212922435E-2</v>
      </c>
      <c r="F221">
        <f t="shared" si="25"/>
        <v>1.345688933050765E-2</v>
      </c>
      <c r="G221">
        <f t="shared" si="26"/>
        <v>0.97120981278707752</v>
      </c>
      <c r="H221">
        <f t="shared" si="27"/>
        <v>2.879018721292248E-2</v>
      </c>
    </row>
    <row r="222" spans="1:8" x14ac:dyDescent="0.3">
      <c r="A222">
        <v>-2.62</v>
      </c>
      <c r="B222">
        <f t="shared" si="21"/>
        <v>3.0843729015828714E-2</v>
      </c>
      <c r="C222">
        <f t="shared" si="22"/>
        <v>2.2801587653674505E-2</v>
      </c>
      <c r="D222">
        <f t="shared" si="23"/>
        <v>1.2892126107895304E-2</v>
      </c>
      <c r="E222">
        <f t="shared" si="24"/>
        <v>2.9399688040195819E-2</v>
      </c>
      <c r="F222">
        <f t="shared" si="25"/>
        <v>1.3905469497527559E-2</v>
      </c>
      <c r="G222">
        <f t="shared" si="26"/>
        <v>0.97060031195980423</v>
      </c>
      <c r="H222">
        <f t="shared" si="27"/>
        <v>2.9399688040195771E-2</v>
      </c>
    </row>
    <row r="223" spans="1:8" x14ac:dyDescent="0.3">
      <c r="A223">
        <v>-2.5999999999999996</v>
      </c>
      <c r="B223">
        <f t="shared" si="21"/>
        <v>3.1597343226134889E-2</v>
      </c>
      <c r="C223">
        <f t="shared" si="22"/>
        <v>2.356689024923864E-2</v>
      </c>
      <c r="D223">
        <f t="shared" si="23"/>
        <v>1.3582969233685634E-2</v>
      </c>
      <c r="E223">
        <f t="shared" si="24"/>
        <v>3.0024065939837519E-2</v>
      </c>
      <c r="F223">
        <f t="shared" si="25"/>
        <v>1.4369113522077806E-2</v>
      </c>
      <c r="G223">
        <f t="shared" si="26"/>
        <v>0.96997593406016247</v>
      </c>
      <c r="H223">
        <f t="shared" si="27"/>
        <v>3.002406593983753E-2</v>
      </c>
    </row>
    <row r="224" spans="1:8" x14ac:dyDescent="0.3">
      <c r="A224">
        <v>-2.58</v>
      </c>
      <c r="B224">
        <f t="shared" si="21"/>
        <v>3.237091395571555E-2</v>
      </c>
      <c r="C224">
        <f t="shared" si="22"/>
        <v>2.4357000380935696E-2</v>
      </c>
      <c r="D224">
        <f t="shared" si="23"/>
        <v>1.430510899414969E-2</v>
      </c>
      <c r="E224">
        <f t="shared" si="24"/>
        <v>3.0663714809935235E-2</v>
      </c>
      <c r="F224">
        <f t="shared" si="25"/>
        <v>1.484831048775925E-2</v>
      </c>
      <c r="G224">
        <f t="shared" si="26"/>
        <v>0.96933628519006476</v>
      </c>
      <c r="H224">
        <f t="shared" si="27"/>
        <v>3.0663714809935239E-2</v>
      </c>
    </row>
    <row r="225" spans="1:8" x14ac:dyDescent="0.3">
      <c r="A225">
        <v>-2.5599999999999996</v>
      </c>
      <c r="B225">
        <f t="shared" si="21"/>
        <v>3.3164974825615465E-2</v>
      </c>
      <c r="C225">
        <f t="shared" si="22"/>
        <v>2.517263717400969E-2</v>
      </c>
      <c r="D225">
        <f t="shared" si="23"/>
        <v>1.5059616327377472E-2</v>
      </c>
      <c r="E225">
        <f t="shared" si="24"/>
        <v>3.1319039096200409E-2</v>
      </c>
      <c r="F225">
        <f t="shared" si="25"/>
        <v>1.5343563711761122E-2</v>
      </c>
      <c r="G225">
        <f t="shared" si="26"/>
        <v>0.96868096090379963</v>
      </c>
      <c r="H225">
        <f t="shared" si="27"/>
        <v>3.1319039096200374E-2</v>
      </c>
    </row>
    <row r="226" spans="1:8" x14ac:dyDescent="0.3">
      <c r="A226">
        <v>-2.54</v>
      </c>
      <c r="B226">
        <f t="shared" si="21"/>
        <v>3.3980072060784579E-2</v>
      </c>
      <c r="C226">
        <f t="shared" si="22"/>
        <v>2.601453458467631E-2</v>
      </c>
      <c r="D226">
        <f t="shared" si="23"/>
        <v>1.5847579025360818E-2</v>
      </c>
      <c r="E226">
        <f t="shared" si="24"/>
        <v>3.1990454042562871E-2</v>
      </c>
      <c r="F226">
        <f t="shared" si="25"/>
        <v>1.585539104222956E-2</v>
      </c>
      <c r="G226">
        <f t="shared" si="26"/>
        <v>0.96800954595743716</v>
      </c>
      <c r="H226">
        <f t="shared" si="27"/>
        <v>3.1990454042562844E-2</v>
      </c>
    </row>
    <row r="227" spans="1:8" x14ac:dyDescent="0.3">
      <c r="A227">
        <v>-2.5199999999999996</v>
      </c>
      <c r="B227">
        <f t="shared" si="21"/>
        <v>3.4816764629300535E-2</v>
      </c>
      <c r="C227">
        <f t="shared" si="22"/>
        <v>2.6883441298220651E-2</v>
      </c>
      <c r="D227">
        <f t="shared" si="23"/>
        <v>1.6670100837381078E-2</v>
      </c>
      <c r="E227">
        <f t="shared" si="24"/>
        <v>3.2678385944660396E-2</v>
      </c>
      <c r="F227">
        <f t="shared" si="25"/>
        <v>1.6384325153923532E-2</v>
      </c>
      <c r="G227">
        <f t="shared" si="26"/>
        <v>0.96732161405533956</v>
      </c>
      <c r="H227">
        <f t="shared" si="27"/>
        <v>3.2678385944660437E-2</v>
      </c>
    </row>
    <row r="228" spans="1:8" x14ac:dyDescent="0.3">
      <c r="A228">
        <v>-2.5</v>
      </c>
      <c r="B228">
        <f t="shared" si="21"/>
        <v>3.5675624369556645E-2</v>
      </c>
      <c r="C228">
        <f t="shared" si="22"/>
        <v>2.7780120592759115E-2</v>
      </c>
      <c r="D228">
        <f t="shared" si="23"/>
        <v>1.752830049356854E-2</v>
      </c>
      <c r="E228">
        <f t="shared" si="24"/>
        <v>3.3383272405994056E-2</v>
      </c>
      <c r="F228">
        <f t="shared" si="25"/>
        <v>1.6930913841492857E-2</v>
      </c>
      <c r="G228">
        <f t="shared" si="26"/>
        <v>0.96661672759400596</v>
      </c>
      <c r="H228">
        <f t="shared" si="27"/>
        <v>3.3383272405994036E-2</v>
      </c>
    </row>
    <row r="229" spans="1:8" x14ac:dyDescent="0.3">
      <c r="A229">
        <v>-2.4799999999999995</v>
      </c>
      <c r="B229">
        <f t="shared" si="21"/>
        <v>3.6557236104077941E-2</v>
      </c>
      <c r="C229">
        <f t="shared" si="22"/>
        <v>2.870535016641735E-2</v>
      </c>
      <c r="D229">
        <f t="shared" si="23"/>
        <v>1.8423310646862073E-2</v>
      </c>
      <c r="E229">
        <f t="shared" si="24"/>
        <v>3.4105562596496608E-2</v>
      </c>
      <c r="F229">
        <f t="shared" si="25"/>
        <v>1.7495720309669539E-2</v>
      </c>
      <c r="G229">
        <f t="shared" si="26"/>
        <v>0.96589443740350345</v>
      </c>
      <c r="H229">
        <f t="shared" si="27"/>
        <v>3.4105562596496553E-2</v>
      </c>
    </row>
    <row r="230" spans="1:8" x14ac:dyDescent="0.3">
      <c r="A230">
        <v>-2.46</v>
      </c>
      <c r="B230">
        <f t="shared" si="21"/>
        <v>3.7462197738537754E-2</v>
      </c>
      <c r="C230">
        <f t="shared" si="22"/>
        <v>2.9659921925600727E-2</v>
      </c>
      <c r="D230">
        <f t="shared" si="23"/>
        <v>1.9356276731736961E-2</v>
      </c>
      <c r="E230">
        <f t="shared" si="24"/>
        <v>3.484571751323056E-2</v>
      </c>
      <c r="F230">
        <f t="shared" si="25"/>
        <v>1.8079323459617411E-2</v>
      </c>
      <c r="G230">
        <f t="shared" si="26"/>
        <v>0.96515428248676949</v>
      </c>
      <c r="H230">
        <f t="shared" si="27"/>
        <v>3.4845717513230512E-2</v>
      </c>
    </row>
    <row r="231" spans="1:8" x14ac:dyDescent="0.3">
      <c r="A231">
        <v>-2.4399999999999995</v>
      </c>
      <c r="B231">
        <f t="shared" si="21"/>
        <v>3.8391120344457227E-2</v>
      </c>
      <c r="C231">
        <f t="shared" si="22"/>
        <v>3.0644641731962585E-2</v>
      </c>
      <c r="D231">
        <f t="shared" si="23"/>
        <v>2.0328355738225855E-2</v>
      </c>
      <c r="E231">
        <f t="shared" si="24"/>
        <v>3.5604210242907192E-2</v>
      </c>
      <c r="F231">
        <f t="shared" si="25"/>
        <v>1.8682318170638319E-2</v>
      </c>
      <c r="G231">
        <f t="shared" si="26"/>
        <v>0.96439578975709284</v>
      </c>
      <c r="H231">
        <f t="shared" si="27"/>
        <v>3.5604210242907164E-2</v>
      </c>
    </row>
    <row r="232" spans="1:8" x14ac:dyDescent="0.3">
      <c r="A232">
        <v>-2.42</v>
      </c>
      <c r="B232">
        <f t="shared" si="21"/>
        <v>3.9344628223971313E-2</v>
      </c>
      <c r="C232">
        <f t="shared" si="22"/>
        <v>3.166032910560504E-2</v>
      </c>
      <c r="D232">
        <f t="shared" si="23"/>
        <v>2.1340714899922782E-2</v>
      </c>
      <c r="E232">
        <f t="shared" si="24"/>
        <v>3.6381526225882081E-2</v>
      </c>
      <c r="F232">
        <f t="shared" si="25"/>
        <v>1.9305315576384176E-2</v>
      </c>
      <c r="G232">
        <f t="shared" si="26"/>
        <v>0.96361847377411791</v>
      </c>
      <c r="H232">
        <f t="shared" si="27"/>
        <v>3.6381526225882088E-2</v>
      </c>
    </row>
    <row r="233" spans="1:8" x14ac:dyDescent="0.3">
      <c r="A233">
        <v>-2.3999999999999995</v>
      </c>
      <c r="B233">
        <f t="shared" si="21"/>
        <v>4.032335895494827E-2</v>
      </c>
      <c r="C233">
        <f t="shared" si="22"/>
        <v>3.2707816881980219E-2</v>
      </c>
      <c r="D233">
        <f t="shared" si="23"/>
        <v>2.2394530294842931E-2</v>
      </c>
      <c r="E233">
        <f t="shared" si="24"/>
        <v>3.7178163521253069E-2</v>
      </c>
      <c r="F233">
        <f t="shared" si="25"/>
        <v>1.9948943334674219E-2</v>
      </c>
      <c r="G233">
        <f t="shared" si="26"/>
        <v>0.96282183647874697</v>
      </c>
      <c r="H233">
        <f t="shared" si="27"/>
        <v>3.7178163521253027E-2</v>
      </c>
    </row>
    <row r="234" spans="1:8" x14ac:dyDescent="0.3">
      <c r="A234">
        <v>-2.38</v>
      </c>
      <c r="B234">
        <f t="shared" si="21"/>
        <v>4.132796341464158E-2</v>
      </c>
      <c r="C234">
        <f t="shared" si="22"/>
        <v>3.3787950819896981E-2</v>
      </c>
      <c r="D234">
        <f t="shared" si="23"/>
        <v>2.3490985358201363E-2</v>
      </c>
      <c r="E234">
        <f t="shared" si="24"/>
        <v>3.799463307264863E-2</v>
      </c>
      <c r="F234">
        <f t="shared" si="25"/>
        <v>2.0613845889965596E-2</v>
      </c>
      <c r="G234">
        <f t="shared" si="26"/>
        <v>0.96200536692735139</v>
      </c>
      <c r="H234">
        <f t="shared" si="27"/>
        <v>3.7994633072648609E-2</v>
      </c>
    </row>
    <row r="235" spans="1:8" x14ac:dyDescent="0.3">
      <c r="A235">
        <v>-2.3600000000000003</v>
      </c>
      <c r="B235">
        <f t="shared" si="21"/>
        <v>4.2359105779949363E-2</v>
      </c>
      <c r="C235">
        <f t="shared" si="22"/>
        <v>3.4901589157979231E-2</v>
      </c>
      <c r="D235">
        <f t="shared" si="23"/>
        <v>2.4631269306382486E-2</v>
      </c>
      <c r="E235">
        <f t="shared" si="24"/>
        <v>3.8831458974258881E-2</v>
      </c>
      <c r="F235">
        <f t="shared" si="25"/>
        <v>2.1300684727473665E-2</v>
      </c>
      <c r="G235">
        <f t="shared" si="26"/>
        <v>0.96116854102574112</v>
      </c>
      <c r="H235">
        <f t="shared" si="27"/>
        <v>3.8831458974258881E-2</v>
      </c>
    </row>
    <row r="236" spans="1:8" x14ac:dyDescent="0.3">
      <c r="A236">
        <v>-2.34</v>
      </c>
      <c r="B236">
        <f t="shared" si="21"/>
        <v>4.3417463502240974E-2</v>
      </c>
      <c r="C236">
        <f t="shared" si="22"/>
        <v>3.604960211686635E-2</v>
      </c>
      <c r="D236">
        <f t="shared" si="23"/>
        <v>2.581657547158769E-2</v>
      </c>
      <c r="E236">
        <f t="shared" si="24"/>
        <v>3.9689178736620881E-2</v>
      </c>
      <c r="F236">
        <f t="shared" si="25"/>
        <v>2.2010138617882508E-2</v>
      </c>
      <c r="G236">
        <f t="shared" si="26"/>
        <v>0.96031082126337908</v>
      </c>
      <c r="H236">
        <f t="shared" si="27"/>
        <v>3.9689178736620923E-2</v>
      </c>
    </row>
    <row r="237" spans="1:8" x14ac:dyDescent="0.3">
      <c r="A237">
        <v>-2.3200000000000003</v>
      </c>
      <c r="B237">
        <f t="shared" si="21"/>
        <v>4.450372725459735E-2</v>
      </c>
      <c r="C237">
        <f t="shared" si="22"/>
        <v>3.7232871344399794E-2</v>
      </c>
      <c r="D237">
        <f t="shared" si="23"/>
        <v>2.7048099546881761E-2</v>
      </c>
      <c r="E237">
        <f t="shared" si="24"/>
        <v>4.0568343551628284E-2</v>
      </c>
      <c r="F237">
        <f t="shared" si="25"/>
        <v>2.2742903851534838E-2</v>
      </c>
      <c r="G237">
        <f t="shared" si="26"/>
        <v>0.95943165644837169</v>
      </c>
      <c r="H237">
        <f t="shared" si="27"/>
        <v>4.0568343551628305E-2</v>
      </c>
    </row>
    <row r="238" spans="1:8" x14ac:dyDescent="0.3">
      <c r="A238">
        <v>-2.2999999999999998</v>
      </c>
      <c r="B238">
        <f t="shared" si="21"/>
        <v>4.5618600849191629E-2</v>
      </c>
      <c r="C238">
        <f t="shared" si="22"/>
        <v>3.8452289300996333E-2</v>
      </c>
      <c r="D238">
        <f t="shared" si="23"/>
        <v>2.8327037741601186E-2</v>
      </c>
      <c r="E238">
        <f t="shared" si="24"/>
        <v>4.1469518556191201E-2</v>
      </c>
      <c r="F238">
        <f t="shared" si="25"/>
        <v>2.3499694460931576E-2</v>
      </c>
      <c r="G238">
        <f t="shared" si="26"/>
        <v>0.95853048144380881</v>
      </c>
      <c r="H238">
        <f t="shared" si="27"/>
        <v>4.1469518556191187E-2</v>
      </c>
    </row>
    <row r="239" spans="1:8" x14ac:dyDescent="0.3">
      <c r="A239">
        <v>-2.2800000000000002</v>
      </c>
      <c r="B239">
        <f t="shared" si="21"/>
        <v>4.6762801122413586E-2</v>
      </c>
      <c r="C239">
        <f t="shared" si="22"/>
        <v>3.9708758582373126E-2</v>
      </c>
      <c r="D239">
        <f t="shared" si="23"/>
        <v>2.965458484734125E-2</v>
      </c>
      <c r="E239">
        <f t="shared" si="24"/>
        <v>4.2393283093924816E-2</v>
      </c>
      <c r="F239">
        <f t="shared" si="25"/>
        <v>2.4281242430317498E-2</v>
      </c>
      <c r="G239">
        <f t="shared" si="26"/>
        <v>0.95760671690607513</v>
      </c>
      <c r="H239">
        <f t="shared" si="27"/>
        <v>4.2393283093924872E-2</v>
      </c>
    </row>
    <row r="240" spans="1:8" x14ac:dyDescent="0.3">
      <c r="A240">
        <v>-2.2599999999999998</v>
      </c>
      <c r="B240">
        <f t="shared" si="21"/>
        <v>4.7937057785216668E-2</v>
      </c>
      <c r="C240">
        <f t="shared" si="22"/>
        <v>4.100319117676416E-2</v>
      </c>
      <c r="D240">
        <f t="shared" si="23"/>
        <v>3.103193221500827E-2</v>
      </c>
      <c r="E240">
        <f t="shared" si="24"/>
        <v>4.3340230974197785E-2</v>
      </c>
      <c r="F240">
        <f t="shared" si="25"/>
        <v>2.5088297891071087E-2</v>
      </c>
      <c r="G240">
        <f t="shared" si="26"/>
        <v>0.95665976902580219</v>
      </c>
      <c r="H240">
        <f t="shared" si="27"/>
        <v>4.3340230974197813E-2</v>
      </c>
    </row>
    <row r="241" spans="1:8" x14ac:dyDescent="0.3">
      <c r="A241">
        <v>-2.2400000000000002</v>
      </c>
      <c r="B241">
        <f t="shared" si="21"/>
        <v>4.9142113236036289E-2</v>
      </c>
      <c r="C241">
        <f t="shared" si="22"/>
        <v>4.2336507653747434E-2</v>
      </c>
      <c r="D241">
        <f t="shared" si="23"/>
        <v>3.2460265643697445E-2</v>
      </c>
      <c r="E241">
        <f t="shared" si="24"/>
        <v>4.4310970727816833E-2</v>
      </c>
      <c r="F241">
        <f t="shared" si="25"/>
        <v>2.5921629301559213E-2</v>
      </c>
      <c r="G241">
        <f t="shared" si="26"/>
        <v>0.95568902927218313</v>
      </c>
      <c r="H241">
        <f t="shared" si="27"/>
        <v>4.4310970727816867E-2</v>
      </c>
    </row>
    <row r="242" spans="1:8" x14ac:dyDescent="0.3">
      <c r="A242">
        <v>-2.2199999999999998</v>
      </c>
      <c r="B242">
        <f t="shared" si="21"/>
        <v>5.0378722333498861E-2</v>
      </c>
      <c r="C242">
        <f t="shared" si="22"/>
        <v>4.3709636281795874E-2</v>
      </c>
      <c r="D242">
        <f t="shared" si="23"/>
        <v>3.3940763182449214E-2</v>
      </c>
      <c r="E242">
        <f t="shared" si="24"/>
        <v>4.5306125858573437E-2</v>
      </c>
      <c r="F242">
        <f t="shared" si="25"/>
        <v>2.678202361006107E-2</v>
      </c>
      <c r="G242">
        <f t="shared" si="26"/>
        <v>0.95469387414142659</v>
      </c>
      <c r="H242">
        <f t="shared" si="27"/>
        <v>4.5306125858573409E-2</v>
      </c>
    </row>
    <row r="243" spans="1:8" x14ac:dyDescent="0.3">
      <c r="A243">
        <v>-2.2000000000000002</v>
      </c>
      <c r="B243">
        <f t="shared" si="21"/>
        <v>5.1647652126004202E-2</v>
      </c>
      <c r="C243">
        <f t="shared" si="22"/>
        <v>4.5123512071665449E-2</v>
      </c>
      <c r="D243">
        <f t="shared" si="23"/>
        <v>3.5474592846231424E-2</v>
      </c>
      <c r="E243">
        <f t="shared" si="24"/>
        <v>4.6326335089817303E-2</v>
      </c>
      <c r="F243">
        <f t="shared" si="25"/>
        <v>2.7670286399305848E-2</v>
      </c>
      <c r="G243">
        <f t="shared" si="26"/>
        <v>0.95367366491018268</v>
      </c>
      <c r="H243">
        <f t="shared" si="27"/>
        <v>4.6326335089817317E-2</v>
      </c>
    </row>
    <row r="244" spans="1:8" x14ac:dyDescent="0.3">
      <c r="A244">
        <v>-2.1799999999999997</v>
      </c>
      <c r="B244">
        <f t="shared" si="21"/>
        <v>5.2949681535132541E-2</v>
      </c>
      <c r="C244">
        <f t="shared" si="22"/>
        <v>4.6579075742749797E-2</v>
      </c>
      <c r="D244">
        <f t="shared" si="23"/>
        <v>3.7062910247806502E-2</v>
      </c>
      <c r="E244">
        <f t="shared" si="24"/>
        <v>4.7372252605165886E-2</v>
      </c>
      <c r="F244">
        <f t="shared" si="25"/>
        <v>2.8587242011112457E-2</v>
      </c>
      <c r="G244">
        <f t="shared" si="26"/>
        <v>0.95262774739483413</v>
      </c>
      <c r="H244">
        <f t="shared" si="27"/>
        <v>4.7372252605165865E-2</v>
      </c>
    </row>
    <row r="245" spans="1:8" x14ac:dyDescent="0.3">
      <c r="A245">
        <v>-2.16</v>
      </c>
      <c r="B245">
        <f t="shared" si="21"/>
        <v>5.4285600989687245E-2</v>
      </c>
      <c r="C245">
        <f t="shared" si="22"/>
        <v>4.8077272609555889E-2</v>
      </c>
      <c r="D245">
        <f t="shared" si="23"/>
        <v>3.8706856147455608E-2</v>
      </c>
      <c r="E245">
        <f t="shared" si="24"/>
        <v>4.8444548282393168E-2</v>
      </c>
      <c r="F245">
        <f t="shared" si="25"/>
        <v>2.9533733649563045E-2</v>
      </c>
      <c r="G245">
        <f t="shared" si="26"/>
        <v>0.9515554517176068</v>
      </c>
      <c r="H245">
        <f t="shared" si="27"/>
        <v>4.8444548282393196E-2</v>
      </c>
    </row>
    <row r="246" spans="1:8" x14ac:dyDescent="0.3">
      <c r="A246">
        <v>-2.1399999999999997</v>
      </c>
      <c r="B246">
        <f t="shared" si="21"/>
        <v>5.5656212007050058E-2</v>
      </c>
      <c r="C246">
        <f t="shared" si="22"/>
        <v>4.9619051385497867E-2</v>
      </c>
      <c r="D246">
        <f t="shared" si="23"/>
        <v>4.0407553922860343E-2</v>
      </c>
      <c r="E246">
        <f t="shared" si="24"/>
        <v>4.9543907919478554E-2</v>
      </c>
      <c r="F246">
        <f t="shared" si="25"/>
        <v>3.0510623461082804E-2</v>
      </c>
      <c r="G246">
        <f t="shared" si="26"/>
        <v>0.9504560920805214</v>
      </c>
      <c r="H246">
        <f t="shared" si="27"/>
        <v>4.9543907919478603E-2</v>
      </c>
    </row>
    <row r="247" spans="1:8" x14ac:dyDescent="0.3">
      <c r="A247">
        <v>-2.12</v>
      </c>
      <c r="B247">
        <f t="shared" si="21"/>
        <v>5.7062326718385313E-2</v>
      </c>
      <c r="C247">
        <f t="shared" si="22"/>
        <v>5.1205362901259967E-2</v>
      </c>
      <c r="D247">
        <f t="shared" si="23"/>
        <v>4.2166106961770311E-2</v>
      </c>
      <c r="E247">
        <f t="shared" si="24"/>
        <v>5.0671033451726848E-2</v>
      </c>
      <c r="F247">
        <f t="shared" si="25"/>
        <v>3.1518792589746582E-2</v>
      </c>
      <c r="G247">
        <f t="shared" si="26"/>
        <v>0.94932896654827315</v>
      </c>
      <c r="H247">
        <f t="shared" si="27"/>
        <v>5.0671033451726855E-2</v>
      </c>
    </row>
    <row r="248" spans="1:8" x14ac:dyDescent="0.3">
      <c r="A248">
        <v>-2.0999999999999996</v>
      </c>
      <c r="B248">
        <f t="shared" si="21"/>
        <v>5.8504767334097187E-2</v>
      </c>
      <c r="C248">
        <f t="shared" si="22"/>
        <v>5.2837158735054082E-2</v>
      </c>
      <c r="D248">
        <f t="shared" si="23"/>
        <v>4.3983595980427233E-2</v>
      </c>
      <c r="E248">
        <f t="shared" si="24"/>
        <v>5.1826643158801082E-2</v>
      </c>
      <c r="F248">
        <f t="shared" si="25"/>
        <v>3.2559141206076017E-2</v>
      </c>
      <c r="G248">
        <f t="shared" si="26"/>
        <v>0.94817335684119897</v>
      </c>
      <c r="H248">
        <f t="shared" si="27"/>
        <v>5.1826643158801033E-2</v>
      </c>
    </row>
    <row r="249" spans="1:8" x14ac:dyDescent="0.3">
      <c r="A249">
        <v>-2.08</v>
      </c>
      <c r="B249">
        <f t="shared" si="21"/>
        <v>5.9984365545804941E-2</v>
      </c>
      <c r="C249">
        <f t="shared" si="22"/>
        <v>5.4515389752181953E-2</v>
      </c>
      <c r="D249">
        <f t="shared" si="23"/>
        <v>4.5861076271054887E-2</v>
      </c>
      <c r="E249">
        <f t="shared" si="24"/>
        <v>5.30114718604364E-2</v>
      </c>
      <c r="F249">
        <f t="shared" si="25"/>
        <v>3.3632588507538794E-2</v>
      </c>
      <c r="G249">
        <f t="shared" si="26"/>
        <v>0.94698852813956358</v>
      </c>
      <c r="H249">
        <f t="shared" si="27"/>
        <v>5.3011471860436421E-2</v>
      </c>
    </row>
    <row r="250" spans="1:8" x14ac:dyDescent="0.3">
      <c r="A250">
        <v>-2.0599999999999996</v>
      </c>
      <c r="B250">
        <f t="shared" si="21"/>
        <v>6.1501961860973134E-2</v>
      </c>
      <c r="C250">
        <f t="shared" si="22"/>
        <v>5.6241004551426034E-2</v>
      </c>
      <c r="D250">
        <f t="shared" si="23"/>
        <v>4.7799574882077075E-2</v>
      </c>
      <c r="E250">
        <f t="shared" si="24"/>
        <v>5.42262710995257E-2</v>
      </c>
      <c r="F250">
        <f t="shared" si="25"/>
        <v>3.4740072688911675E-2</v>
      </c>
      <c r="G250">
        <f t="shared" si="26"/>
        <v>0.94577372890047429</v>
      </c>
      <c r="H250">
        <f t="shared" si="27"/>
        <v>5.4226271099525714E-2</v>
      </c>
    </row>
    <row r="251" spans="1:8" x14ac:dyDescent="0.3">
      <c r="A251">
        <v>-2.04</v>
      </c>
      <c r="B251">
        <f t="shared" si="21"/>
        <v>6.3058404866201734E-2</v>
      </c>
      <c r="C251">
        <f t="shared" si="22"/>
        <v>5.8014947815912668E-2</v>
      </c>
      <c r="D251">
        <f t="shared" si="23"/>
        <v>4.9800087735070775E-2</v>
      </c>
      <c r="E251">
        <f t="shared" si="24"/>
        <v>5.5471809311192062E-2</v>
      </c>
      <c r="F251">
        <f t="shared" si="25"/>
        <v>3.5882550880619792E-2</v>
      </c>
      <c r="G251">
        <f t="shared" si="26"/>
        <v>0.94452819068880789</v>
      </c>
      <c r="H251">
        <f t="shared" si="27"/>
        <v>5.5471809311192111E-2</v>
      </c>
    </row>
    <row r="252" spans="1:8" x14ac:dyDescent="0.3">
      <c r="A252">
        <v>-2.0199999999999996</v>
      </c>
      <c r="B252">
        <f t="shared" si="21"/>
        <v>6.4654550415061546E-2</v>
      </c>
      <c r="C252">
        <f t="shared" si="22"/>
        <v>5.9838158566245983E-2</v>
      </c>
      <c r="D252">
        <f t="shared" si="23"/>
        <v>5.1863576682820607E-2</v>
      </c>
      <c r="E252">
        <f t="shared" si="24"/>
        <v>5.6748871976379067E-2</v>
      </c>
      <c r="F252">
        <f t="shared" si="25"/>
        <v>3.7060999053119839E-2</v>
      </c>
      <c r="G252">
        <f t="shared" si="26"/>
        <v>0.94325112802362088</v>
      </c>
      <c r="H252">
        <f t="shared" si="27"/>
        <v>5.6748871976379123E-2</v>
      </c>
    </row>
    <row r="253" spans="1:8" x14ac:dyDescent="0.3">
      <c r="A253">
        <v>-2</v>
      </c>
      <c r="B253">
        <f t="shared" si="21"/>
        <v>6.6291260736238825E-2</v>
      </c>
      <c r="C253">
        <f t="shared" si="22"/>
        <v>6.1711568313873859E-2</v>
      </c>
      <c r="D253">
        <f t="shared" si="23"/>
        <v>5.3990966513188063E-2</v>
      </c>
      <c r="E253">
        <f t="shared" si="24"/>
        <v>5.8058261758407774E-2</v>
      </c>
      <c r="F253">
        <f t="shared" si="25"/>
        <v>3.8276411885350511E-2</v>
      </c>
      <c r="G253">
        <f t="shared" si="26"/>
        <v>0.94194173824159222</v>
      </c>
      <c r="H253">
        <f t="shared" si="27"/>
        <v>5.8058261758407781E-2</v>
      </c>
    </row>
    <row r="254" spans="1:8" x14ac:dyDescent="0.3">
      <c r="A254">
        <v>-1.9799999999999995</v>
      </c>
      <c r="B254">
        <f t="shared" si="21"/>
        <v>6.7969403457648347E-2</v>
      </c>
      <c r="C254">
        <f t="shared" si="22"/>
        <v>6.3636099112845693E-2</v>
      </c>
      <c r="D254">
        <f t="shared" si="23"/>
        <v>5.618314190386809E-2</v>
      </c>
      <c r="E254">
        <f t="shared" si="24"/>
        <v>5.9400798620864378E-2</v>
      </c>
      <c r="F254">
        <f t="shared" si="25"/>
        <v>3.9529802595238507E-2</v>
      </c>
      <c r="G254">
        <f t="shared" si="26"/>
        <v>0.94059920137913566</v>
      </c>
      <c r="H254">
        <f t="shared" si="27"/>
        <v>5.9400798620864337E-2</v>
      </c>
    </row>
    <row r="255" spans="1:8" x14ac:dyDescent="0.3">
      <c r="A255">
        <v>-1.96</v>
      </c>
      <c r="B255">
        <f t="shared" si="21"/>
        <v>6.968985054206947E-2</v>
      </c>
      <c r="C255">
        <f t="shared" si="22"/>
        <v>6.5612661508333683E-2</v>
      </c>
      <c r="D255">
        <f t="shared" si="23"/>
        <v>5.8440944333451469E-2</v>
      </c>
      <c r="E255">
        <f t="shared" si="24"/>
        <v>6.0777319925091777E-2</v>
      </c>
      <c r="F255">
        <f t="shared" si="25"/>
        <v>4.0822202730208326E-2</v>
      </c>
      <c r="G255">
        <f t="shared" si="26"/>
        <v>0.93922268007490817</v>
      </c>
      <c r="H255">
        <f t="shared" si="27"/>
        <v>6.0777319925091833E-2</v>
      </c>
    </row>
    <row r="256" spans="1:8" x14ac:dyDescent="0.3">
      <c r="A256">
        <v>-1.9399999999999995</v>
      </c>
      <c r="B256">
        <f t="shared" si="21"/>
        <v>7.1453477129775178E-2</v>
      </c>
      <c r="C256">
        <f t="shared" si="22"/>
        <v>6.7642152380534212E-2</v>
      </c>
      <c r="D256">
        <f t="shared" si="23"/>
        <v>6.0765168954564831E-2</v>
      </c>
      <c r="E256">
        <f t="shared" si="24"/>
        <v>6.2188680505472507E-2</v>
      </c>
      <c r="F256">
        <f t="shared" si="25"/>
        <v>4.2154661915619715E-2</v>
      </c>
      <c r="G256">
        <f t="shared" si="26"/>
        <v>0.93781131949452745</v>
      </c>
      <c r="H256">
        <f t="shared" si="27"/>
        <v>6.2188680505472549E-2</v>
      </c>
    </row>
    <row r="257" spans="1:8" x14ac:dyDescent="0.3">
      <c r="A257">
        <v>-1.92</v>
      </c>
      <c r="B257">
        <f t="shared" si="21"/>
        <v>7.3261160283543375E-2</v>
      </c>
      <c r="C257">
        <f t="shared" si="22"/>
        <v>6.9725452682831479E-2</v>
      </c>
      <c r="D257">
        <f t="shared" si="23"/>
        <v>6.3156561435198655E-2</v>
      </c>
      <c r="E257">
        <f t="shared" si="24"/>
        <v>6.3635752720594754E-2</v>
      </c>
      <c r="F257">
        <f t="shared" si="25"/>
        <v>4.3528247559026435E-2</v>
      </c>
      <c r="G257">
        <f t="shared" si="26"/>
        <v>0.93636424727940526</v>
      </c>
      <c r="H257">
        <f t="shared" si="27"/>
        <v>6.363575272059474E-2</v>
      </c>
    </row>
    <row r="258" spans="1:8" x14ac:dyDescent="0.3">
      <c r="A258">
        <v>-1.8999999999999995</v>
      </c>
      <c r="B258">
        <f t="shared" si="21"/>
        <v>7.5113777631384174E-2</v>
      </c>
      <c r="C258">
        <f t="shared" si="22"/>
        <v>7.186342507340325E-2</v>
      </c>
      <c r="D258">
        <f t="shared" si="23"/>
        <v>6.5615814774676665E-2</v>
      </c>
      <c r="E258">
        <f t="shared" si="24"/>
        <v>6.5119426478304876E-2</v>
      </c>
      <c r="F258">
        <f t="shared" si="25"/>
        <v>4.494404450813437E-2</v>
      </c>
      <c r="G258">
        <f t="shared" si="26"/>
        <v>0.93488057352169518</v>
      </c>
      <c r="H258">
        <f t="shared" si="27"/>
        <v>6.511942647830482E-2</v>
      </c>
    </row>
    <row r="259" spans="1:8" x14ac:dyDescent="0.3">
      <c r="A259">
        <v>-1.88</v>
      </c>
      <c r="B259">
        <f t="shared" si="21"/>
        <v>7.7012205902266609E-2</v>
      </c>
      <c r="C259">
        <f t="shared" si="22"/>
        <v>7.4056911439767587E-2</v>
      </c>
      <c r="D259">
        <f t="shared" si="23"/>
        <v>6.8143566101044578E-2</v>
      </c>
      <c r="E259">
        <f t="shared" si="24"/>
        <v>6.6640609232550704E-2</v>
      </c>
      <c r="F259">
        <f t="shared" si="25"/>
        <v>4.64031546603213E-2</v>
      </c>
      <c r="G259">
        <f t="shared" si="26"/>
        <v>0.93335939076744934</v>
      </c>
      <c r="H259">
        <f t="shared" si="27"/>
        <v>6.6640609232550663E-2</v>
      </c>
    </row>
    <row r="260" spans="1:8" x14ac:dyDescent="0.3">
      <c r="A260">
        <v>-1.8600000000000003</v>
      </c>
      <c r="B260">
        <f t="shared" ref="B260:B323" si="28">_xlfn.T.DIST(A260,4,FALSE)</f>
        <v>7.8957319350111049E-2</v>
      </c>
      <c r="C260">
        <f t="shared" ref="C260:C323" si="29">+_xlfn.T.DIST(A260,9,FALSE)</f>
        <v>7.6306730316127183E-2</v>
      </c>
      <c r="D260">
        <f t="shared" ref="D260:D323" si="30">_xlfn.NORM.DIST(A260,0,1,FALSE)</f>
        <v>7.0740393456983339E-2</v>
      </c>
      <c r="E260">
        <f t="shared" ref="E260:E323" si="31">_xlfn.T.DIST(A260,4,TRUE)</f>
        <v>6.8200225949831439E-2</v>
      </c>
      <c r="F260">
        <f t="shared" ref="F260:F323" si="32">_xlfn.T.DIST(A260,9,TRUE)</f>
        <v>4.7906696521576128E-2</v>
      </c>
      <c r="G260">
        <f t="shared" ref="G260:G323" si="33">_xlfn.T.DIST.RT(A260,4)</f>
        <v>0.93179977405016856</v>
      </c>
      <c r="H260">
        <f t="shared" ref="H260:H323" si="34">1-G260</f>
        <v>6.8200225949831439E-2</v>
      </c>
    </row>
    <row r="261" spans="1:8" x14ac:dyDescent="0.3">
      <c r="A261">
        <v>-1.8399999999999999</v>
      </c>
      <c r="B261">
        <f t="shared" si="28"/>
        <v>8.094998806130535E-2</v>
      </c>
      <c r="C261">
        <f t="shared" si="29"/>
        <v>7.8613674193742697E-2</v>
      </c>
      <c r="D261">
        <f t="shared" si="30"/>
        <v>7.3406812581656919E-2</v>
      </c>
      <c r="E261">
        <f t="shared" si="31"/>
        <v>6.9799219042969984E-2</v>
      </c>
      <c r="F261">
        <f t="shared" si="32"/>
        <v>4.9455804712713936E-2</v>
      </c>
      <c r="G261">
        <f t="shared" si="33"/>
        <v>0.93020078095703007</v>
      </c>
      <c r="H261">
        <f t="shared" si="34"/>
        <v>6.9799219042969929E-2</v>
      </c>
    </row>
    <row r="262" spans="1:8" x14ac:dyDescent="0.3">
      <c r="A262">
        <v>-1.8200000000000003</v>
      </c>
      <c r="B262">
        <f t="shared" si="28"/>
        <v>8.2991076141028991E-2</v>
      </c>
      <c r="C262">
        <f t="shared" si="29"/>
        <v>8.0978506724982774E-2</v>
      </c>
      <c r="D262">
        <f t="shared" si="30"/>
        <v>7.6143273696207284E-2</v>
      </c>
      <c r="E262">
        <f t="shared" si="31"/>
        <v>7.1438548269830565E-2</v>
      </c>
      <c r="F262">
        <f t="shared" si="32"/>
        <v>5.1051629420734011E-2</v>
      </c>
      <c r="G262">
        <f t="shared" si="33"/>
        <v>0.92856145173016946</v>
      </c>
      <c r="H262">
        <f t="shared" si="34"/>
        <v>7.1438548269830537E-2</v>
      </c>
    </row>
    <row r="263" spans="1:8" x14ac:dyDescent="0.3">
      <c r="A263">
        <v>-1.7999999999999998</v>
      </c>
      <c r="B263">
        <f t="shared" si="28"/>
        <v>8.5081439773721013E-2</v>
      </c>
      <c r="C263">
        <f t="shared" si="29"/>
        <v>8.3401959822139882E-2</v>
      </c>
      <c r="D263">
        <f t="shared" si="30"/>
        <v>7.8950158300894177E-2</v>
      </c>
      <c r="E263">
        <f t="shared" si="31"/>
        <v>7.3119190594514188E-2</v>
      </c>
      <c r="F263">
        <f t="shared" si="32"/>
        <v>5.2695335793204498E-2</v>
      </c>
      <c r="G263">
        <f t="shared" si="33"/>
        <v>0.92688080940548578</v>
      </c>
      <c r="H263">
        <f t="shared" si="34"/>
        <v>7.3119190594514216E-2</v>
      </c>
    </row>
    <row r="264" spans="1:8" x14ac:dyDescent="0.3">
      <c r="A264">
        <v>-1.7800000000000002</v>
      </c>
      <c r="B264">
        <f t="shared" si="28"/>
        <v>8.7221925153102786E-2</v>
      </c>
      <c r="C264">
        <f t="shared" si="29"/>
        <v>8.5884730652569796E-2</v>
      </c>
      <c r="D264">
        <f t="shared" si="30"/>
        <v>8.1827775992142762E-2</v>
      </c>
      <c r="E264">
        <f t="shared" si="31"/>
        <v>7.4842140008463787E-2</v>
      </c>
      <c r="F264">
        <f t="shared" si="32"/>
        <v>5.4388103273583496E-2</v>
      </c>
      <c r="G264">
        <f t="shared" si="33"/>
        <v>0.92515785999153621</v>
      </c>
      <c r="H264">
        <f t="shared" si="34"/>
        <v>7.4842140008463787E-2</v>
      </c>
    </row>
    <row r="265" spans="1:8" x14ac:dyDescent="0.3">
      <c r="A265">
        <v>-1.7599999999999998</v>
      </c>
      <c r="B265">
        <f t="shared" si="28"/>
        <v>8.9413366277291642E-2</v>
      </c>
      <c r="C265">
        <f t="shared" si="29"/>
        <v>8.8427478532223755E-2</v>
      </c>
      <c r="D265">
        <f t="shared" si="30"/>
        <v>8.4776361308022255E-2</v>
      </c>
      <c r="E265">
        <f t="shared" si="31"/>
        <v>7.6608407308830853E-2</v>
      </c>
      <c r="F265">
        <f t="shared" si="32"/>
        <v>5.6131124875423294E-2</v>
      </c>
      <c r="G265">
        <f t="shared" si="33"/>
        <v>0.92339159269116911</v>
      </c>
      <c r="H265">
        <f t="shared" si="34"/>
        <v>7.6608407308830895E-2</v>
      </c>
    </row>
    <row r="266" spans="1:8" x14ac:dyDescent="0.3">
      <c r="A266">
        <v>-1.7400000000000002</v>
      </c>
      <c r="B266">
        <f t="shared" si="28"/>
        <v>9.1656582604683082E-2</v>
      </c>
      <c r="C266">
        <f t="shared" si="29"/>
        <v>9.1030821720168312E-2</v>
      </c>
      <c r="D266">
        <f t="shared" si="30"/>
        <v>8.7796070610905594E-2</v>
      </c>
      <c r="E266">
        <f t="shared" si="31"/>
        <v>7.8419019831356726E-2</v>
      </c>
      <c r="F266">
        <f t="shared" si="32"/>
        <v>5.7925606393449312E-2</v>
      </c>
      <c r="G266">
        <f t="shared" si="33"/>
        <v>0.92158098016864332</v>
      </c>
      <c r="H266">
        <f t="shared" si="34"/>
        <v>7.8419019831356684E-2</v>
      </c>
    </row>
    <row r="267" spans="1:8" x14ac:dyDescent="0.3">
      <c r="A267">
        <v>-1.7199999999999998</v>
      </c>
      <c r="B267">
        <f t="shared" si="28"/>
        <v>9.3952376566482199E-2</v>
      </c>
      <c r="C267">
        <f t="shared" si="29"/>
        <v>9.3695334117261844E-2</v>
      </c>
      <c r="D267">
        <f t="shared" si="30"/>
        <v>9.0886979016282898E-2</v>
      </c>
      <c r="E267">
        <f t="shared" si="31"/>
        <v>8.0275021134946251E-2</v>
      </c>
      <c r="F267">
        <f t="shared" si="32"/>
        <v>5.9772765549566835E-2</v>
      </c>
      <c r="G267">
        <f t="shared" si="33"/>
        <v>0.91972497886505378</v>
      </c>
      <c r="H267">
        <f t="shared" si="34"/>
        <v>8.0275021134946223E-2</v>
      </c>
    </row>
    <row r="268" spans="1:8" x14ac:dyDescent="0.3">
      <c r="A268">
        <v>-1.7000000000000002</v>
      </c>
      <c r="B268">
        <f t="shared" si="28"/>
        <v>9.630153093199488E-2</v>
      </c>
      <c r="C268">
        <f t="shared" si="29"/>
        <v>9.6421541872743641E-2</v>
      </c>
      <c r="D268">
        <f t="shared" si="30"/>
        <v>9.4049077376886905E-2</v>
      </c>
      <c r="E268">
        <f t="shared" si="31"/>
        <v>8.2177470635025035E-2</v>
      </c>
      <c r="F268">
        <f t="shared" si="32"/>
        <v>6.1673831071911961E-2</v>
      </c>
      <c r="G268">
        <f t="shared" si="33"/>
        <v>0.91782252936497499</v>
      </c>
      <c r="H268">
        <f t="shared" si="34"/>
        <v>8.2177470635025007E-2</v>
      </c>
    </row>
    <row r="269" spans="1:8" x14ac:dyDescent="0.3">
      <c r="A269">
        <v>-1.6799999999999997</v>
      </c>
      <c r="B269">
        <f t="shared" si="28"/>
        <v>9.8704806023082292E-2</v>
      </c>
      <c r="C269">
        <f t="shared" si="29"/>
        <v>9.9209919903125179E-2</v>
      </c>
      <c r="D269">
        <f t="shared" si="30"/>
        <v>9.7282269331467539E-2</v>
      </c>
      <c r="E269">
        <f t="shared" si="31"/>
        <v>8.412744318270067E-2</v>
      </c>
      <c r="F269">
        <f t="shared" si="32"/>
        <v>6.3630041705150894E-2</v>
      </c>
      <c r="G269">
        <f t="shared" si="33"/>
        <v>0.91587255681729929</v>
      </c>
      <c r="H269">
        <f t="shared" si="34"/>
        <v>8.4127443182700712E-2</v>
      </c>
    </row>
    <row r="270" spans="1:8" x14ac:dyDescent="0.3">
      <c r="A270">
        <v>-1.6600000000000001</v>
      </c>
      <c r="B270">
        <f t="shared" si="28"/>
        <v>0.10116293677451246</v>
      </c>
      <c r="C270">
        <f t="shared" si="29"/>
        <v>0.10206088832841673</v>
      </c>
      <c r="D270">
        <f t="shared" si="30"/>
        <v>0.10058636842769055</v>
      </c>
      <c r="E270">
        <f t="shared" si="31"/>
        <v>8.6126028586676076E-2</v>
      </c>
      <c r="F270">
        <f t="shared" si="32"/>
        <v>6.5642645150320533E-2</v>
      </c>
      <c r="G270">
        <f t="shared" si="33"/>
        <v>0.91387397141332394</v>
      </c>
      <c r="H270">
        <f t="shared" si="34"/>
        <v>8.6126028586676062E-2</v>
      </c>
    </row>
    <row r="271" spans="1:8" x14ac:dyDescent="0.3">
      <c r="A271">
        <v>-1.6399999999999997</v>
      </c>
      <c r="B271">
        <f t="shared" si="28"/>
        <v>0.10367662963734441</v>
      </c>
      <c r="C271">
        <f t="shared" si="29"/>
        <v>0.10497480883141293</v>
      </c>
      <c r="D271">
        <f t="shared" si="30"/>
        <v>0.10396109532876426</v>
      </c>
      <c r="E271">
        <f t="shared" si="31"/>
        <v>8.8174331074806198E-2</v>
      </c>
      <c r="F271">
        <f t="shared" si="32"/>
        <v>6.7712896932614688E-2</v>
      </c>
      <c r="G271">
        <f t="shared" si="33"/>
        <v>0.91182566892519379</v>
      </c>
      <c r="H271">
        <f t="shared" si="34"/>
        <v>8.8174331074806211E-2</v>
      </c>
    </row>
    <row r="272" spans="1:8" x14ac:dyDescent="0.3">
      <c r="A272">
        <v>-1.62</v>
      </c>
      <c r="B272">
        <f t="shared" si="28"/>
        <v>0.10624655932292587</v>
      </c>
      <c r="C272">
        <f t="shared" si="29"/>
        <v>0.10795198094645703</v>
      </c>
      <c r="D272">
        <f t="shared" si="30"/>
        <v>0.1074060751134838</v>
      </c>
      <c r="E272">
        <f t="shared" si="31"/>
        <v>9.0273468692129918E-2</v>
      </c>
      <c r="F272">
        <f t="shared" si="32"/>
        <v>6.9842059195638781E-2</v>
      </c>
      <c r="G272">
        <f t="shared" si="33"/>
        <v>0.90972653130787007</v>
      </c>
      <c r="H272">
        <f t="shared" si="34"/>
        <v>9.0273468692129932E-2</v>
      </c>
    </row>
    <row r="273" spans="1:8" x14ac:dyDescent="0.3">
      <c r="A273">
        <v>-1.5999999999999996</v>
      </c>
      <c r="B273">
        <f t="shared" si="28"/>
        <v>0.10887336538560993</v>
      </c>
      <c r="C273">
        <f t="shared" si="29"/>
        <v>0.11099263828484224</v>
      </c>
      <c r="D273">
        <f t="shared" si="30"/>
        <v>0.11092083467945563</v>
      </c>
      <c r="E273">
        <f t="shared" si="31"/>
        <v>9.242457263217442E-2</v>
      </c>
      <c r="F273">
        <f t="shared" si="32"/>
        <v>7.2031399420794673E-2</v>
      </c>
      <c r="G273">
        <f t="shared" si="33"/>
        <v>0.90757542736782559</v>
      </c>
      <c r="H273">
        <f t="shared" si="34"/>
        <v>9.2424572632174407E-2</v>
      </c>
    </row>
    <row r="274" spans="1:8" x14ac:dyDescent="0.3">
      <c r="A274">
        <v>-1.58</v>
      </c>
      <c r="B274">
        <f t="shared" si="28"/>
        <v>0.11155764864287365</v>
      </c>
      <c r="C274">
        <f t="shared" si="29"/>
        <v>0.11409694470475161</v>
      </c>
      <c r="D274">
        <f t="shared" si="30"/>
        <v>0.11450480025929236</v>
      </c>
      <c r="E274">
        <f t="shared" si="31"/>
        <v>9.4628786498287196E-2</v>
      </c>
      <c r="F274">
        <f t="shared" si="32"/>
        <v>7.4282189070603744E-2</v>
      </c>
      <c r="G274">
        <f t="shared" si="33"/>
        <v>0.90537121350171279</v>
      </c>
      <c r="H274">
        <f t="shared" si="34"/>
        <v>9.462878649828721E-2</v>
      </c>
    </row>
    <row r="275" spans="1:8" x14ac:dyDescent="0.3">
      <c r="A275">
        <v>-1.5599999999999996</v>
      </c>
      <c r="B275">
        <f t="shared" si="28"/>
        <v>0.11429996743218461</v>
      </c>
      <c r="C275">
        <f t="shared" si="29"/>
        <v>0.11726499043441517</v>
      </c>
      <c r="D275">
        <f t="shared" si="30"/>
        <v>0.11815729505958236</v>
      </c>
      <c r="E275">
        <f t="shared" si="31"/>
        <v>9.6887265491740204E-2</v>
      </c>
      <c r="F275">
        <f t="shared" si="32"/>
        <v>7.6595702154947792E-2</v>
      </c>
      <c r="G275">
        <f t="shared" si="33"/>
        <v>0.9031127345082598</v>
      </c>
      <c r="H275">
        <f t="shared" si="34"/>
        <v>9.6887265491740204E-2</v>
      </c>
    </row>
    <row r="276" spans="1:8" x14ac:dyDescent="0.3">
      <c r="A276">
        <v>-1.54</v>
      </c>
      <c r="B276">
        <f t="shared" si="28"/>
        <v>0.1171008337046851</v>
      </c>
      <c r="C276">
        <f t="shared" si="29"/>
        <v>0.12049678815794287</v>
      </c>
      <c r="D276">
        <f t="shared" si="30"/>
        <v>0.12187753703240178</v>
      </c>
      <c r="E276">
        <f t="shared" si="31"/>
        <v>9.9201175523337237E-2</v>
      </c>
      <c r="F276">
        <f t="shared" si="32"/>
        <v>7.8973213719380264E-2</v>
      </c>
      <c r="G276">
        <f t="shared" si="33"/>
        <v>0.90079882447666271</v>
      </c>
      <c r="H276">
        <f t="shared" si="34"/>
        <v>9.9201175523337293E-2</v>
      </c>
    </row>
    <row r="277" spans="1:8" x14ac:dyDescent="0.3">
      <c r="A277">
        <v>-1.5199999999999996</v>
      </c>
      <c r="B277">
        <f t="shared" si="28"/>
        <v>0.11996070895658016</v>
      </c>
      <c r="C277">
        <f t="shared" si="29"/>
        <v>0.12379226907409677</v>
      </c>
      <c r="D277">
        <f t="shared" si="30"/>
        <v>0.12566463678908824</v>
      </c>
      <c r="E277">
        <f t="shared" si="31"/>
        <v>0.10157169224527134</v>
      </c>
      <c r="F277">
        <f t="shared" si="32"/>
        <v>8.1415998254870184E-2</v>
      </c>
      <c r="G277">
        <f t="shared" si="33"/>
        <v>0.89842830775472871</v>
      </c>
      <c r="H277">
        <f t="shared" si="34"/>
        <v>0.10157169224527129</v>
      </c>
    </row>
    <row r="278" spans="1:8" x14ac:dyDescent="0.3">
      <c r="A278">
        <v>-1.5</v>
      </c>
      <c r="B278">
        <f t="shared" si="28"/>
        <v>0.12288</v>
      </c>
      <c r="C278">
        <f t="shared" si="29"/>
        <v>0.12715127893906839</v>
      </c>
      <c r="D278">
        <f t="shared" si="30"/>
        <v>0.12951759566589174</v>
      </c>
      <c r="E278">
        <f t="shared" si="31"/>
        <v>0.10399999999999993</v>
      </c>
      <c r="F278">
        <f t="shared" si="32"/>
        <v>8.3925328028537471E-2</v>
      </c>
      <c r="G278">
        <f t="shared" si="33"/>
        <v>0.89600000000000013</v>
      </c>
      <c r="H278">
        <f t="shared" si="34"/>
        <v>0.10399999999999987</v>
      </c>
    </row>
    <row r="279" spans="1:8" x14ac:dyDescent="0.3">
      <c r="A279">
        <v>-1.4799999999999995</v>
      </c>
      <c r="B279">
        <f t="shared" si="28"/>
        <v>0.1258590545760894</v>
      </c>
      <c r="C279">
        <f t="shared" si="29"/>
        <v>0.13057357410514722</v>
      </c>
      <c r="D279">
        <f t="shared" si="30"/>
        <v>0.13343530395100242</v>
      </c>
      <c r="E279">
        <f t="shared" si="31"/>
        <v>0.10648729068295458</v>
      </c>
      <c r="F279">
        <f t="shared" si="32"/>
        <v>8.6502471335186737E-2</v>
      </c>
      <c r="G279">
        <f t="shared" si="33"/>
        <v>0.89351270931704541</v>
      </c>
      <c r="H279">
        <f t="shared" si="34"/>
        <v>0.10648729068295459</v>
      </c>
    </row>
    <row r="280" spans="1:8" x14ac:dyDescent="0.3">
      <c r="A280">
        <v>-1.46</v>
      </c>
      <c r="B280">
        <f t="shared" si="28"/>
        <v>0.12889815681413225</v>
      </c>
      <c r="C280">
        <f t="shared" si="29"/>
        <v>0.13405881756797222</v>
      </c>
      <c r="D280">
        <f t="shared" si="30"/>
        <v>0.13741653928228179</v>
      </c>
      <c r="E280">
        <f t="shared" si="31"/>
        <v>0.10903476251596431</v>
      </c>
      <c r="F280">
        <f t="shared" si="32"/>
        <v>8.9148690669675359E-2</v>
      </c>
      <c r="G280">
        <f t="shared" si="33"/>
        <v>0.89096523748403567</v>
      </c>
      <c r="H280">
        <f t="shared" si="34"/>
        <v>0.10903476251596433</v>
      </c>
    </row>
    <row r="281" spans="1:8" x14ac:dyDescent="0.3">
      <c r="A281">
        <v>-1.4399999999999995</v>
      </c>
      <c r="B281">
        <f t="shared" si="28"/>
        <v>0.13199752254167918</v>
      </c>
      <c r="C281">
        <f t="shared" si="29"/>
        <v>0.13760657503587886</v>
      </c>
      <c r="D281">
        <f t="shared" si="30"/>
        <v>0.14145996522483889</v>
      </c>
      <c r="E281">
        <f t="shared" si="31"/>
        <v>0.11164361872836497</v>
      </c>
      <c r="F281">
        <f t="shared" si="32"/>
        <v>9.1865240820425645E-2</v>
      </c>
      <c r="G281">
        <f t="shared" si="33"/>
        <v>0.88835638127163508</v>
      </c>
      <c r="H281">
        <f t="shared" si="34"/>
        <v>0.11164361872836492</v>
      </c>
    </row>
    <row r="282" spans="1:8" x14ac:dyDescent="0.3">
      <c r="A282">
        <v>-1.42</v>
      </c>
      <c r="B282">
        <f t="shared" si="28"/>
        <v>0.13515729445187821</v>
      </c>
      <c r="C282">
        <f t="shared" si="29"/>
        <v>0.14121631103564461</v>
      </c>
      <c r="D282">
        <f t="shared" si="30"/>
        <v>0.14556413003734761</v>
      </c>
      <c r="E282">
        <f t="shared" si="31"/>
        <v>0.11431506614286856</v>
      </c>
      <c r="F282">
        <f t="shared" si="32"/>
        <v>9.4653366884663317E-2</v>
      </c>
      <c r="G282">
        <f t="shared" si="33"/>
        <v>0.88568493385713143</v>
      </c>
      <c r="H282">
        <f t="shared" si="34"/>
        <v>0.11431506614286857</v>
      </c>
    </row>
    <row r="283" spans="1:8" x14ac:dyDescent="0.3">
      <c r="A283">
        <v>-1.3999999999999995</v>
      </c>
      <c r="B283">
        <f t="shared" si="28"/>
        <v>0.13837753713555262</v>
      </c>
      <c r="C283">
        <f t="shared" si="29"/>
        <v>0.14488738506973395</v>
      </c>
      <c r="D283">
        <f t="shared" si="30"/>
        <v>0.14972746563574499</v>
      </c>
      <c r="E283">
        <f t="shared" si="31"/>
        <v>0.11705031366341509</v>
      </c>
      <c r="F283">
        <f t="shared" si="32"/>
        <v>9.7514302206260145E-2</v>
      </c>
      <c r="G283">
        <f t="shared" si="33"/>
        <v>0.88294968633658488</v>
      </c>
      <c r="H283">
        <f t="shared" si="34"/>
        <v>0.11705031366341512</v>
      </c>
    </row>
    <row r="284" spans="1:8" x14ac:dyDescent="0.3">
      <c r="A284">
        <v>-1.38</v>
      </c>
      <c r="B284">
        <f t="shared" si="28"/>
        <v>0.14165823198698219</v>
      </c>
      <c r="C284">
        <f t="shared" si="29"/>
        <v>0.14861904784089849</v>
      </c>
      <c r="D284">
        <f t="shared" si="30"/>
        <v>0.15394828676263372</v>
      </c>
      <c r="E284">
        <f t="shared" si="31"/>
        <v>0.11985057066238548</v>
      </c>
      <c r="F284">
        <f t="shared" si="32"/>
        <v>0.10044926623736743</v>
      </c>
      <c r="G284">
        <f t="shared" si="33"/>
        <v>0.88014942933761453</v>
      </c>
      <c r="H284">
        <f t="shared" si="34"/>
        <v>0.11985057066238547</v>
      </c>
    </row>
    <row r="285" spans="1:8" x14ac:dyDescent="0.3">
      <c r="A285">
        <v>-1.3600000000000003</v>
      </c>
      <c r="B285">
        <f t="shared" si="28"/>
        <v>0.14499927199386997</v>
      </c>
      <c r="C285">
        <f t="shared" si="29"/>
        <v>0.15241043756074069</v>
      </c>
      <c r="D285">
        <f t="shared" si="30"/>
        <v>0.15822479037038298</v>
      </c>
      <c r="E285">
        <f t="shared" si="31"/>
        <v>0.12271704526475496</v>
      </c>
      <c r="F285">
        <f t="shared" si="32"/>
        <v>0.10345946232535291</v>
      </c>
      <c r="G285">
        <f t="shared" si="33"/>
        <v>0.87728295473524498</v>
      </c>
      <c r="H285">
        <f t="shared" si="34"/>
        <v>0.12271704526475502</v>
      </c>
    </row>
    <row r="286" spans="1:8" x14ac:dyDescent="0.3">
      <c r="A286">
        <v>-1.3399999999999999</v>
      </c>
      <c r="B286">
        <f t="shared" si="28"/>
        <v>0.14840045642356792</v>
      </c>
      <c r="C286">
        <f t="shared" si="29"/>
        <v>0.15626057635954485</v>
      </c>
      <c r="D286">
        <f t="shared" si="30"/>
        <v>0.16255505522553418</v>
      </c>
      <c r="E286">
        <f t="shared" si="31"/>
        <v>0.12565094252698458</v>
      </c>
      <c r="F286">
        <f t="shared" si="32"/>
        <v>0.10654607542689404</v>
      </c>
      <c r="G286">
        <f t="shared" si="33"/>
        <v>0.87434905747301539</v>
      </c>
      <c r="H286">
        <f t="shared" si="34"/>
        <v>0.12565094252698461</v>
      </c>
    </row>
    <row r="287" spans="1:8" x14ac:dyDescent="0.3">
      <c r="A287">
        <v>-1.3200000000000003</v>
      </c>
      <c r="B287">
        <f t="shared" si="28"/>
        <v>0.15186148541933009</v>
      </c>
      <c r="C287">
        <f t="shared" si="29"/>
        <v>0.16016836681535335</v>
      </c>
      <c r="D287">
        <f t="shared" si="30"/>
        <v>0.16693704174171375</v>
      </c>
      <c r="E287">
        <f t="shared" si="31"/>
        <v>0.12865346250871493</v>
      </c>
      <c r="F287">
        <f t="shared" si="32"/>
        <v>0.10971026975142679</v>
      </c>
      <c r="G287">
        <f t="shared" si="33"/>
        <v>0.8713465374912851</v>
      </c>
      <c r="H287">
        <f t="shared" si="34"/>
        <v>0.1286534625087149</v>
      </c>
    </row>
    <row r="288" spans="1:8" x14ac:dyDescent="0.3">
      <c r="A288">
        <v>-1.2999999999999998</v>
      </c>
      <c r="B288">
        <f t="shared" si="28"/>
        <v>0.15538195452212661</v>
      </c>
      <c r="C288">
        <f t="shared" si="29"/>
        <v>0.16413258862088706</v>
      </c>
      <c r="D288">
        <f t="shared" si="30"/>
        <v>0.17136859204780741</v>
      </c>
      <c r="E288">
        <f t="shared" si="31"/>
        <v>0.13172579823561212</v>
      </c>
      <c r="F288">
        <f t="shared" si="32"/>
        <v>0.11295318633652469</v>
      </c>
      <c r="G288">
        <f t="shared" si="33"/>
        <v>0.86827420176438785</v>
      </c>
      <c r="H288">
        <f t="shared" si="34"/>
        <v>0.13172579823561215</v>
      </c>
    </row>
    <row r="289" spans="1:8" x14ac:dyDescent="0.3">
      <c r="A289">
        <v>-1.2800000000000002</v>
      </c>
      <c r="B289">
        <f t="shared" si="28"/>
        <v>0.15896134913539336</v>
      </c>
      <c r="C289">
        <f t="shared" si="29"/>
        <v>0.16815189540746753</v>
      </c>
      <c r="D289">
        <f t="shared" si="30"/>
        <v>0.17584743029766231</v>
      </c>
      <c r="E289">
        <f t="shared" si="31"/>
        <v>0.13486913355204946</v>
      </c>
      <c r="F289">
        <f t="shared" si="32"/>
        <v>0.11627594055815452</v>
      </c>
      <c r="G289">
        <f t="shared" si="33"/>
        <v>0.86513086644795056</v>
      </c>
      <c r="H289">
        <f t="shared" si="34"/>
        <v>0.13486913355204944</v>
      </c>
    </row>
    <row r="290" spans="1:8" x14ac:dyDescent="0.3">
      <c r="A290">
        <v>-1.2599999999999998</v>
      </c>
      <c r="B290">
        <f t="shared" si="28"/>
        <v>0.16259903895200853</v>
      </c>
      <c r="C290">
        <f t="shared" si="29"/>
        <v>0.17222481174561527</v>
      </c>
      <c r="D290">
        <f t="shared" si="30"/>
        <v>0.18037116322708038</v>
      </c>
      <c r="E290">
        <f t="shared" si="31"/>
        <v>0.13808464086267266</v>
      </c>
      <c r="F290">
        <f t="shared" si="32"/>
        <v>0.11967961957914248</v>
      </c>
      <c r="G290">
        <f t="shared" si="33"/>
        <v>0.86191535913732731</v>
      </c>
      <c r="H290">
        <f t="shared" si="34"/>
        <v>0.13808464086267269</v>
      </c>
    </row>
    <row r="291" spans="1:8" x14ac:dyDescent="0.3">
      <c r="A291">
        <v>-1.2400000000000002</v>
      </c>
      <c r="B291">
        <f t="shared" si="28"/>
        <v>0.16629427236475092</v>
      </c>
      <c r="C291">
        <f t="shared" si="29"/>
        <v>0.17634973034242057</v>
      </c>
      <c r="D291">
        <f t="shared" si="30"/>
        <v>0.18493728096330525</v>
      </c>
      <c r="E291">
        <f t="shared" si="31"/>
        <v>0.14137347876230105</v>
      </c>
      <c r="F291">
        <f t="shared" si="32"/>
        <v>0.1231652797395873</v>
      </c>
      <c r="G291">
        <f t="shared" si="33"/>
        <v>0.85862652123769889</v>
      </c>
      <c r="H291">
        <f t="shared" si="34"/>
        <v>0.14137347876230111</v>
      </c>
    </row>
    <row r="292" spans="1:8" x14ac:dyDescent="0.3">
      <c r="A292">
        <v>-1.2199999999999998</v>
      </c>
      <c r="B292">
        <f t="shared" si="28"/>
        <v>0.17004617088352295</v>
      </c>
      <c r="C292">
        <f t="shared" si="29"/>
        <v>0.18052490945615651</v>
      </c>
      <c r="D292">
        <f t="shared" si="30"/>
        <v>0.1895431580916403</v>
      </c>
      <c r="E292">
        <f t="shared" si="31"/>
        <v>0.14473678955406749</v>
      </c>
      <c r="F292">
        <f t="shared" si="32"/>
        <v>0.12673394389335846</v>
      </c>
      <c r="G292">
        <f t="shared" si="33"/>
        <v>0.85526321044593256</v>
      </c>
      <c r="H292">
        <f t="shared" si="34"/>
        <v>0.14473678955406744</v>
      </c>
    </row>
    <row r="293" spans="1:8" x14ac:dyDescent="0.3">
      <c r="A293">
        <v>-1.2000000000000002</v>
      </c>
      <c r="B293">
        <f t="shared" si="28"/>
        <v>0.17385372358466911</v>
      </c>
      <c r="C293">
        <f t="shared" si="29"/>
        <v>0.18474847054886531</v>
      </c>
      <c r="D293">
        <f t="shared" si="30"/>
        <v>0.19418605498321292</v>
      </c>
      <c r="E293">
        <f t="shared" si="31"/>
        <v>0.14817569665617666</v>
      </c>
      <c r="F293">
        <f t="shared" si="32"/>
        <v>0.13038659869523078</v>
      </c>
      <c r="G293">
        <f t="shared" si="33"/>
        <v>0.85182430334382331</v>
      </c>
      <c r="H293">
        <f t="shared" si="34"/>
        <v>0.14817569665617669</v>
      </c>
    </row>
    <row r="294" spans="1:8" x14ac:dyDescent="0.3">
      <c r="A294">
        <v>-1.1799999999999997</v>
      </c>
      <c r="B294">
        <f t="shared" si="28"/>
        <v>0.17771578161981141</v>
      </c>
      <c r="C294">
        <f t="shared" si="29"/>
        <v>0.189018396197843</v>
      </c>
      <c r="D294">
        <f t="shared" si="30"/>
        <v>0.19886311938727594</v>
      </c>
      <c r="E294">
        <f t="shared" si="31"/>
        <v>0.15169130189820104</v>
      </c>
      <c r="F294">
        <f t="shared" si="32"/>
        <v>0.13412419184362798</v>
      </c>
      <c r="G294">
        <f t="shared" si="33"/>
        <v>0.84830869810179899</v>
      </c>
      <c r="H294">
        <f t="shared" si="34"/>
        <v>0.15169130189820101</v>
      </c>
    </row>
    <row r="295" spans="1:8" x14ac:dyDescent="0.3">
      <c r="A295">
        <v>-1.1600000000000001</v>
      </c>
      <c r="B295">
        <f t="shared" si="28"/>
        <v>0.18163105281369921</v>
      </c>
      <c r="C295">
        <f t="shared" si="29"/>
        <v>0.19333252828702238</v>
      </c>
      <c r="D295">
        <f t="shared" si="30"/>
        <v>0.20357138829075938</v>
      </c>
      <c r="E295">
        <f t="shared" si="31"/>
        <v>0.15528468270838908</v>
      </c>
      <c r="F295">
        <f t="shared" si="32"/>
        <v>0.13794762928435444</v>
      </c>
      <c r="G295">
        <f t="shared" si="33"/>
        <v>0.84471531729161087</v>
      </c>
      <c r="H295">
        <f t="shared" si="34"/>
        <v>0.15528468270838913</v>
      </c>
    </row>
    <row r="296" spans="1:8" x14ac:dyDescent="0.3">
      <c r="A296">
        <v>-1.1399999999999997</v>
      </c>
      <c r="B296">
        <f t="shared" si="28"/>
        <v>0.1855980963826605</v>
      </c>
      <c r="C296">
        <f t="shared" si="29"/>
        <v>0.19768856649923794</v>
      </c>
      <c r="D296">
        <f t="shared" si="30"/>
        <v>0.20830779004710845</v>
      </c>
      <c r="E296">
        <f t="shared" si="31"/>
        <v>0.15895688919408474</v>
      </c>
      <c r="F296">
        <f t="shared" si="32"/>
        <v>0.14185777238113506</v>
      </c>
      <c r="G296">
        <f t="shared" si="33"/>
        <v>0.84104311080591532</v>
      </c>
      <c r="H296">
        <f t="shared" si="34"/>
        <v>0.15895688919408468</v>
      </c>
    </row>
    <row r="297" spans="1:8" x14ac:dyDescent="0.3">
      <c r="A297">
        <v>-1.1200000000000001</v>
      </c>
      <c r="B297">
        <f t="shared" si="28"/>
        <v>0.18961531780727692</v>
      </c>
      <c r="C297">
        <f t="shared" si="29"/>
        <v>0.20208406713021163</v>
      </c>
      <c r="D297">
        <f t="shared" si="30"/>
        <v>0.21306914677571784</v>
      </c>
      <c r="E297">
        <f t="shared" si="31"/>
        <v>0.16270894111799974</v>
      </c>
      <c r="F297">
        <f t="shared" si="32"/>
        <v>0.14585543505917672</v>
      </c>
      <c r="G297">
        <f t="shared" si="33"/>
        <v>0.83729105888200028</v>
      </c>
      <c r="H297">
        <f t="shared" si="34"/>
        <v>0.16270894111799972</v>
      </c>
    </row>
    <row r="298" spans="1:8" x14ac:dyDescent="0.3">
      <c r="A298">
        <v>-1.0999999999999996</v>
      </c>
      <c r="B298">
        <f t="shared" si="28"/>
        <v>0.1936809638949121</v>
      </c>
      <c r="C298">
        <f t="shared" si="29"/>
        <v>0.20651644224485119</v>
      </c>
      <c r="D298">
        <f t="shared" si="30"/>
        <v>0.21785217703255064</v>
      </c>
      <c r="E298">
        <f t="shared" si="31"/>
        <v>0.1665418247737771</v>
      </c>
      <c r="F298">
        <f t="shared" si="32"/>
        <v>0.14994138092840315</v>
      </c>
      <c r="G298">
        <f t="shared" si="33"/>
        <v>0.8334581752262229</v>
      </c>
      <c r="H298">
        <f t="shared" si="34"/>
        <v>0.1665418247737771</v>
      </c>
    </row>
    <row r="299" spans="1:8" x14ac:dyDescent="0.3">
      <c r="A299">
        <v>-1.08</v>
      </c>
      <c r="B299">
        <f t="shared" si="28"/>
        <v>0.19779311806963132</v>
      </c>
      <c r="C299">
        <f t="shared" si="29"/>
        <v>0.21098295919605509</v>
      </c>
      <c r="D299">
        <f t="shared" si="30"/>
        <v>0.22265349875176113</v>
      </c>
      <c r="E299">
        <f t="shared" si="31"/>
        <v>0.17045648976501312</v>
      </c>
      <c r="F299">
        <f t="shared" si="32"/>
        <v>0.15411632039340553</v>
      </c>
      <c r="G299">
        <f t="shared" si="33"/>
        <v>0.82954351023498685</v>
      </c>
      <c r="H299">
        <f t="shared" si="34"/>
        <v>0.17045648976501315</v>
      </c>
    </row>
    <row r="300" spans="1:8" x14ac:dyDescent="0.3">
      <c r="A300">
        <v>-1.0599999999999996</v>
      </c>
      <c r="B300">
        <f t="shared" si="28"/>
        <v>0.20194969592888115</v>
      </c>
      <c r="C300">
        <f t="shared" si="29"/>
        <v>0.2154807405257167</v>
      </c>
      <c r="D300">
        <f t="shared" si="30"/>
        <v>0.227469632457386</v>
      </c>
      <c r="E300">
        <f t="shared" si="31"/>
        <v>0.17445384569268221</v>
      </c>
      <c r="F300">
        <f t="shared" si="32"/>
        <v>0.15838090775755917</v>
      </c>
      <c r="G300">
        <f t="shared" si="33"/>
        <v>0.82554615430731781</v>
      </c>
      <c r="H300">
        <f t="shared" si="34"/>
        <v>0.17445384569268219</v>
      </c>
    </row>
    <row r="301" spans="1:8" x14ac:dyDescent="0.3">
      <c r="A301">
        <v>-1.04</v>
      </c>
      <c r="B301">
        <f t="shared" si="28"/>
        <v>0.20614844110797742</v>
      </c>
      <c r="C301">
        <f t="shared" si="29"/>
        <v>0.22000676426695234</v>
      </c>
      <c r="D301">
        <f t="shared" si="30"/>
        <v>0.2322970047433662</v>
      </c>
      <c r="E301">
        <f t="shared" si="31"/>
        <v>0.17853475875669947</v>
      </c>
      <c r="F301">
        <f t="shared" si="32"/>
        <v>0.16273573832914223</v>
      </c>
      <c r="G301">
        <f t="shared" si="33"/>
        <v>0.82146524124330056</v>
      </c>
      <c r="H301">
        <f t="shared" si="34"/>
        <v>0.17853475875669944</v>
      </c>
    </row>
    <row r="302" spans="1:8" x14ac:dyDescent="0.3">
      <c r="A302">
        <v>-1.0199999999999996</v>
      </c>
      <c r="B302">
        <f t="shared" si="28"/>
        <v>0.21038692149499419</v>
      </c>
      <c r="C302">
        <f t="shared" si="29"/>
        <v>0.22455786466579344</v>
      </c>
      <c r="D302">
        <f t="shared" si="30"/>
        <v>0.2371319520193797</v>
      </c>
      <c r="E302">
        <f t="shared" si="31"/>
        <v>0.18270004827820752</v>
      </c>
      <c r="F302">
        <f t="shared" si="32"/>
        <v>0.16718134553766217</v>
      </c>
      <c r="G302">
        <f t="shared" si="33"/>
        <v>0.81729995172179248</v>
      </c>
      <c r="H302">
        <f t="shared" si="34"/>
        <v>0.18270004827820752</v>
      </c>
    </row>
    <row r="303" spans="1:8" x14ac:dyDescent="0.3">
      <c r="A303">
        <v>-1</v>
      </c>
      <c r="B303">
        <f t="shared" si="28"/>
        <v>0.21466252583997977</v>
      </c>
      <c r="C303">
        <f t="shared" si="29"/>
        <v>0.2291307333396316</v>
      </c>
      <c r="D303">
        <f t="shared" si="30"/>
        <v>0.24197072451914337</v>
      </c>
      <c r="E303">
        <f t="shared" si="31"/>
        <v>0.18695048315002957</v>
      </c>
      <c r="F303">
        <f t="shared" si="32"/>
        <v>0.17171819806895683</v>
      </c>
      <c r="G303">
        <f t="shared" si="33"/>
        <v>0.8130495168499704</v>
      </c>
      <c r="H303">
        <f t="shared" si="34"/>
        <v>0.1869504831500296</v>
      </c>
    </row>
    <row r="304" spans="1:8" x14ac:dyDescent="0.3">
      <c r="A304">
        <v>-0.97999999999999954</v>
      </c>
      <c r="B304">
        <f t="shared" si="28"/>
        <v>0.21897246080356733</v>
      </c>
      <c r="C304">
        <f t="shared" si="29"/>
        <v>0.23372192088862573</v>
      </c>
      <c r="D304">
        <f t="shared" si="30"/>
        <v>0.24680949056704282</v>
      </c>
      <c r="E304">
        <f t="shared" si="31"/>
        <v>0.19128677822362386</v>
      </c>
      <c r="F304">
        <f t="shared" si="32"/>
        <v>0.17634669702796962</v>
      </c>
      <c r="G304">
        <f t="shared" si="33"/>
        <v>0.80871322177637617</v>
      </c>
      <c r="H304">
        <f t="shared" si="34"/>
        <v>0.19128677822362383</v>
      </c>
    </row>
    <row r="305" spans="1:8" x14ac:dyDescent="0.3">
      <c r="A305">
        <v>-0.96</v>
      </c>
      <c r="B305">
        <f t="shared" si="28"/>
        <v>0.22331374849090341</v>
      </c>
      <c r="C305">
        <f t="shared" si="29"/>
        <v>0.23832783897503002</v>
      </c>
      <c r="D305">
        <f t="shared" si="30"/>
        <v>0.25164434109811712</v>
      </c>
      <c r="E305">
        <f t="shared" si="31"/>
        <v>0.19570959064178811</v>
      </c>
      <c r="F305">
        <f t="shared" si="32"/>
        <v>0.18106717313840365</v>
      </c>
      <c r="G305">
        <f t="shared" si="33"/>
        <v>0.80429040935821194</v>
      </c>
      <c r="H305">
        <f t="shared" si="34"/>
        <v>0.19570959064178806</v>
      </c>
    </row>
    <row r="306" spans="1:8" x14ac:dyDescent="0.3">
      <c r="A306">
        <v>-0.9399999999999995</v>
      </c>
      <c r="B306">
        <f t="shared" si="28"/>
        <v>0.22768322451742495</v>
      </c>
      <c r="C306">
        <f t="shared" si="29"/>
        <v>0.24294476288402236</v>
      </c>
      <c r="D306">
        <f t="shared" si="30"/>
        <v>0.2564712944256205</v>
      </c>
      <c r="E306">
        <f t="shared" si="31"/>
        <v>0.20021951612728106</v>
      </c>
      <c r="F306">
        <f t="shared" si="32"/>
        <v>0.18587988398876193</v>
      </c>
      <c r="G306">
        <f t="shared" si="33"/>
        <v>0.79978048387271894</v>
      </c>
      <c r="H306">
        <f t="shared" si="34"/>
        <v>0.20021951612728106</v>
      </c>
    </row>
    <row r="307" spans="1:8" x14ac:dyDescent="0.3">
      <c r="A307">
        <v>-0.91999999999999993</v>
      </c>
      <c r="B307">
        <f t="shared" si="28"/>
        <v>0.23207753665326836</v>
      </c>
      <c r="C307">
        <f t="shared" si="29"/>
        <v>0.2475688345780605</v>
      </c>
      <c r="D307">
        <f t="shared" si="30"/>
        <v>0.26128630124955315</v>
      </c>
      <c r="E307">
        <f t="shared" si="31"/>
        <v>0.20481708523847048</v>
      </c>
      <c r="F307">
        <f t="shared" si="32"/>
        <v>0.19078501133451492</v>
      </c>
      <c r="G307">
        <f t="shared" si="33"/>
        <v>0.79518291476152947</v>
      </c>
      <c r="H307">
        <f t="shared" si="34"/>
        <v>0.20481708523847053</v>
      </c>
    </row>
    <row r="308" spans="1:8" x14ac:dyDescent="0.3">
      <c r="A308">
        <v>-0.89999999999999947</v>
      </c>
      <c r="B308">
        <f t="shared" si="28"/>
        <v>0.23649314409302519</v>
      </c>
      <c r="C308">
        <f t="shared" si="29"/>
        <v>0.25219606625511587</v>
      </c>
      <c r="D308">
        <f t="shared" si="30"/>
        <v>0.26608524989875498</v>
      </c>
      <c r="E308">
        <f t="shared" si="31"/>
        <v>0.20950275960404266</v>
      </c>
      <c r="F308">
        <f t="shared" si="32"/>
        <v>0.19578265846638337</v>
      </c>
      <c r="G308">
        <f t="shared" si="33"/>
        <v>0.79049724039595737</v>
      </c>
      <c r="H308">
        <f t="shared" si="34"/>
        <v>0.20950275960404263</v>
      </c>
    </row>
    <row r="309" spans="1:8" x14ac:dyDescent="0.3">
      <c r="A309">
        <v>-0.87999999999999989</v>
      </c>
      <c r="B309">
        <f t="shared" si="28"/>
        <v>0.24092631739708029</v>
      </c>
      <c r="C309">
        <f t="shared" si="29"/>
        <v>0.25682234441928647</v>
      </c>
      <c r="D309">
        <f t="shared" si="30"/>
        <v>0.27086397179833804</v>
      </c>
      <c r="E309">
        <f t="shared" si="31"/>
        <v>0.21427692814974611</v>
      </c>
      <c r="F309">
        <f t="shared" si="32"/>
        <v>0.20087284765489299</v>
      </c>
      <c r="G309">
        <f t="shared" si="33"/>
        <v>0.78572307185025392</v>
      </c>
      <c r="H309">
        <f t="shared" si="34"/>
        <v>0.21427692814974608</v>
      </c>
    </row>
    <row r="310" spans="1:8" x14ac:dyDescent="0.3">
      <c r="A310">
        <v>-0.85999999999999943</v>
      </c>
      <c r="B310">
        <f t="shared" si="28"/>
        <v>0.24537313914989459</v>
      </c>
      <c r="C310">
        <f t="shared" si="29"/>
        <v>0.26144343447032797</v>
      </c>
      <c r="D310">
        <f t="shared" si="30"/>
        <v>0.27561824715345684</v>
      </c>
      <c r="E310">
        <f t="shared" si="31"/>
        <v>0.21913990333106209</v>
      </c>
      <c r="F310">
        <f t="shared" si="32"/>
        <v>0.20605551768152391</v>
      </c>
      <c r="G310">
        <f t="shared" si="33"/>
        <v>0.78086009666893785</v>
      </c>
      <c r="H310">
        <f t="shared" si="34"/>
        <v>0.21913990333106215</v>
      </c>
    </row>
    <row r="311" spans="1:8" x14ac:dyDescent="0.3">
      <c r="A311">
        <v>-0.83999999999999986</v>
      </c>
      <c r="B311">
        <f t="shared" si="28"/>
        <v>0.24982950537925375</v>
      </c>
      <c r="C311">
        <f t="shared" si="29"/>
        <v>0.26605498581651355</v>
      </c>
      <c r="D311">
        <f t="shared" si="30"/>
        <v>0.28034381083962062</v>
      </c>
      <c r="E311">
        <f t="shared" si="31"/>
        <v>0.22409191738657111</v>
      </c>
      <c r="F311">
        <f t="shared" si="32"/>
        <v>0.2113305214668772</v>
      </c>
      <c r="G311">
        <f t="shared" si="33"/>
        <v>0.77590808261342892</v>
      </c>
      <c r="H311">
        <f t="shared" si="34"/>
        <v>0.22409191738657108</v>
      </c>
    </row>
    <row r="312" spans="1:8" x14ac:dyDescent="0.3">
      <c r="A312">
        <v>-0.82000000000000028</v>
      </c>
      <c r="B312">
        <f t="shared" si="28"/>
        <v>0.25429112777871471</v>
      </c>
      <c r="C312">
        <f t="shared" si="29"/>
        <v>0.27065253751300572</v>
      </c>
      <c r="D312">
        <f t="shared" si="30"/>
        <v>0.28503635848900716</v>
      </c>
      <c r="E312">
        <f t="shared" si="31"/>
        <v>0.22913311862767127</v>
      </c>
      <c r="F312">
        <f t="shared" si="32"/>
        <v>0.21669762380635327</v>
      </c>
      <c r="G312">
        <f t="shared" si="33"/>
        <v>0.77086688137232873</v>
      </c>
      <c r="H312">
        <f t="shared" si="34"/>
        <v>0.22913311862767127</v>
      </c>
    </row>
    <row r="313" spans="1:8" x14ac:dyDescent="0.3">
      <c r="A313">
        <v>-0.79999999999999982</v>
      </c>
      <c r="B313">
        <f t="shared" si="28"/>
        <v>0.25875353677316604</v>
      </c>
      <c r="C313">
        <f t="shared" si="29"/>
        <v>0.27523152442554838</v>
      </c>
      <c r="D313">
        <f t="shared" si="30"/>
        <v>0.28969155276148278</v>
      </c>
      <c r="E313">
        <f t="shared" si="31"/>
        <v>0.23426356778111554</v>
      </c>
      <c r="F313">
        <f t="shared" si="32"/>
        <v>0.22215649922385217</v>
      </c>
      <c r="G313">
        <f t="shared" si="33"/>
        <v>0.76573643221888443</v>
      </c>
      <c r="H313">
        <f t="shared" si="34"/>
        <v>0.23426356778111557</v>
      </c>
    </row>
    <row r="314" spans="1:8" x14ac:dyDescent="0.3">
      <c r="A314">
        <v>-0.78000000000000025</v>
      </c>
      <c r="B314">
        <f t="shared" si="28"/>
        <v>0.26321208546461333</v>
      </c>
      <c r="C314">
        <f t="shared" si="29"/>
        <v>0.27978728391681962</v>
      </c>
      <c r="D314">
        <f t="shared" si="30"/>
        <v>0.29430502978832507</v>
      </c>
      <c r="E314">
        <f t="shared" si="31"/>
        <v>0.23948323440159486</v>
      </c>
      <c r="F314">
        <f t="shared" si="32"/>
        <v>0.22770672995398011</v>
      </c>
      <c r="G314">
        <f t="shared" si="33"/>
        <v>0.76051676559840509</v>
      </c>
      <c r="H314">
        <f t="shared" si="34"/>
        <v>0.23948323440159491</v>
      </c>
    </row>
    <row r="315" spans="1:8" x14ac:dyDescent="0.3">
      <c r="A315">
        <v>-0.75999999999999979</v>
      </c>
      <c r="B315">
        <f t="shared" si="28"/>
        <v>0.26766195449194274</v>
      </c>
      <c r="C315">
        <f t="shared" si="29"/>
        <v>0.28431506305021337</v>
      </c>
      <c r="D315">
        <f t="shared" si="30"/>
        <v>0.29887240577595287</v>
      </c>
      <c r="E315">
        <f t="shared" si="31"/>
        <v>0.24479199337233382</v>
      </c>
      <c r="F315">
        <f t="shared" si="32"/>
        <v>0.2333478040631714</v>
      </c>
      <c r="G315">
        <f t="shared" si="33"/>
        <v>0.75520800662766618</v>
      </c>
      <c r="H315">
        <f t="shared" si="34"/>
        <v>0.24479199337233382</v>
      </c>
    </row>
    <row r="316" spans="1:8" x14ac:dyDescent="0.3">
      <c r="A316">
        <v>-0.74000000000000021</v>
      </c>
      <c r="B316">
        <f t="shared" si="28"/>
        <v>0.27209815783451669</v>
      </c>
      <c r="C316">
        <f t="shared" si="29"/>
        <v>0.28881002630315028</v>
      </c>
      <c r="D316">
        <f t="shared" si="30"/>
        <v>0.30338928375630009</v>
      </c>
      <c r="E316">
        <f t="shared" si="31"/>
        <v>0.25018962151226432</v>
      </c>
      <c r="F316">
        <f t="shared" si="32"/>
        <v>0.23907911371999258</v>
      </c>
      <c r="G316">
        <f t="shared" si="33"/>
        <v>0.74981037848773568</v>
      </c>
      <c r="H316">
        <f t="shared" si="34"/>
        <v>0.25018962151226432</v>
      </c>
    </row>
    <row r="317" spans="1:8" x14ac:dyDescent="0.3">
      <c r="A317">
        <v>-0.71999999999999975</v>
      </c>
      <c r="B317">
        <f t="shared" si="28"/>
        <v>0.27651554958501801</v>
      </c>
      <c r="C317">
        <f t="shared" si="29"/>
        <v>0.29326726377929291</v>
      </c>
      <c r="D317">
        <f t="shared" si="30"/>
        <v>0.30785126046985301</v>
      </c>
      <c r="E317">
        <f t="shared" si="31"/>
        <v>0.25567579430893245</v>
      </c>
      <c r="F317">
        <f t="shared" si="32"/>
        <v>0.24489995362472589</v>
      </c>
      <c r="G317">
        <f t="shared" si="33"/>
        <v>0.7443242056910675</v>
      </c>
      <c r="H317">
        <f t="shared" si="34"/>
        <v>0.2556757943089325</v>
      </c>
    </row>
    <row r="318" spans="1:8" x14ac:dyDescent="0.3">
      <c r="A318">
        <v>-0.70000000000000018</v>
      </c>
      <c r="B318">
        <f t="shared" si="28"/>
        <v>0.28090883171195102</v>
      </c>
      <c r="C318">
        <f t="shared" si="29"/>
        <v>0.29768179990624105</v>
      </c>
      <c r="D318">
        <f t="shared" si="30"/>
        <v>0.31225393336676122</v>
      </c>
      <c r="E318">
        <f t="shared" si="31"/>
        <v>0.26125008279672512</v>
      </c>
      <c r="F318">
        <f t="shared" si="32"/>
        <v>0.25080951960807252</v>
      </c>
      <c r="G318">
        <f t="shared" si="33"/>
        <v>0.73874991720327488</v>
      </c>
      <c r="H318">
        <f t="shared" si="34"/>
        <v>0.26125008279672512</v>
      </c>
    </row>
    <row r="319" spans="1:8" x14ac:dyDescent="0.3">
      <c r="A319">
        <v>-0.67999999999999972</v>
      </c>
      <c r="B319">
        <f t="shared" si="28"/>
        <v>0.28527256282668673</v>
      </c>
      <c r="C319">
        <f t="shared" si="29"/>
        <v>0.30204860260245686</v>
      </c>
      <c r="D319">
        <f t="shared" si="30"/>
        <v>0.31659290771089288</v>
      </c>
      <c r="E319">
        <f t="shared" si="31"/>
        <v>0.26691195060037304</v>
      </c>
      <c r="F319">
        <f t="shared" si="32"/>
        <v>0.25680690740853584</v>
      </c>
      <c r="G319">
        <f t="shared" si="33"/>
        <v>0.73308804939962702</v>
      </c>
      <c r="H319">
        <f t="shared" si="34"/>
        <v>0.26691195060037298</v>
      </c>
    </row>
    <row r="320" spans="1:8" x14ac:dyDescent="0.3">
      <c r="A320">
        <v>-0.66000000000000014</v>
      </c>
      <c r="B320">
        <f t="shared" si="28"/>
        <v>0.28960116796386598</v>
      </c>
      <c r="C320">
        <f t="shared" si="29"/>
        <v>0.30636259289430612</v>
      </c>
      <c r="D320">
        <f t="shared" si="30"/>
        <v>0.32086380377117246</v>
      </c>
      <c r="E320">
        <f t="shared" si="31"/>
        <v>0.27266075116392019</v>
      </c>
      <c r="F320">
        <f t="shared" si="32"/>
        <v>0.26289111163767398</v>
      </c>
      <c r="G320">
        <f t="shared" si="33"/>
        <v>0.72733924883607981</v>
      </c>
      <c r="H320">
        <f t="shared" si="34"/>
        <v>0.27266075116392019</v>
      </c>
    </row>
    <row r="321" spans="1:8" x14ac:dyDescent="0.3">
      <c r="A321">
        <v>-0.63999999999999968</v>
      </c>
      <c r="B321">
        <f t="shared" si="28"/>
        <v>0.29388894937742588</v>
      </c>
      <c r="C321">
        <f t="shared" si="29"/>
        <v>0.31061865496124824</v>
      </c>
      <c r="D321">
        <f t="shared" si="30"/>
        <v>0.32506226408408218</v>
      </c>
      <c r="E321">
        <f t="shared" si="31"/>
        <v>0.27849572518545773</v>
      </c>
      <c r="F321">
        <f t="shared" si="32"/>
        <v>0.26906102494201833</v>
      </c>
      <c r="G321">
        <f t="shared" si="33"/>
        <v>0.72150427481454227</v>
      </c>
      <c r="H321">
        <f t="shared" si="34"/>
        <v>0.27849572518545773</v>
      </c>
    </row>
    <row r="322" spans="1:8" x14ac:dyDescent="0.3">
      <c r="A322">
        <v>-0.62000000000000011</v>
      </c>
      <c r="B322">
        <f t="shared" si="28"/>
        <v>0.29813009834747561</v>
      </c>
      <c r="C322">
        <f t="shared" si="29"/>
        <v>0.3148116465843529</v>
      </c>
      <c r="D322">
        <f t="shared" si="30"/>
        <v>0.32918396077076478</v>
      </c>
      <c r="E322">
        <f t="shared" si="31"/>
        <v>0.28441599827790165</v>
      </c>
      <c r="F322">
        <f t="shared" si="32"/>
        <v>0.27531543736996839</v>
      </c>
      <c r="G322">
        <f t="shared" si="33"/>
        <v>0.71558400172209835</v>
      </c>
      <c r="H322">
        <f t="shared" si="34"/>
        <v>0.28441599827790165</v>
      </c>
    </row>
    <row r="323" spans="1:8" x14ac:dyDescent="0.3">
      <c r="A323">
        <v>-0.59999999999999964</v>
      </c>
      <c r="B323">
        <f t="shared" si="28"/>
        <v>0.3023187079858024</v>
      </c>
      <c r="C323">
        <f t="shared" si="29"/>
        <v>0.31893640997051936</v>
      </c>
      <c r="D323">
        <f t="shared" si="30"/>
        <v>0.33322460289179973</v>
      </c>
      <c r="E323">
        <f t="shared" si="31"/>
        <v>0.29042057887592249</v>
      </c>
      <c r="F323">
        <f t="shared" si="32"/>
        <v>0.28165303595146657</v>
      </c>
      <c r="G323">
        <f t="shared" si="33"/>
        <v>0.70957942112407757</v>
      </c>
      <c r="H323">
        <f t="shared" si="34"/>
        <v>0.29042057887592243</v>
      </c>
    </row>
    <row r="324" spans="1:8" x14ac:dyDescent="0.3">
      <c r="A324">
        <v>-0.58000000000000007</v>
      </c>
      <c r="B324">
        <f t="shared" ref="B324:B387" si="35">_xlfn.T.DIST(A324,4,FALSE)</f>
        <v>0.30644878701994688</v>
      </c>
      <c r="C324">
        <f t="shared" ref="C324:C387" si="36">+_xlfn.T.DIST(A324,9,FALSE)</f>
        <v>0.32298778292200991</v>
      </c>
      <c r="D324">
        <f t="shared" ref="D324:D387" si="37">_xlfn.NORM.DIST(A324,0,1,FALSE)</f>
        <v>0.33717994382238053</v>
      </c>
      <c r="E324">
        <f t="shared" ref="E324:E387" si="38">_xlfn.T.DIST(A324,4,TRUE)</f>
        <v>0.29650835640880785</v>
      </c>
      <c r="F324">
        <f t="shared" ref="F324:F387" si="39">_xlfn.T.DIST(A324,9,TRUE)</f>
        <v>0.28807240449765925</v>
      </c>
      <c r="G324">
        <f t="shared" ref="G324:G387" si="40">_xlfn.T.DIST.RT(A324,4)</f>
        <v>0.70349164359119221</v>
      </c>
      <c r="H324">
        <f t="shared" ref="H324:H387" si="41">1-G324</f>
        <v>0.29650835640880779</v>
      </c>
    </row>
    <row r="325" spans="1:8" x14ac:dyDescent="0.3">
      <c r="A325">
        <v>-0.55999999999999961</v>
      </c>
      <c r="B325">
        <f t="shared" si="35"/>
        <v>0.31051427452764319</v>
      </c>
      <c r="C325">
        <f t="shared" si="36"/>
        <v>0.32696061031824203</v>
      </c>
      <c r="D325">
        <f t="shared" si="37"/>
        <v>0.34104578863035268</v>
      </c>
      <c r="E325">
        <f t="shared" si="38"/>
        <v>0.30267809975856741</v>
      </c>
      <c r="F325">
        <f t="shared" si="39"/>
        <v>0.29457202362713258</v>
      </c>
      <c r="G325">
        <f t="shared" si="40"/>
        <v>0.69732190024143259</v>
      </c>
      <c r="H325">
        <f t="shared" si="41"/>
        <v>0.30267809975856741</v>
      </c>
    </row>
    <row r="326" spans="1:8" x14ac:dyDescent="0.3">
      <c r="A326">
        <v>-0.54</v>
      </c>
      <c r="B326">
        <f t="shared" si="35"/>
        <v>0.3145090555850093</v>
      </c>
      <c r="C326">
        <f t="shared" si="36"/>
        <v>0.33084975587419707</v>
      </c>
      <c r="D326">
        <f t="shared" si="37"/>
        <v>0.34481800143933333</v>
      </c>
      <c r="E326">
        <f t="shared" si="38"/>
        <v>0.30892845602192959</v>
      </c>
      <c r="F326">
        <f t="shared" si="39"/>
        <v>0.30115027102460734</v>
      </c>
      <c r="G326">
        <f t="shared" si="40"/>
        <v>0.69107154397807036</v>
      </c>
      <c r="H326">
        <f t="shared" si="41"/>
        <v>0.30892845602192964</v>
      </c>
    </row>
    <row r="327" spans="1:8" x14ac:dyDescent="0.3">
      <c r="A327">
        <v>-0.51999999999999957</v>
      </c>
      <c r="B327">
        <f t="shared" si="35"/>
        <v>0.31842697778330431</v>
      </c>
      <c r="C327">
        <f t="shared" si="36"/>
        <v>0.33465011413735668</v>
      </c>
      <c r="D327">
        <f t="shared" si="37"/>
        <v>0.34849251275897458</v>
      </c>
      <c r="E327">
        <f t="shared" si="38"/>
        <v>0.3152579495940725</v>
      </c>
      <c r="F327">
        <f t="shared" si="39"/>
        <v>0.30780542193725757</v>
      </c>
      <c r="G327">
        <f t="shared" si="40"/>
        <v>0.6847420504059275</v>
      </c>
      <c r="H327">
        <f t="shared" si="41"/>
        <v>0.3152579495940725</v>
      </c>
    </row>
    <row r="328" spans="1:8" x14ac:dyDescent="0.3">
      <c r="A328">
        <v>-0.5</v>
      </c>
      <c r="B328">
        <f t="shared" si="35"/>
        <v>0.32226186856038702</v>
      </c>
      <c r="C328">
        <f t="shared" si="36"/>
        <v>0.33835662268275635</v>
      </c>
      <c r="D328">
        <f t="shared" si="37"/>
        <v>0.35206532676429952</v>
      </c>
      <c r="E328">
        <f t="shared" si="38"/>
        <v>0.32166498159093165</v>
      </c>
      <c r="F328">
        <f t="shared" si="39"/>
        <v>0.3145356499130133</v>
      </c>
      <c r="G328">
        <f t="shared" si="40"/>
        <v>0.6783350184090684</v>
      </c>
      <c r="H328">
        <f t="shared" si="41"/>
        <v>0.3216649815909316</v>
      </c>
    </row>
    <row r="329" spans="1:8" x14ac:dyDescent="0.3">
      <c r="A329">
        <v>-0.47999999999999954</v>
      </c>
      <c r="B329">
        <f t="shared" si="35"/>
        <v>0.32600755328435199</v>
      </c>
      <c r="C329">
        <f t="shared" si="36"/>
        <v>0.34196427446360805</v>
      </c>
      <c r="D329">
        <f t="shared" si="37"/>
        <v>0.35553252850599715</v>
      </c>
      <c r="E329">
        <f t="shared" si="38"/>
        <v>0.32814782962577316</v>
      </c>
      <c r="F329">
        <f t="shared" si="39"/>
        <v>0.32133902778439705</v>
      </c>
      <c r="G329">
        <f t="shared" si="40"/>
        <v>0.67185217037422684</v>
      </c>
      <c r="H329">
        <f t="shared" si="41"/>
        <v>0.32814782962577316</v>
      </c>
    </row>
    <row r="330" spans="1:8" x14ac:dyDescent="0.3">
      <c r="A330">
        <v>-0.45999999999999996</v>
      </c>
      <c r="B330">
        <f t="shared" si="35"/>
        <v>0.32965787401822755</v>
      </c>
      <c r="C330">
        <f t="shared" si="36"/>
        <v>0.34546813027297041</v>
      </c>
      <c r="D330">
        <f t="shared" si="37"/>
        <v>0.35889029103354464</v>
      </c>
      <c r="E330">
        <f t="shared" si="38"/>
        <v>0.33470464795437183</v>
      </c>
      <c r="F330">
        <f t="shared" si="39"/>
        <v>0.32821352890055561</v>
      </c>
      <c r="G330">
        <f t="shared" si="40"/>
        <v>0.66529535204562817</v>
      </c>
      <c r="H330">
        <f t="shared" si="41"/>
        <v>0.33470464795437183</v>
      </c>
    </row>
    <row r="331" spans="1:8" x14ac:dyDescent="0.3">
      <c r="A331">
        <v>-0.4399999999999995</v>
      </c>
      <c r="B331">
        <f t="shared" si="35"/>
        <v>0.33320670888625109</v>
      </c>
      <c r="C331">
        <f t="shared" si="36"/>
        <v>0.34886333127019759</v>
      </c>
      <c r="D331">
        <f t="shared" si="37"/>
        <v>0.36213488241309233</v>
      </c>
      <c r="E331">
        <f t="shared" si="38"/>
        <v>0.34133346800164294</v>
      </c>
      <c r="F331">
        <f t="shared" si="39"/>
        <v>0.33515702860925423</v>
      </c>
      <c r="G331">
        <f t="shared" si="40"/>
        <v>0.65866653199835712</v>
      </c>
      <c r="H331">
        <f t="shared" si="41"/>
        <v>0.34133346800164288</v>
      </c>
    </row>
    <row r="332" spans="1:8" x14ac:dyDescent="0.3">
      <c r="A332">
        <v>-0.41999999999999993</v>
      </c>
      <c r="B332">
        <f t="shared" si="35"/>
        <v>0.33664799195415052</v>
      </c>
      <c r="C332">
        <f t="shared" si="36"/>
        <v>0.35214511152435807</v>
      </c>
      <c r="D332">
        <f t="shared" si="37"/>
        <v>0.36526267262215389</v>
      </c>
      <c r="E332">
        <f t="shared" si="38"/>
        <v>0.34803219928088713</v>
      </c>
      <c r="F332">
        <f t="shared" si="39"/>
        <v>0.34216730598964729</v>
      </c>
      <c r="G332">
        <f t="shared" si="40"/>
        <v>0.65196780071911287</v>
      </c>
      <c r="H332">
        <f t="shared" si="41"/>
        <v>0.34803219928088713</v>
      </c>
    </row>
    <row r="333" spans="1:8" x14ac:dyDescent="0.3">
      <c r="A333">
        <v>-0.39999999999999947</v>
      </c>
      <c r="B333">
        <f t="shared" si="35"/>
        <v>0.33997573352819449</v>
      </c>
      <c r="C333">
        <f t="shared" si="36"/>
        <v>0.35530881052552993</v>
      </c>
      <c r="D333">
        <f t="shared" si="37"/>
        <v>0.36827014030332339</v>
      </c>
      <c r="E333">
        <f t="shared" si="38"/>
        <v>0.35479863071499851</v>
      </c>
      <c r="F333">
        <f t="shared" si="39"/>
        <v>0.34924204583568286</v>
      </c>
      <c r="G333">
        <f t="shared" si="40"/>
        <v>0.64520136928500149</v>
      </c>
      <c r="H333">
        <f t="shared" si="41"/>
        <v>0.35479863071499851</v>
      </c>
    </row>
    <row r="334" spans="1:8" x14ac:dyDescent="0.3">
      <c r="A334">
        <v>-0.37999999999999989</v>
      </c>
      <c r="B334">
        <f t="shared" si="35"/>
        <v>0.34318404077062165</v>
      </c>
      <c r="C334">
        <f t="shared" si="36"/>
        <v>0.35834988561383996</v>
      </c>
      <c r="D334">
        <f t="shared" si="37"/>
        <v>0.37115387935946603</v>
      </c>
      <c r="E334">
        <f t="shared" si="38"/>
        <v>0.36163043236698911</v>
      </c>
      <c r="F334">
        <f t="shared" si="39"/>
        <v>0.35637884088898997</v>
      </c>
      <c r="G334">
        <f t="shared" si="40"/>
        <v>0.63836956763301089</v>
      </c>
      <c r="H334">
        <f t="shared" si="41"/>
        <v>0.36163043236698911</v>
      </c>
    </row>
    <row r="335" spans="1:8" x14ac:dyDescent="0.3">
      <c r="A335">
        <v>-0.35999999999999943</v>
      </c>
      <c r="B335">
        <f t="shared" si="35"/>
        <v>0.34626713852253976</v>
      </c>
      <c r="C335">
        <f t="shared" si="36"/>
        <v>0.3612639242753658</v>
      </c>
      <c r="D335">
        <f t="shared" si="37"/>
        <v>0.37391060537312848</v>
      </c>
      <c r="E335">
        <f t="shared" si="38"/>
        <v>0.36852515758508719</v>
      </c>
      <c r="F335">
        <f t="shared" si="39"/>
        <v>0.36357519431910557</v>
      </c>
      <c r="G335">
        <f t="shared" si="40"/>
        <v>0.63147484241491281</v>
      </c>
      <c r="H335">
        <f t="shared" si="41"/>
        <v>0.36852515758508719</v>
      </c>
    </row>
    <row r="336" spans="1:8" x14ac:dyDescent="0.3">
      <c r="A336">
        <v>-0.33999999999999986</v>
      </c>
      <c r="B336">
        <f t="shared" si="35"/>
        <v>0.3492193902195842</v>
      </c>
      <c r="C336">
        <f t="shared" si="36"/>
        <v>0.36404665625353477</v>
      </c>
      <c r="D336">
        <f t="shared" si="37"/>
        <v>0.37653716183325397</v>
      </c>
      <c r="E336">
        <f t="shared" si="38"/>
        <v>0.37548024556541348</v>
      </c>
      <c r="F336">
        <f t="shared" si="39"/>
        <v>0.37082852244785619</v>
      </c>
      <c r="G336">
        <f t="shared" si="40"/>
        <v>0.62451975443458652</v>
      </c>
      <c r="H336">
        <f t="shared" si="41"/>
        <v>0.37548024556541348</v>
      </c>
    </row>
    <row r="337" spans="1:10" x14ac:dyDescent="0.3">
      <c r="A337">
        <v>-0.32000000000000028</v>
      </c>
      <c r="B337">
        <f t="shared" si="35"/>
        <v>0.35203531878067762</v>
      </c>
      <c r="C337">
        <f t="shared" si="36"/>
        <v>0.3666939654244884</v>
      </c>
      <c r="D337">
        <f t="shared" si="37"/>
        <v>0.37903052615270166</v>
      </c>
      <c r="E337">
        <f t="shared" si="38"/>
        <v>0.38249302433290744</v>
      </c>
      <c r="F337">
        <f t="shared" si="39"/>
        <v>0.37813615771369613</v>
      </c>
      <c r="G337">
        <f t="shared" si="40"/>
        <v>0.61750697566709256</v>
      </c>
      <c r="H337">
        <f t="shared" si="41"/>
        <v>0.38249302433290744</v>
      </c>
    </row>
    <row r="338" spans="1:10" x14ac:dyDescent="0.3">
      <c r="A338">
        <v>-0.29999999999999982</v>
      </c>
      <c r="B338">
        <f t="shared" si="35"/>
        <v>0.35470962734618905</v>
      </c>
      <c r="C338">
        <f t="shared" si="36"/>
        <v>0.36920190138500431</v>
      </c>
      <c r="D338">
        <f t="shared" si="37"/>
        <v>0.38138781546052414</v>
      </c>
      <c r="E338">
        <f t="shared" si="38"/>
        <v>0.38956071413872995</v>
      </c>
      <c r="F338">
        <f t="shared" si="39"/>
        <v>0.3854953518707625</v>
      </c>
      <c r="G338">
        <f t="shared" si="40"/>
        <v>0.61043928586127005</v>
      </c>
      <c r="H338">
        <f t="shared" si="41"/>
        <v>0.38956071413872995</v>
      </c>
    </row>
    <row r="339" spans="1:10" x14ac:dyDescent="0.3">
      <c r="A339">
        <v>-0.28000000000000025</v>
      </c>
      <c r="B339">
        <f t="shared" si="35"/>
        <v>0.35723721973877876</v>
      </c>
      <c r="C339">
        <f t="shared" si="36"/>
        <v>0.37156669070200848</v>
      </c>
      <c r="D339">
        <f t="shared" si="37"/>
        <v>0.38360629215347852</v>
      </c>
      <c r="E339">
        <f t="shared" si="38"/>
        <v>0.39668043126986863</v>
      </c>
      <c r="F339">
        <f t="shared" si="39"/>
        <v>0.39290327941638775</v>
      </c>
      <c r="G339">
        <f t="shared" si="40"/>
        <v>0.60331956873013137</v>
      </c>
      <c r="H339">
        <f t="shared" si="41"/>
        <v>0.39668043126986863</v>
      </c>
    </row>
    <row r="340" spans="1:10" x14ac:dyDescent="0.3">
      <c r="A340">
        <v>-0.25999999999999979</v>
      </c>
      <c r="B340">
        <f t="shared" si="35"/>
        <v>0.35961322051828393</v>
      </c>
      <c r="C340">
        <f t="shared" si="36"/>
        <v>0.37378474777347331</v>
      </c>
      <c r="D340">
        <f t="shared" si="37"/>
        <v>0.38568336919181612</v>
      </c>
      <c r="E340">
        <f t="shared" si="38"/>
        <v>0.40384919226411919</v>
      </c>
      <c r="F340">
        <f t="shared" si="39"/>
        <v>0.40035704123980326</v>
      </c>
      <c r="G340">
        <f t="shared" si="40"/>
        <v>0.59615080773588081</v>
      </c>
      <c r="H340">
        <f t="shared" si="41"/>
        <v>0.40384919226411919</v>
      </c>
    </row>
    <row r="341" spans="1:10" x14ac:dyDescent="0.3">
      <c r="A341">
        <v>-0.24000000000000021</v>
      </c>
      <c r="B341">
        <f t="shared" si="35"/>
        <v>0.36183299450122075</v>
      </c>
      <c r="C341">
        <f t="shared" si="36"/>
        <v>0.3758526852515599</v>
      </c>
      <c r="D341">
        <f t="shared" si="37"/>
        <v>0.38761661512501411</v>
      </c>
      <c r="E341">
        <f t="shared" si="38"/>
        <v>0.41106391852102153</v>
      </c>
      <c r="F341">
        <f t="shared" si="39"/>
        <v>0.40785366848375859</v>
      </c>
      <c r="G341">
        <f t="shared" si="40"/>
        <v>0.58893608147897847</v>
      </c>
      <c r="H341">
        <f t="shared" si="41"/>
        <v>0.41106391852102153</v>
      </c>
    </row>
    <row r="342" spans="1:10" x14ac:dyDescent="0.3">
      <c r="A342">
        <v>-0.21999999999999975</v>
      </c>
      <c r="B342">
        <f t="shared" si="35"/>
        <v>0.36389216561591436</v>
      </c>
      <c r="C342">
        <f t="shared" si="36"/>
        <v>0.37776732398026297</v>
      </c>
      <c r="D342">
        <f t="shared" si="37"/>
        <v>0.38940375883379047</v>
      </c>
      <c r="E342">
        <f t="shared" si="38"/>
        <v>0.41832144129676102</v>
      </c>
      <c r="F342">
        <f t="shared" si="39"/>
        <v>0.41539012660983277</v>
      </c>
      <c r="G342">
        <f t="shared" si="40"/>
        <v>0.58167855870323892</v>
      </c>
      <c r="H342">
        <f t="shared" si="41"/>
        <v>0.41832144129676108</v>
      </c>
    </row>
    <row r="343" spans="1:10" x14ac:dyDescent="0.3">
      <c r="A343">
        <v>-0.20000000000000018</v>
      </c>
      <c r="B343">
        <f t="shared" si="35"/>
        <v>0.36578663496593072</v>
      </c>
      <c r="C343">
        <f t="shared" si="36"/>
        <v>0.37952570240150474</v>
      </c>
      <c r="D343">
        <f t="shared" si="37"/>
        <v>0.39104269397545588</v>
      </c>
      <c r="E343">
        <f t="shared" si="38"/>
        <v>0.42561850706846116</v>
      </c>
      <c r="F343">
        <f t="shared" si="39"/>
        <v>0.42296331965725231</v>
      </c>
      <c r="G343">
        <f t="shared" si="40"/>
        <v>0.57438149293153884</v>
      </c>
      <c r="H343">
        <f t="shared" si="41"/>
        <v>0.42561850706846116</v>
      </c>
    </row>
    <row r="344" spans="1:10" x14ac:dyDescent="0.3">
      <c r="A344">
        <v>-0.17999999999999972</v>
      </c>
      <c r="B344">
        <f t="shared" si="35"/>
        <v>0.36751259797742314</v>
      </c>
      <c r="C344">
        <f t="shared" si="36"/>
        <v>0.381125085385639</v>
      </c>
      <c r="D344">
        <f t="shared" si="37"/>
        <v>0.39253148312042896</v>
      </c>
      <c r="E344">
        <f t="shared" si="38"/>
        <v>0.43295178325079237</v>
      </c>
      <c r="F344">
        <f t="shared" si="39"/>
        <v>0.4305700946841523</v>
      </c>
      <c r="G344">
        <f t="shared" si="40"/>
        <v>0.56704821674920769</v>
      </c>
      <c r="H344">
        <f t="shared" si="41"/>
        <v>0.43295178325079231</v>
      </c>
    </row>
    <row r="345" spans="1:10" x14ac:dyDescent="0.3">
      <c r="A345">
        <v>-0.16000000000000014</v>
      </c>
      <c r="B345">
        <f t="shared" si="35"/>
        <v>0.36906656051019782</v>
      </c>
      <c r="C345">
        <f t="shared" si="36"/>
        <v>0.38256297244461385</v>
      </c>
      <c r="D345">
        <f t="shared" si="37"/>
        <v>0.39386836156854083</v>
      </c>
      <c r="E345">
        <f t="shared" si="38"/>
        <v>0.4403178642453569</v>
      </c>
      <c r="F345">
        <f t="shared" si="39"/>
        <v>0.43820724637933661</v>
      </c>
      <c r="G345">
        <f t="shared" si="40"/>
        <v>0.5596821357546431</v>
      </c>
      <c r="H345">
        <f t="shared" si="41"/>
        <v>0.4403178642453569</v>
      </c>
    </row>
    <row r="346" spans="1:10" x14ac:dyDescent="0.3">
      <c r="A346">
        <v>-0.13999999999999968</v>
      </c>
      <c r="B346">
        <f t="shared" si="35"/>
        <v>0.37044535381775084</v>
      </c>
      <c r="C346">
        <f t="shared" si="36"/>
        <v>0.38383710528863557</v>
      </c>
      <c r="D346">
        <f t="shared" si="37"/>
        <v>0.39505174083461131</v>
      </c>
      <c r="E346">
        <f t="shared" si="38"/>
        <v>0.44771327780097514</v>
      </c>
      <c r="F346">
        <f t="shared" si="39"/>
        <v>0.44587152183180417</v>
      </c>
      <c r="G346">
        <f t="shared" si="40"/>
        <v>0.55228672219902486</v>
      </c>
      <c r="H346">
        <f t="shared" si="41"/>
        <v>0.44771327780097514</v>
      </c>
    </row>
    <row r="347" spans="1:10" x14ac:dyDescent="0.3">
      <c r="A347">
        <v>-0.12000000000000011</v>
      </c>
      <c r="B347">
        <f t="shared" si="35"/>
        <v>0.37164614824819869</v>
      </c>
      <c r="C347">
        <f t="shared" si="36"/>
        <v>0.38494547469001189</v>
      </c>
      <c r="D347">
        <f t="shared" si="37"/>
        <v>0.3960802117936561</v>
      </c>
      <c r="E347">
        <f t="shared" si="38"/>
        <v>0.45513449166075093</v>
      </c>
      <c r="F347">
        <f t="shared" si="39"/>
        <v>0.45355962544453332</v>
      </c>
      <c r="G347">
        <f t="shared" si="40"/>
        <v>0.54486550833924907</v>
      </c>
      <c r="H347">
        <f t="shared" si="41"/>
        <v>0.45513449166075093</v>
      </c>
    </row>
    <row r="348" spans="1:10" x14ac:dyDescent="0.3">
      <c r="A348">
        <v>-9.9999999999999645E-2</v>
      </c>
      <c r="B348">
        <f t="shared" si="35"/>
        <v>0.37266646558585254</v>
      </c>
      <c r="C348">
        <f t="shared" si="36"/>
        <v>0.38588632662096622</v>
      </c>
      <c r="D348">
        <f t="shared" si="37"/>
        <v>0.39695254747701181</v>
      </c>
      <c r="E348">
        <f t="shared" si="38"/>
        <v>0.46257792046972679</v>
      </c>
      <c r="F348">
        <f t="shared" si="39"/>
        <v>0.46126822397834077</v>
      </c>
      <c r="G348">
        <f t="shared" si="40"/>
        <v>0.53742207953027321</v>
      </c>
      <c r="H348">
        <f t="shared" si="41"/>
        <v>0.46257792046972679</v>
      </c>
    </row>
    <row r="349" spans="1:10" x14ac:dyDescent="0.3">
      <c r="A349">
        <v>-8.0000000000000071E-2</v>
      </c>
      <c r="B349">
        <f t="shared" si="35"/>
        <v>0.37350418994212992</v>
      </c>
      <c r="C349">
        <f t="shared" si="36"/>
        <v>0.38665816763553401</v>
      </c>
      <c r="D349">
        <f t="shared" si="37"/>
        <v>0.39766770551160885</v>
      </c>
      <c r="E349">
        <f t="shared" si="38"/>
        <v>0.47003993291500318</v>
      </c>
      <c r="F349">
        <f t="shared" si="39"/>
        <v>0.46899395171097891</v>
      </c>
      <c r="G349">
        <f t="shared" si="40"/>
        <v>0.52996006708499688</v>
      </c>
      <c r="H349">
        <f t="shared" si="41"/>
        <v>0.47003993291500312</v>
      </c>
    </row>
    <row r="350" spans="1:10" x14ac:dyDescent="0.3">
      <c r="A350">
        <v>-5.9999999999999609E-2</v>
      </c>
      <c r="B350">
        <f t="shared" si="35"/>
        <v>0.37415757711444408</v>
      </c>
      <c r="C350">
        <f t="shared" si="36"/>
        <v>0.38725976946920332</v>
      </c>
      <c r="D350">
        <f t="shared" si="37"/>
        <v>0.39822483019560695</v>
      </c>
      <c r="E350">
        <f t="shared" si="38"/>
        <v>0.47751685906848773</v>
      </c>
      <c r="F350">
        <f t="shared" si="39"/>
        <v>0.47673341569609518</v>
      </c>
      <c r="G350">
        <f t="shared" si="40"/>
        <v>0.52248314093151227</v>
      </c>
      <c r="H350">
        <f t="shared" si="41"/>
        <v>0.47751685906848773</v>
      </c>
    </row>
    <row r="351" spans="1:10" x14ac:dyDescent="0.3">
      <c r="A351">
        <v>-4.0000000000000036E-2</v>
      </c>
      <c r="B351">
        <f t="shared" si="35"/>
        <v>0.37462526234258658</v>
      </c>
      <c r="C351">
        <f t="shared" si="36"/>
        <v>0.38769017283368062</v>
      </c>
      <c r="D351">
        <f t="shared" si="37"/>
        <v>0.39862325420460504</v>
      </c>
      <c r="E351">
        <f t="shared" si="38"/>
        <v>0.48500499790089957</v>
      </c>
      <c r="F351">
        <f t="shared" si="39"/>
        <v>0.48448320110616416</v>
      </c>
      <c r="G351">
        <f t="shared" si="40"/>
        <v>0.51499500209910043</v>
      </c>
      <c r="H351">
        <f t="shared" si="41"/>
        <v>0.48500499790089957</v>
      </c>
    </row>
    <row r="352" spans="1:10" x14ac:dyDescent="0.3">
      <c r="A352">
        <v>-1.9999999999999574E-2</v>
      </c>
      <c r="B352">
        <f t="shared" si="35"/>
        <v>0.37490626640378943</v>
      </c>
      <c r="C352">
        <f t="shared" si="36"/>
        <v>0.38794869038805779</v>
      </c>
      <c r="D352">
        <f t="shared" si="37"/>
        <v>0.39886249992366613</v>
      </c>
      <c r="E352">
        <f t="shared" si="38"/>
        <v>0.49250062493438218</v>
      </c>
      <c r="F352">
        <f t="shared" si="39"/>
        <v>0.49223987664311253</v>
      </c>
      <c r="G352">
        <f t="shared" si="40"/>
        <v>0.50749937506561782</v>
      </c>
      <c r="H352">
        <f t="shared" si="41"/>
        <v>0.49250062493438218</v>
      </c>
      <c r="J352" t="s">
        <v>86</v>
      </c>
    </row>
    <row r="353" spans="1:10" x14ac:dyDescent="0.3">
      <c r="A353">
        <v>0</v>
      </c>
      <c r="B353">
        <f t="shared" si="35"/>
        <v>0.37499999999999994</v>
      </c>
      <c r="C353">
        <f t="shared" si="36"/>
        <v>0.38803490887166864</v>
      </c>
      <c r="D353">
        <f t="shared" si="37"/>
        <v>0.3989422804014327</v>
      </c>
      <c r="E353">
        <f t="shared" si="38"/>
        <v>0.5</v>
      </c>
      <c r="F353">
        <f t="shared" si="39"/>
        <v>0.5</v>
      </c>
      <c r="G353">
        <f t="shared" si="40"/>
        <v>0.5</v>
      </c>
      <c r="H353">
        <f t="shared" si="41"/>
        <v>0.5</v>
      </c>
      <c r="J353">
        <f>_xlfn.T.DIST.2T(A353,4)</f>
        <v>1</v>
      </c>
    </row>
    <row r="354" spans="1:10" x14ac:dyDescent="0.3">
      <c r="A354">
        <v>2.0000000000000462E-2</v>
      </c>
      <c r="B354">
        <f t="shared" si="35"/>
        <v>0.37490626640378943</v>
      </c>
      <c r="C354">
        <f t="shared" si="36"/>
        <v>0.38794869038805779</v>
      </c>
      <c r="D354">
        <f t="shared" si="37"/>
        <v>0.39886249992366613</v>
      </c>
      <c r="E354">
        <f t="shared" si="38"/>
        <v>0.50749937506561815</v>
      </c>
      <c r="F354">
        <f t="shared" si="39"/>
        <v>0.5077601233568878</v>
      </c>
      <c r="G354">
        <f t="shared" si="40"/>
        <v>0.49250062493438185</v>
      </c>
      <c r="H354">
        <f t="shared" si="41"/>
        <v>0.50749937506561815</v>
      </c>
      <c r="J354">
        <f t="shared" ref="J354:J417" si="42">_xlfn.T.DIST.2T(A354,4)</f>
        <v>0.9850012498687637</v>
      </c>
    </row>
    <row r="355" spans="1:10" x14ac:dyDescent="0.3">
      <c r="A355">
        <v>4.0000000000000036E-2</v>
      </c>
      <c r="B355">
        <f t="shared" si="35"/>
        <v>0.37462526234258658</v>
      </c>
      <c r="C355">
        <f t="shared" si="36"/>
        <v>0.38769017283368062</v>
      </c>
      <c r="D355">
        <f t="shared" si="37"/>
        <v>0.39862325420460504</v>
      </c>
      <c r="E355">
        <f t="shared" si="38"/>
        <v>0.51499500209910043</v>
      </c>
      <c r="F355">
        <f t="shared" si="39"/>
        <v>0.51551679889383584</v>
      </c>
      <c r="G355">
        <f t="shared" si="40"/>
        <v>0.48500499790089957</v>
      </c>
      <c r="H355">
        <f t="shared" si="41"/>
        <v>0.51499500209910043</v>
      </c>
      <c r="J355">
        <f t="shared" si="42"/>
        <v>0.97000999580179914</v>
      </c>
    </row>
    <row r="356" spans="1:10" x14ac:dyDescent="0.3">
      <c r="A356">
        <v>6.0000000000000497E-2</v>
      </c>
      <c r="B356">
        <f t="shared" si="35"/>
        <v>0.37415757711444397</v>
      </c>
      <c r="C356">
        <f t="shared" si="36"/>
        <v>0.38725976946920326</v>
      </c>
      <c r="D356">
        <f t="shared" si="37"/>
        <v>0.39822483019560689</v>
      </c>
      <c r="E356">
        <f t="shared" si="38"/>
        <v>0.5224831409315126</v>
      </c>
      <c r="F356">
        <f t="shared" si="39"/>
        <v>0.52326658430390516</v>
      </c>
      <c r="G356">
        <f t="shared" si="40"/>
        <v>0.4775168590684874</v>
      </c>
      <c r="H356">
        <f t="shared" si="41"/>
        <v>0.5224831409315126</v>
      </c>
      <c r="J356">
        <f t="shared" si="42"/>
        <v>0.9550337181369748</v>
      </c>
    </row>
    <row r="357" spans="1:10" x14ac:dyDescent="0.3">
      <c r="A357">
        <v>8.0000000000000071E-2</v>
      </c>
      <c r="B357">
        <f t="shared" si="35"/>
        <v>0.37350418994212992</v>
      </c>
      <c r="C357">
        <f t="shared" si="36"/>
        <v>0.38665816763553401</v>
      </c>
      <c r="D357">
        <f t="shared" si="37"/>
        <v>0.39766770551160885</v>
      </c>
      <c r="E357">
        <f t="shared" si="38"/>
        <v>0.52996006708499688</v>
      </c>
      <c r="F357">
        <f t="shared" si="39"/>
        <v>0.53100604828902109</v>
      </c>
      <c r="G357">
        <f t="shared" si="40"/>
        <v>0.47003993291500318</v>
      </c>
      <c r="H357">
        <f t="shared" si="41"/>
        <v>0.52996006708499688</v>
      </c>
      <c r="J357">
        <f t="shared" si="42"/>
        <v>0.94007986583000636</v>
      </c>
    </row>
    <row r="358" spans="1:10" x14ac:dyDescent="0.3">
      <c r="A358">
        <v>0.10000000000000053</v>
      </c>
      <c r="B358">
        <f t="shared" si="35"/>
        <v>0.37266646558585248</v>
      </c>
      <c r="C358">
        <f t="shared" si="36"/>
        <v>0.38588632662096622</v>
      </c>
      <c r="D358">
        <f t="shared" si="37"/>
        <v>0.39695254747701175</v>
      </c>
      <c r="E358">
        <f t="shared" si="38"/>
        <v>0.53742207953027354</v>
      </c>
      <c r="F358">
        <f t="shared" si="39"/>
        <v>0.53873177602165967</v>
      </c>
      <c r="G358">
        <f t="shared" si="40"/>
        <v>0.46257792046972646</v>
      </c>
      <c r="H358">
        <f t="shared" si="41"/>
        <v>0.53742207953027354</v>
      </c>
      <c r="J358">
        <f t="shared" si="42"/>
        <v>0.92515584093945291</v>
      </c>
    </row>
    <row r="359" spans="1:10" x14ac:dyDescent="0.3">
      <c r="A359">
        <v>0.12000000000000011</v>
      </c>
      <c r="B359">
        <f t="shared" si="35"/>
        <v>0.37164614824819869</v>
      </c>
      <c r="C359">
        <f t="shared" si="36"/>
        <v>0.38494547469001189</v>
      </c>
      <c r="D359">
        <f t="shared" si="37"/>
        <v>0.3960802117936561</v>
      </c>
      <c r="E359">
        <f t="shared" si="38"/>
        <v>0.54486550833924907</v>
      </c>
      <c r="F359">
        <f t="shared" si="39"/>
        <v>0.54644037455546668</v>
      </c>
      <c r="G359">
        <f t="shared" si="40"/>
        <v>0.45513449166075093</v>
      </c>
      <c r="H359">
        <f t="shared" si="41"/>
        <v>0.54486550833924907</v>
      </c>
      <c r="J359">
        <f t="shared" si="42"/>
        <v>0.91026898332150186</v>
      </c>
    </row>
    <row r="360" spans="1:10" x14ac:dyDescent="0.3">
      <c r="A360">
        <v>0.14000000000000057</v>
      </c>
      <c r="B360">
        <f t="shared" si="35"/>
        <v>0.37044535381775079</v>
      </c>
      <c r="C360">
        <f t="shared" si="36"/>
        <v>0.38383710528863552</v>
      </c>
      <c r="D360">
        <f t="shared" si="37"/>
        <v>0.3950517408346112</v>
      </c>
      <c r="E360">
        <f t="shared" si="38"/>
        <v>0.55228672219902519</v>
      </c>
      <c r="F360">
        <f t="shared" si="39"/>
        <v>0.5541284781681961</v>
      </c>
      <c r="G360">
        <f t="shared" si="40"/>
        <v>0.44771327780097481</v>
      </c>
      <c r="H360">
        <f t="shared" si="41"/>
        <v>0.55228672219902519</v>
      </c>
      <c r="J360">
        <f t="shared" si="42"/>
        <v>0.89542655560194961</v>
      </c>
    </row>
    <row r="361" spans="1:10" x14ac:dyDescent="0.3">
      <c r="A361">
        <v>0.16000000000000014</v>
      </c>
      <c r="B361">
        <f t="shared" si="35"/>
        <v>0.36906656051019782</v>
      </c>
      <c r="C361">
        <f t="shared" si="36"/>
        <v>0.38256297244461385</v>
      </c>
      <c r="D361">
        <f t="shared" si="37"/>
        <v>0.39386836156854083</v>
      </c>
      <c r="E361">
        <f t="shared" si="38"/>
        <v>0.5596821357546431</v>
      </c>
      <c r="F361">
        <f t="shared" si="39"/>
        <v>0.56179275362066339</v>
      </c>
      <c r="G361">
        <f t="shared" si="40"/>
        <v>0.4403178642453569</v>
      </c>
      <c r="H361">
        <f t="shared" si="41"/>
        <v>0.5596821357546431</v>
      </c>
      <c r="J361">
        <f t="shared" si="42"/>
        <v>0.88063572849071381</v>
      </c>
    </row>
    <row r="362" spans="1:10" x14ac:dyDescent="0.3">
      <c r="A362">
        <v>0.17999999999999972</v>
      </c>
      <c r="B362">
        <f t="shared" si="35"/>
        <v>0.36751259797742314</v>
      </c>
      <c r="C362">
        <f t="shared" si="36"/>
        <v>0.381125085385639</v>
      </c>
      <c r="D362">
        <f t="shared" si="37"/>
        <v>0.39253148312042896</v>
      </c>
      <c r="E362">
        <f t="shared" si="38"/>
        <v>0.56704821674920769</v>
      </c>
      <c r="F362">
        <f t="shared" si="39"/>
        <v>0.5694299053158477</v>
      </c>
      <c r="G362">
        <f t="shared" si="40"/>
        <v>0.43295178325079237</v>
      </c>
      <c r="H362">
        <f t="shared" si="41"/>
        <v>0.56704821674920769</v>
      </c>
      <c r="J362">
        <f t="shared" si="42"/>
        <v>0.86590356650158473</v>
      </c>
    </row>
    <row r="363" spans="1:10" x14ac:dyDescent="0.3">
      <c r="A363">
        <v>0.20000000000000018</v>
      </c>
      <c r="B363">
        <f t="shared" si="35"/>
        <v>0.36578663496593072</v>
      </c>
      <c r="C363">
        <f t="shared" si="36"/>
        <v>0.37952570240150474</v>
      </c>
      <c r="D363">
        <f t="shared" si="37"/>
        <v>0.39104269397545588</v>
      </c>
      <c r="E363">
        <f t="shared" si="38"/>
        <v>0.57438149293153884</v>
      </c>
      <c r="F363">
        <f t="shared" si="39"/>
        <v>0.57703668034274769</v>
      </c>
      <c r="G363">
        <f t="shared" si="40"/>
        <v>0.42561850706846116</v>
      </c>
      <c r="H363">
        <f t="shared" si="41"/>
        <v>0.57438149293153884</v>
      </c>
      <c r="J363">
        <f t="shared" si="42"/>
        <v>0.85123701413692232</v>
      </c>
    </row>
    <row r="364" spans="1:10" x14ac:dyDescent="0.3">
      <c r="A364">
        <v>0.21999999999999975</v>
      </c>
      <c r="B364">
        <f t="shared" si="35"/>
        <v>0.36389216561591436</v>
      </c>
      <c r="C364">
        <f t="shared" si="36"/>
        <v>0.37776732398026297</v>
      </c>
      <c r="D364">
        <f t="shared" si="37"/>
        <v>0.38940375883379047</v>
      </c>
      <c r="E364">
        <f t="shared" si="38"/>
        <v>0.58167855870323892</v>
      </c>
      <c r="F364">
        <f t="shared" si="39"/>
        <v>0.58460987339016723</v>
      </c>
      <c r="G364">
        <f t="shared" si="40"/>
        <v>0.41832144129676102</v>
      </c>
      <c r="H364">
        <f t="shared" si="41"/>
        <v>0.58167855870323892</v>
      </c>
      <c r="J364">
        <f t="shared" si="42"/>
        <v>0.83664288259352204</v>
      </c>
    </row>
    <row r="365" spans="1:10" x14ac:dyDescent="0.3">
      <c r="A365">
        <v>0.24000000000000021</v>
      </c>
      <c r="B365">
        <f t="shared" si="35"/>
        <v>0.36183299450122075</v>
      </c>
      <c r="C365">
        <f t="shared" si="36"/>
        <v>0.3758526852515599</v>
      </c>
      <c r="D365">
        <f t="shared" si="37"/>
        <v>0.38761661512501411</v>
      </c>
      <c r="E365">
        <f t="shared" si="38"/>
        <v>0.58893608147897847</v>
      </c>
      <c r="F365">
        <f t="shared" si="39"/>
        <v>0.59214633151624141</v>
      </c>
      <c r="G365">
        <f t="shared" si="40"/>
        <v>0.41106391852102153</v>
      </c>
      <c r="H365">
        <f t="shared" si="41"/>
        <v>0.58893608147897847</v>
      </c>
      <c r="J365">
        <f t="shared" si="42"/>
        <v>0.82212783704204306</v>
      </c>
    </row>
    <row r="366" spans="1:10" x14ac:dyDescent="0.3">
      <c r="A366">
        <v>0.25999999999999979</v>
      </c>
      <c r="B366">
        <f t="shared" si="35"/>
        <v>0.35961322051828393</v>
      </c>
      <c r="C366">
        <f t="shared" si="36"/>
        <v>0.37378474777347331</v>
      </c>
      <c r="D366">
        <f t="shared" si="37"/>
        <v>0.38568336919181612</v>
      </c>
      <c r="E366">
        <f t="shared" si="38"/>
        <v>0.59615080773588081</v>
      </c>
      <c r="F366">
        <f t="shared" si="39"/>
        <v>0.5996429587601968</v>
      </c>
      <c r="G366">
        <f t="shared" si="40"/>
        <v>0.40384919226411919</v>
      </c>
      <c r="H366">
        <f t="shared" si="41"/>
        <v>0.59615080773588081</v>
      </c>
      <c r="J366">
        <f t="shared" si="42"/>
        <v>0.80769838452823839</v>
      </c>
    </row>
    <row r="367" spans="1:10" x14ac:dyDescent="0.3">
      <c r="A367">
        <v>0.28000000000000025</v>
      </c>
      <c r="B367">
        <f t="shared" si="35"/>
        <v>0.35723721973877876</v>
      </c>
      <c r="C367">
        <f t="shared" si="36"/>
        <v>0.37156669070200848</v>
      </c>
      <c r="D367">
        <f t="shared" si="37"/>
        <v>0.38360629215347852</v>
      </c>
      <c r="E367">
        <f t="shared" si="38"/>
        <v>0.60331956873013137</v>
      </c>
      <c r="F367">
        <f t="shared" si="39"/>
        <v>0.60709672058361219</v>
      </c>
      <c r="G367">
        <f t="shared" si="40"/>
        <v>0.39668043126986863</v>
      </c>
      <c r="H367">
        <f t="shared" si="41"/>
        <v>0.60331956873013137</v>
      </c>
      <c r="J367">
        <f t="shared" si="42"/>
        <v>0.79336086253973725</v>
      </c>
    </row>
    <row r="368" spans="1:10" x14ac:dyDescent="0.3">
      <c r="A368">
        <v>0.29999999999999982</v>
      </c>
      <c r="B368">
        <f t="shared" si="35"/>
        <v>0.35470962734618905</v>
      </c>
      <c r="C368">
        <f t="shared" si="36"/>
        <v>0.36920190138500431</v>
      </c>
      <c r="D368">
        <f t="shared" si="37"/>
        <v>0.38138781546052414</v>
      </c>
      <c r="E368">
        <f t="shared" si="38"/>
        <v>0.61043928586127005</v>
      </c>
      <c r="F368">
        <f t="shared" si="39"/>
        <v>0.61450464812923755</v>
      </c>
      <c r="G368">
        <f t="shared" si="40"/>
        <v>0.38956071413872995</v>
      </c>
      <c r="H368">
        <f t="shared" si="41"/>
        <v>0.61043928586127005</v>
      </c>
      <c r="J368">
        <f t="shared" si="42"/>
        <v>0.77912142827745989</v>
      </c>
    </row>
    <row r="369" spans="1:10" x14ac:dyDescent="0.3">
      <c r="A369">
        <v>0.32000000000000028</v>
      </c>
      <c r="B369">
        <f t="shared" si="35"/>
        <v>0.35203531878067762</v>
      </c>
      <c r="C369">
        <f t="shared" si="36"/>
        <v>0.3666939654244884</v>
      </c>
      <c r="D369">
        <f t="shared" si="37"/>
        <v>0.37903052615270166</v>
      </c>
      <c r="E369">
        <f t="shared" si="38"/>
        <v>0.61750697566709256</v>
      </c>
      <c r="F369">
        <f t="shared" si="39"/>
        <v>0.62186384228630387</v>
      </c>
      <c r="G369">
        <f t="shared" si="40"/>
        <v>0.38249302433290744</v>
      </c>
      <c r="H369">
        <f t="shared" si="41"/>
        <v>0.61750697566709256</v>
      </c>
      <c r="J369">
        <f t="shared" si="42"/>
        <v>0.76498604866581488</v>
      </c>
    </row>
    <row r="370" spans="1:10" x14ac:dyDescent="0.3">
      <c r="A370">
        <v>0.33999999999999986</v>
      </c>
      <c r="B370">
        <f t="shared" si="35"/>
        <v>0.3492193902195842</v>
      </c>
      <c r="C370">
        <f t="shared" si="36"/>
        <v>0.36404665625353477</v>
      </c>
      <c r="D370">
        <f t="shared" si="37"/>
        <v>0.37653716183325397</v>
      </c>
      <c r="E370">
        <f t="shared" si="38"/>
        <v>0.62451975443458652</v>
      </c>
      <c r="F370">
        <f t="shared" si="39"/>
        <v>0.62917147755214375</v>
      </c>
      <c r="G370">
        <f t="shared" si="40"/>
        <v>0.37548024556541348</v>
      </c>
      <c r="H370">
        <f t="shared" si="41"/>
        <v>0.62451975443458652</v>
      </c>
      <c r="J370">
        <f t="shared" si="42"/>
        <v>0.75096049113082697</v>
      </c>
    </row>
    <row r="371" spans="1:10" x14ac:dyDescent="0.3">
      <c r="A371">
        <v>0.36000000000000032</v>
      </c>
      <c r="B371">
        <f t="shared" si="35"/>
        <v>0.34626713852253965</v>
      </c>
      <c r="C371">
        <f t="shared" si="36"/>
        <v>0.36126392427536569</v>
      </c>
      <c r="D371">
        <f t="shared" si="37"/>
        <v>0.37391060537312837</v>
      </c>
      <c r="E371">
        <f t="shared" si="38"/>
        <v>0.63147484241491303</v>
      </c>
      <c r="F371">
        <f t="shared" si="39"/>
        <v>0.63642480568089477</v>
      </c>
      <c r="G371">
        <f t="shared" si="40"/>
        <v>0.36852515758508697</v>
      </c>
      <c r="H371">
        <f t="shared" si="41"/>
        <v>0.63147484241491303</v>
      </c>
      <c r="J371">
        <f t="shared" si="42"/>
        <v>0.73705031517017394</v>
      </c>
    </row>
    <row r="372" spans="1:10" x14ac:dyDescent="0.3">
      <c r="A372">
        <v>0.37999999999999989</v>
      </c>
      <c r="B372">
        <f t="shared" si="35"/>
        <v>0.34318404077062165</v>
      </c>
      <c r="C372">
        <f t="shared" si="36"/>
        <v>0.35834988561383996</v>
      </c>
      <c r="D372">
        <f t="shared" si="37"/>
        <v>0.37115387935946603</v>
      </c>
      <c r="E372">
        <f t="shared" si="38"/>
        <v>0.63836956763301089</v>
      </c>
      <c r="F372">
        <f t="shared" si="39"/>
        <v>0.64362115911101003</v>
      </c>
      <c r="G372">
        <f t="shared" si="40"/>
        <v>0.36163043236698911</v>
      </c>
      <c r="H372">
        <f t="shared" si="41"/>
        <v>0.63836956763301089</v>
      </c>
      <c r="J372">
        <f t="shared" si="42"/>
        <v>0.72326086473397821</v>
      </c>
    </row>
    <row r="373" spans="1:10" x14ac:dyDescent="0.3">
      <c r="A373">
        <v>0.40000000000000036</v>
      </c>
      <c r="B373">
        <f t="shared" si="35"/>
        <v>0.33997573352819427</v>
      </c>
      <c r="C373">
        <f t="shared" si="36"/>
        <v>0.35530881052552982</v>
      </c>
      <c r="D373">
        <f t="shared" si="37"/>
        <v>0.36827014030332328</v>
      </c>
      <c r="E373">
        <f t="shared" si="38"/>
        <v>0.64520136928500171</v>
      </c>
      <c r="F373">
        <f t="shared" si="39"/>
        <v>0.65075795416431736</v>
      </c>
      <c r="G373">
        <f t="shared" si="40"/>
        <v>0.35479863071499829</v>
      </c>
      <c r="H373">
        <f t="shared" si="41"/>
        <v>0.64520136928500171</v>
      </c>
      <c r="J373">
        <f t="shared" si="42"/>
        <v>0.70959726142999657</v>
      </c>
    </row>
    <row r="374" spans="1:10" x14ac:dyDescent="0.3">
      <c r="A374">
        <v>0.41999999999999993</v>
      </c>
      <c r="B374">
        <f t="shared" si="35"/>
        <v>0.33664799195415052</v>
      </c>
      <c r="C374">
        <f t="shared" si="36"/>
        <v>0.35214511152435807</v>
      </c>
      <c r="D374">
        <f t="shared" si="37"/>
        <v>0.36526267262215389</v>
      </c>
      <c r="E374">
        <f t="shared" si="38"/>
        <v>0.65196780071911287</v>
      </c>
      <c r="F374">
        <f t="shared" si="39"/>
        <v>0.65783269401035271</v>
      </c>
      <c r="G374">
        <f t="shared" si="40"/>
        <v>0.34803219928088713</v>
      </c>
      <c r="H374">
        <f t="shared" si="41"/>
        <v>0.65196780071911287</v>
      </c>
      <c r="J374">
        <f t="shared" si="42"/>
        <v>0.69606439856177427</v>
      </c>
    </row>
    <row r="375" spans="1:10" x14ac:dyDescent="0.3">
      <c r="A375">
        <v>0.44000000000000039</v>
      </c>
      <c r="B375">
        <f t="shared" si="35"/>
        <v>0.33320670888625092</v>
      </c>
      <c r="C375">
        <f t="shared" si="36"/>
        <v>0.34886333127019742</v>
      </c>
      <c r="D375">
        <f t="shared" si="37"/>
        <v>0.36213488241309216</v>
      </c>
      <c r="E375">
        <f t="shared" si="38"/>
        <v>0.65866653199835734</v>
      </c>
      <c r="F375">
        <f t="shared" si="39"/>
        <v>0.66484297139074611</v>
      </c>
      <c r="G375">
        <f t="shared" si="40"/>
        <v>0.3413334680016426</v>
      </c>
      <c r="H375">
        <f t="shared" si="41"/>
        <v>0.65866653199835734</v>
      </c>
      <c r="J375">
        <f t="shared" si="42"/>
        <v>0.68266693600328521</v>
      </c>
    </row>
    <row r="376" spans="1:10" x14ac:dyDescent="0.3">
      <c r="A376">
        <v>0.45999999999999996</v>
      </c>
      <c r="B376">
        <f t="shared" si="35"/>
        <v>0.32965787401822755</v>
      </c>
      <c r="C376">
        <f t="shared" si="36"/>
        <v>0.34546813027297041</v>
      </c>
      <c r="D376">
        <f t="shared" si="37"/>
        <v>0.35889029103354464</v>
      </c>
      <c r="E376">
        <f t="shared" si="38"/>
        <v>0.66529535204562817</v>
      </c>
      <c r="F376">
        <f t="shared" si="39"/>
        <v>0.67178647109944434</v>
      </c>
      <c r="G376">
        <f t="shared" si="40"/>
        <v>0.33470464795437183</v>
      </c>
      <c r="H376">
        <f t="shared" si="41"/>
        <v>0.66529535204562817</v>
      </c>
      <c r="J376">
        <f t="shared" si="42"/>
        <v>0.66940929590874365</v>
      </c>
    </row>
    <row r="377" spans="1:10" x14ac:dyDescent="0.3">
      <c r="A377">
        <v>0.48000000000000043</v>
      </c>
      <c r="B377">
        <f t="shared" si="35"/>
        <v>0.32600755328435188</v>
      </c>
      <c r="C377">
        <f t="shared" si="36"/>
        <v>0.34196427446360783</v>
      </c>
      <c r="D377">
        <f t="shared" si="37"/>
        <v>0.35553252850599704</v>
      </c>
      <c r="E377">
        <f t="shared" si="38"/>
        <v>0.67185217037422706</v>
      </c>
      <c r="F377">
        <f t="shared" si="39"/>
        <v>0.67866097221560329</v>
      </c>
      <c r="G377">
        <f t="shared" si="40"/>
        <v>0.32814782962577288</v>
      </c>
      <c r="H377">
        <f t="shared" si="41"/>
        <v>0.67185217037422706</v>
      </c>
      <c r="J377">
        <f t="shared" si="42"/>
        <v>0.65629565925154576</v>
      </c>
    </row>
    <row r="378" spans="1:10" x14ac:dyDescent="0.3">
      <c r="A378">
        <v>0.5</v>
      </c>
      <c r="B378">
        <f t="shared" si="35"/>
        <v>0.32226186856038702</v>
      </c>
      <c r="C378">
        <f t="shared" si="36"/>
        <v>0.33835662268275635</v>
      </c>
      <c r="D378">
        <f t="shared" si="37"/>
        <v>0.35206532676429952</v>
      </c>
      <c r="E378">
        <f t="shared" si="38"/>
        <v>0.6783350184090684</v>
      </c>
      <c r="F378">
        <f t="shared" si="39"/>
        <v>0.6854643500869867</v>
      </c>
      <c r="G378">
        <f t="shared" si="40"/>
        <v>0.32166498159093165</v>
      </c>
      <c r="H378">
        <f t="shared" si="41"/>
        <v>0.6783350184090684</v>
      </c>
      <c r="J378">
        <f t="shared" si="42"/>
        <v>0.64332996318186331</v>
      </c>
    </row>
    <row r="379" spans="1:10" x14ac:dyDescent="0.3">
      <c r="A379">
        <v>0.52000000000000046</v>
      </c>
      <c r="B379">
        <f t="shared" si="35"/>
        <v>0.31842697778330414</v>
      </c>
      <c r="C379">
        <f t="shared" si="36"/>
        <v>0.33465011413735646</v>
      </c>
      <c r="D379">
        <f t="shared" si="37"/>
        <v>0.34849251275897447</v>
      </c>
      <c r="E379">
        <f t="shared" si="38"/>
        <v>0.68474205040592784</v>
      </c>
      <c r="F379">
        <f t="shared" si="39"/>
        <v>0.69219457806274276</v>
      </c>
      <c r="G379">
        <f t="shared" si="40"/>
        <v>0.31525794959407222</v>
      </c>
      <c r="H379">
        <f t="shared" si="41"/>
        <v>0.68474205040592784</v>
      </c>
      <c r="J379">
        <f t="shared" si="42"/>
        <v>0.63051589918814444</v>
      </c>
    </row>
    <row r="380" spans="1:10" x14ac:dyDescent="0.3">
      <c r="A380">
        <v>0.54</v>
      </c>
      <c r="B380">
        <f t="shared" si="35"/>
        <v>0.3145090555850093</v>
      </c>
      <c r="C380">
        <f t="shared" si="36"/>
        <v>0.33084975587419707</v>
      </c>
      <c r="D380">
        <f t="shared" si="37"/>
        <v>0.34481800143933333</v>
      </c>
      <c r="E380">
        <f t="shared" si="38"/>
        <v>0.69107154397807036</v>
      </c>
      <c r="F380">
        <f t="shared" si="39"/>
        <v>0.69884972897539266</v>
      </c>
      <c r="G380">
        <f t="shared" si="40"/>
        <v>0.30892845602192959</v>
      </c>
      <c r="H380">
        <f t="shared" si="41"/>
        <v>0.69107154397807036</v>
      </c>
      <c r="J380">
        <f t="shared" si="42"/>
        <v>0.61785691204385917</v>
      </c>
    </row>
    <row r="381" spans="1:10" x14ac:dyDescent="0.3">
      <c r="A381">
        <v>0.5600000000000005</v>
      </c>
      <c r="B381">
        <f t="shared" si="35"/>
        <v>0.31051427452764296</v>
      </c>
      <c r="C381">
        <f t="shared" si="36"/>
        <v>0.32696061031824186</v>
      </c>
      <c r="D381">
        <f t="shared" si="37"/>
        <v>0.34104578863035245</v>
      </c>
      <c r="E381">
        <f t="shared" si="38"/>
        <v>0.69732190024143281</v>
      </c>
      <c r="F381">
        <f t="shared" si="39"/>
        <v>0.70542797637286769</v>
      </c>
      <c r="G381">
        <f t="shared" si="40"/>
        <v>0.30267809975856719</v>
      </c>
      <c r="H381">
        <f t="shared" si="41"/>
        <v>0.69732190024143281</v>
      </c>
      <c r="J381">
        <f t="shared" si="42"/>
        <v>0.60535619951713437</v>
      </c>
    </row>
    <row r="382" spans="1:10" x14ac:dyDescent="0.3">
      <c r="A382">
        <v>0.58000000000000007</v>
      </c>
      <c r="B382">
        <f t="shared" si="35"/>
        <v>0.30644878701994688</v>
      </c>
      <c r="C382">
        <f t="shared" si="36"/>
        <v>0.32298778292200991</v>
      </c>
      <c r="D382">
        <f t="shared" si="37"/>
        <v>0.33717994382238053</v>
      </c>
      <c r="E382">
        <f t="shared" si="38"/>
        <v>0.70349164359119221</v>
      </c>
      <c r="F382">
        <f t="shared" si="39"/>
        <v>0.71192759550234075</v>
      </c>
      <c r="G382">
        <f t="shared" si="40"/>
        <v>0.29650835640880785</v>
      </c>
      <c r="H382">
        <f t="shared" si="41"/>
        <v>0.70349164359119221</v>
      </c>
      <c r="J382">
        <f t="shared" si="42"/>
        <v>0.5930167128176157</v>
      </c>
    </row>
    <row r="383" spans="1:10" x14ac:dyDescent="0.3">
      <c r="A383">
        <v>0.60000000000000053</v>
      </c>
      <c r="B383">
        <f t="shared" si="35"/>
        <v>0.30231870798580224</v>
      </c>
      <c r="C383">
        <f t="shared" si="36"/>
        <v>0.3189364099705192</v>
      </c>
      <c r="D383">
        <f t="shared" si="37"/>
        <v>0.33322460289179956</v>
      </c>
      <c r="E383">
        <f t="shared" si="38"/>
        <v>0.70957942112407779</v>
      </c>
      <c r="F383">
        <f t="shared" si="39"/>
        <v>0.71834696404853371</v>
      </c>
      <c r="G383">
        <f t="shared" si="40"/>
        <v>0.29042057887592221</v>
      </c>
      <c r="H383">
        <f t="shared" si="41"/>
        <v>0.70957942112407779</v>
      </c>
      <c r="J383">
        <f t="shared" si="42"/>
        <v>0.58084115775184442</v>
      </c>
    </row>
    <row r="384" spans="1:10" x14ac:dyDescent="0.3">
      <c r="A384">
        <v>0.62000000000000011</v>
      </c>
      <c r="B384">
        <f t="shared" si="35"/>
        <v>0.29813009834747561</v>
      </c>
      <c r="C384">
        <f t="shared" si="36"/>
        <v>0.3148116465843529</v>
      </c>
      <c r="D384">
        <f t="shared" si="37"/>
        <v>0.32918396077076478</v>
      </c>
      <c r="E384">
        <f t="shared" si="38"/>
        <v>0.71558400172209835</v>
      </c>
      <c r="F384">
        <f t="shared" si="39"/>
        <v>0.72468456263003156</v>
      </c>
      <c r="G384">
        <f t="shared" si="40"/>
        <v>0.28441599827790165</v>
      </c>
      <c r="H384">
        <f t="shared" si="41"/>
        <v>0.71558400172209835</v>
      </c>
      <c r="J384">
        <f t="shared" si="42"/>
        <v>0.5688319965558033</v>
      </c>
    </row>
    <row r="385" spans="1:10" x14ac:dyDescent="0.3">
      <c r="A385">
        <v>0.64000000000000057</v>
      </c>
      <c r="B385">
        <f t="shared" si="35"/>
        <v>0.29388894937742571</v>
      </c>
      <c r="C385">
        <f t="shared" si="36"/>
        <v>0.31061865496124808</v>
      </c>
      <c r="D385">
        <f t="shared" si="37"/>
        <v>0.32506226408408201</v>
      </c>
      <c r="E385">
        <f t="shared" si="38"/>
        <v>0.7215042748145426</v>
      </c>
      <c r="F385">
        <f t="shared" si="39"/>
        <v>0.73093897505798189</v>
      </c>
      <c r="G385">
        <f t="shared" si="40"/>
        <v>0.27849572518545745</v>
      </c>
      <c r="H385">
        <f t="shared" si="41"/>
        <v>0.7215042748145426</v>
      </c>
      <c r="J385">
        <f t="shared" si="42"/>
        <v>0.55699145037091491</v>
      </c>
    </row>
    <row r="386" spans="1:10" x14ac:dyDescent="0.3">
      <c r="A386">
        <v>0.66000000000000014</v>
      </c>
      <c r="B386">
        <f t="shared" si="35"/>
        <v>0.28960116796386598</v>
      </c>
      <c r="C386">
        <f t="shared" si="36"/>
        <v>0.30636259289430612</v>
      </c>
      <c r="D386">
        <f t="shared" si="37"/>
        <v>0.32086380377117246</v>
      </c>
      <c r="E386">
        <f t="shared" si="38"/>
        <v>0.72733924883607981</v>
      </c>
      <c r="F386">
        <f t="shared" si="39"/>
        <v>0.73710888836232602</v>
      </c>
      <c r="G386">
        <f t="shared" si="40"/>
        <v>0.27266075116392019</v>
      </c>
      <c r="H386">
        <f t="shared" si="41"/>
        <v>0.72733924883607981</v>
      </c>
      <c r="J386">
        <f t="shared" si="42"/>
        <v>0.54532150232784038</v>
      </c>
    </row>
    <row r="387" spans="1:10" x14ac:dyDescent="0.3">
      <c r="A387">
        <v>0.67999999999999972</v>
      </c>
      <c r="B387">
        <f t="shared" si="35"/>
        <v>0.28527256282668673</v>
      </c>
      <c r="C387">
        <f t="shared" si="36"/>
        <v>0.30204860260245686</v>
      </c>
      <c r="D387">
        <f t="shared" si="37"/>
        <v>0.31659290771089288</v>
      </c>
      <c r="E387">
        <f t="shared" si="38"/>
        <v>0.73308804939962702</v>
      </c>
      <c r="F387">
        <f t="shared" si="39"/>
        <v>0.74319309259146416</v>
      </c>
      <c r="G387">
        <f t="shared" si="40"/>
        <v>0.26691195060037304</v>
      </c>
      <c r="H387">
        <f t="shared" si="41"/>
        <v>0.73308804939962702</v>
      </c>
      <c r="J387">
        <f t="shared" si="42"/>
        <v>0.53382390120074608</v>
      </c>
    </row>
    <row r="388" spans="1:10" x14ac:dyDescent="0.3">
      <c r="A388">
        <v>0.70000000000000018</v>
      </c>
      <c r="B388">
        <f t="shared" ref="B388:B451" si="43">_xlfn.T.DIST(A388,4,FALSE)</f>
        <v>0.28090883171195102</v>
      </c>
      <c r="C388">
        <f t="shared" ref="C388:C451" si="44">+_xlfn.T.DIST(A388,9,FALSE)</f>
        <v>0.29768179990624105</v>
      </c>
      <c r="D388">
        <f t="shared" ref="D388:D451" si="45">_xlfn.NORM.DIST(A388,0,1,FALSE)</f>
        <v>0.31225393336676122</v>
      </c>
      <c r="E388">
        <f t="shared" ref="E388:E451" si="46">_xlfn.T.DIST(A388,4,TRUE)</f>
        <v>0.73874991720327488</v>
      </c>
      <c r="F388">
        <f t="shared" ref="F388:F451" si="47">_xlfn.T.DIST(A388,9,TRUE)</f>
        <v>0.74919048039192748</v>
      </c>
      <c r="G388">
        <f t="shared" ref="G388:G451" si="48">_xlfn.T.DIST.RT(A388,4)</f>
        <v>0.26125008279672512</v>
      </c>
      <c r="H388">
        <f t="shared" ref="H388:H451" si="49">1-G388</f>
        <v>0.73874991720327488</v>
      </c>
      <c r="J388">
        <f t="shared" si="42"/>
        <v>0.52250016559345025</v>
      </c>
    </row>
    <row r="389" spans="1:10" x14ac:dyDescent="0.3">
      <c r="A389">
        <v>0.71999999999999975</v>
      </c>
      <c r="B389">
        <f t="shared" si="43"/>
        <v>0.27651554958501801</v>
      </c>
      <c r="C389">
        <f t="shared" si="44"/>
        <v>0.29326726377929291</v>
      </c>
      <c r="D389">
        <f t="shared" si="45"/>
        <v>0.30785126046985301</v>
      </c>
      <c r="E389">
        <f t="shared" si="46"/>
        <v>0.7443242056910675</v>
      </c>
      <c r="F389">
        <f t="shared" si="47"/>
        <v>0.75510004637527417</v>
      </c>
      <c r="G389">
        <f t="shared" si="48"/>
        <v>0.25567579430893245</v>
      </c>
      <c r="H389">
        <f t="shared" si="49"/>
        <v>0.7443242056910675</v>
      </c>
      <c r="J389">
        <f t="shared" si="42"/>
        <v>0.51135158861786489</v>
      </c>
    </row>
    <row r="390" spans="1:10" x14ac:dyDescent="0.3">
      <c r="A390">
        <v>0.74000000000000021</v>
      </c>
      <c r="B390">
        <f t="shared" si="43"/>
        <v>0.27209815783451669</v>
      </c>
      <c r="C390">
        <f t="shared" si="44"/>
        <v>0.28881002630315028</v>
      </c>
      <c r="D390">
        <f t="shared" si="45"/>
        <v>0.30338928375630009</v>
      </c>
      <c r="E390">
        <f t="shared" si="46"/>
        <v>0.74981037848773568</v>
      </c>
      <c r="F390">
        <f t="shared" si="47"/>
        <v>0.76092088628000742</v>
      </c>
      <c r="G390">
        <f t="shared" si="48"/>
        <v>0.25018962151226432</v>
      </c>
      <c r="H390">
        <f t="shared" si="49"/>
        <v>0.74981037848773568</v>
      </c>
      <c r="J390">
        <f t="shared" si="42"/>
        <v>0.50037924302452863</v>
      </c>
    </row>
    <row r="391" spans="1:10" x14ac:dyDescent="0.3">
      <c r="A391">
        <v>0.75999999999999979</v>
      </c>
      <c r="B391">
        <f t="shared" si="43"/>
        <v>0.26766195449194274</v>
      </c>
      <c r="C391">
        <f t="shared" si="44"/>
        <v>0.28431506305021337</v>
      </c>
      <c r="D391">
        <f t="shared" si="45"/>
        <v>0.29887240577595287</v>
      </c>
      <c r="E391">
        <f t="shared" si="46"/>
        <v>0.75520800662766618</v>
      </c>
      <c r="F391">
        <f t="shared" si="47"/>
        <v>0.76665219593682865</v>
      </c>
      <c r="G391">
        <f t="shared" si="48"/>
        <v>0.24479199337233382</v>
      </c>
      <c r="H391">
        <f t="shared" si="49"/>
        <v>0.75520800662766618</v>
      </c>
      <c r="J391">
        <f t="shared" si="42"/>
        <v>0.48958398674466763</v>
      </c>
    </row>
    <row r="392" spans="1:10" x14ac:dyDescent="0.3">
      <c r="A392">
        <v>0.78000000000000025</v>
      </c>
      <c r="B392">
        <f t="shared" si="43"/>
        <v>0.26321208546461333</v>
      </c>
      <c r="C392">
        <f t="shared" si="44"/>
        <v>0.27978728391681962</v>
      </c>
      <c r="D392">
        <f t="shared" si="45"/>
        <v>0.29430502978832507</v>
      </c>
      <c r="E392">
        <f t="shared" si="46"/>
        <v>0.76051676559840509</v>
      </c>
      <c r="F392">
        <f t="shared" si="47"/>
        <v>0.77229327004601989</v>
      </c>
      <c r="G392">
        <f t="shared" si="48"/>
        <v>0.23948323440159486</v>
      </c>
      <c r="H392">
        <f t="shared" si="49"/>
        <v>0.76051676559840509</v>
      </c>
      <c r="J392">
        <f t="shared" si="42"/>
        <v>0.47896646880318972</v>
      </c>
    </row>
    <row r="393" spans="1:10" x14ac:dyDescent="0.3">
      <c r="A393">
        <v>0.79999999999999982</v>
      </c>
      <c r="B393">
        <f t="shared" si="43"/>
        <v>0.25875353677316604</v>
      </c>
      <c r="C393">
        <f t="shared" si="44"/>
        <v>0.27523152442554838</v>
      </c>
      <c r="D393">
        <f t="shared" si="45"/>
        <v>0.28969155276148278</v>
      </c>
      <c r="E393">
        <f t="shared" si="46"/>
        <v>0.76573643221888443</v>
      </c>
      <c r="F393">
        <f t="shared" si="47"/>
        <v>0.77784350077614783</v>
      </c>
      <c r="G393">
        <f t="shared" si="48"/>
        <v>0.23426356778111554</v>
      </c>
      <c r="H393">
        <f t="shared" si="49"/>
        <v>0.76573643221888443</v>
      </c>
      <c r="J393">
        <f t="shared" si="42"/>
        <v>0.46852713556223108</v>
      </c>
    </row>
    <row r="394" spans="1:10" x14ac:dyDescent="0.3">
      <c r="A394">
        <v>0.82000000000000028</v>
      </c>
      <c r="B394">
        <f t="shared" si="43"/>
        <v>0.25429112777871471</v>
      </c>
      <c r="C394">
        <f t="shared" si="44"/>
        <v>0.27065253751300572</v>
      </c>
      <c r="D394">
        <f t="shared" si="45"/>
        <v>0.28503635848900716</v>
      </c>
      <c r="E394">
        <f t="shared" si="46"/>
        <v>0.77086688137232873</v>
      </c>
      <c r="F394">
        <f t="shared" si="47"/>
        <v>0.78330237619364673</v>
      </c>
      <c r="G394">
        <f t="shared" si="48"/>
        <v>0.22913311862767127</v>
      </c>
      <c r="H394">
        <f t="shared" si="49"/>
        <v>0.77086688137232873</v>
      </c>
      <c r="J394">
        <f t="shared" si="42"/>
        <v>0.45826623725534255</v>
      </c>
    </row>
    <row r="395" spans="1:10" x14ac:dyDescent="0.3">
      <c r="A395">
        <v>0.83999999999999986</v>
      </c>
      <c r="B395">
        <f t="shared" si="43"/>
        <v>0.24982950537925375</v>
      </c>
      <c r="C395">
        <f t="shared" si="44"/>
        <v>0.26605498581651355</v>
      </c>
      <c r="D395">
        <f t="shared" si="45"/>
        <v>0.28034381083962062</v>
      </c>
      <c r="E395">
        <f t="shared" si="46"/>
        <v>0.77590808261342892</v>
      </c>
      <c r="F395">
        <f t="shared" si="47"/>
        <v>0.78866947853312275</v>
      </c>
      <c r="G395">
        <f t="shared" si="48"/>
        <v>0.22409191738657111</v>
      </c>
      <c r="H395">
        <f t="shared" si="49"/>
        <v>0.77590808261342892</v>
      </c>
      <c r="J395">
        <f t="shared" si="42"/>
        <v>0.44818383477314222</v>
      </c>
    </row>
    <row r="396" spans="1:10" x14ac:dyDescent="0.3">
      <c r="A396">
        <v>0.86000000000000032</v>
      </c>
      <c r="B396">
        <f t="shared" si="43"/>
        <v>0.24537313914989431</v>
      </c>
      <c r="C396">
        <f t="shared" si="44"/>
        <v>0.26144343447032775</v>
      </c>
      <c r="D396">
        <f t="shared" si="45"/>
        <v>0.27561824715345662</v>
      </c>
      <c r="E396">
        <f t="shared" si="46"/>
        <v>0.78086009666893763</v>
      </c>
      <c r="F396">
        <f t="shared" si="47"/>
        <v>0.79394448231847636</v>
      </c>
      <c r="G396">
        <f t="shared" si="48"/>
        <v>0.21913990333106234</v>
      </c>
      <c r="H396">
        <f t="shared" si="49"/>
        <v>0.78086009666893763</v>
      </c>
      <c r="J396">
        <f t="shared" si="42"/>
        <v>0.43827980666212468</v>
      </c>
    </row>
    <row r="397" spans="1:10" x14ac:dyDescent="0.3">
      <c r="A397">
        <v>0.87999999999999989</v>
      </c>
      <c r="B397">
        <f t="shared" si="43"/>
        <v>0.24092631739708029</v>
      </c>
      <c r="C397">
        <f t="shared" si="44"/>
        <v>0.25682234441928647</v>
      </c>
      <c r="D397">
        <f t="shared" si="45"/>
        <v>0.27086397179833804</v>
      </c>
      <c r="E397">
        <f t="shared" si="46"/>
        <v>0.78572307185025392</v>
      </c>
      <c r="F397">
        <f t="shared" si="47"/>
        <v>0.79912715234510701</v>
      </c>
      <c r="G397">
        <f t="shared" si="48"/>
        <v>0.21427692814974611</v>
      </c>
      <c r="H397">
        <f t="shared" si="49"/>
        <v>0.78572307185025392</v>
      </c>
      <c r="J397">
        <f t="shared" si="42"/>
        <v>0.42855385629949222</v>
      </c>
    </row>
    <row r="398" spans="1:10" x14ac:dyDescent="0.3">
      <c r="A398">
        <v>0.90000000000000036</v>
      </c>
      <c r="B398">
        <f t="shared" si="43"/>
        <v>0.23649314409302502</v>
      </c>
      <c r="C398">
        <f t="shared" si="44"/>
        <v>0.25219606625511565</v>
      </c>
      <c r="D398">
        <f t="shared" si="45"/>
        <v>0.26608524989875476</v>
      </c>
      <c r="E398">
        <f t="shared" si="46"/>
        <v>0.7904972403959577</v>
      </c>
      <c r="F398">
        <f t="shared" si="47"/>
        <v>0.80421734153361679</v>
      </c>
      <c r="G398">
        <f t="shared" si="48"/>
        <v>0.20950275960404227</v>
      </c>
      <c r="H398">
        <f t="shared" si="49"/>
        <v>0.7904972403959577</v>
      </c>
      <c r="J398">
        <f t="shared" si="42"/>
        <v>0.41900551920808454</v>
      </c>
    </row>
    <row r="399" spans="1:10" x14ac:dyDescent="0.3">
      <c r="A399">
        <v>0.91999999999999993</v>
      </c>
      <c r="B399">
        <f t="shared" si="43"/>
        <v>0.23207753665326836</v>
      </c>
      <c r="C399">
        <f t="shared" si="44"/>
        <v>0.2475688345780605</v>
      </c>
      <c r="D399">
        <f t="shared" si="45"/>
        <v>0.26128630124955315</v>
      </c>
      <c r="E399">
        <f t="shared" si="46"/>
        <v>0.79518291476152947</v>
      </c>
      <c r="F399">
        <f t="shared" si="47"/>
        <v>0.80921498866548514</v>
      </c>
      <c r="G399">
        <f t="shared" si="48"/>
        <v>0.20481708523847048</v>
      </c>
      <c r="H399">
        <f t="shared" si="49"/>
        <v>0.79518291476152947</v>
      </c>
      <c r="J399">
        <f t="shared" si="42"/>
        <v>0.40963417047694095</v>
      </c>
    </row>
    <row r="400" spans="1:10" x14ac:dyDescent="0.3">
      <c r="A400">
        <v>0.94000000000000039</v>
      </c>
      <c r="B400">
        <f t="shared" si="43"/>
        <v>0.22768322451742479</v>
      </c>
      <c r="C400">
        <f t="shared" si="44"/>
        <v>0.24294476288402217</v>
      </c>
      <c r="D400">
        <f t="shared" si="45"/>
        <v>0.25647129442562028</v>
      </c>
      <c r="E400">
        <f t="shared" si="46"/>
        <v>0.79978048387271883</v>
      </c>
      <c r="F400">
        <f t="shared" si="47"/>
        <v>0.81412011601123824</v>
      </c>
      <c r="G400">
        <f t="shared" si="48"/>
        <v>0.2002195161272812</v>
      </c>
      <c r="H400">
        <f t="shared" si="49"/>
        <v>0.79978048387271883</v>
      </c>
      <c r="J400">
        <f t="shared" si="42"/>
        <v>0.4004390322545624</v>
      </c>
    </row>
    <row r="401" spans="1:10" x14ac:dyDescent="0.3">
      <c r="A401">
        <v>0.96</v>
      </c>
      <c r="B401">
        <f t="shared" si="43"/>
        <v>0.22331374849090341</v>
      </c>
      <c r="C401">
        <f t="shared" si="44"/>
        <v>0.23832783897503002</v>
      </c>
      <c r="D401">
        <f t="shared" si="45"/>
        <v>0.25164434109811712</v>
      </c>
      <c r="E401">
        <f t="shared" si="46"/>
        <v>0.80429040935821194</v>
      </c>
      <c r="F401">
        <f t="shared" si="47"/>
        <v>0.8189328268615963</v>
      </c>
      <c r="G401">
        <f t="shared" si="48"/>
        <v>0.19570959064178811</v>
      </c>
      <c r="H401">
        <f t="shared" si="49"/>
        <v>0.80429040935821194</v>
      </c>
      <c r="J401">
        <f t="shared" si="42"/>
        <v>0.39141918128357622</v>
      </c>
    </row>
    <row r="402" spans="1:10" x14ac:dyDescent="0.3">
      <c r="A402">
        <v>0.98000000000000043</v>
      </c>
      <c r="B402">
        <f t="shared" si="43"/>
        <v>0.21897246080356716</v>
      </c>
      <c r="C402">
        <f t="shared" si="44"/>
        <v>0.23372192088862556</v>
      </c>
      <c r="D402">
        <f t="shared" si="45"/>
        <v>0.24680949056704266</v>
      </c>
      <c r="E402">
        <f t="shared" si="46"/>
        <v>0.80871322177637628</v>
      </c>
      <c r="F402">
        <f t="shared" si="47"/>
        <v>0.82365330297203065</v>
      </c>
      <c r="G402">
        <f t="shared" si="48"/>
        <v>0.19128677822362372</v>
      </c>
      <c r="H402">
        <f t="shared" si="49"/>
        <v>0.80871322177637628</v>
      </c>
      <c r="J402">
        <f t="shared" si="42"/>
        <v>0.38257355644724744</v>
      </c>
    </row>
    <row r="403" spans="1:10" x14ac:dyDescent="0.3">
      <c r="A403">
        <v>1</v>
      </c>
      <c r="B403">
        <f t="shared" si="43"/>
        <v>0.21466252583997977</v>
      </c>
      <c r="C403">
        <f t="shared" si="44"/>
        <v>0.2291307333396316</v>
      </c>
      <c r="D403">
        <f t="shared" si="45"/>
        <v>0.24197072451914337</v>
      </c>
      <c r="E403">
        <f t="shared" si="46"/>
        <v>0.8130495168499704</v>
      </c>
      <c r="F403">
        <f t="shared" si="47"/>
        <v>0.82828180193104317</v>
      </c>
      <c r="G403">
        <f t="shared" si="48"/>
        <v>0.18695048315002957</v>
      </c>
      <c r="H403">
        <f t="shared" si="49"/>
        <v>0.8130495168499704</v>
      </c>
      <c r="J403">
        <f t="shared" si="42"/>
        <v>0.37390096630005915</v>
      </c>
    </row>
    <row r="404" spans="1:10" x14ac:dyDescent="0.3">
      <c r="A404">
        <v>1.0199999999999996</v>
      </c>
      <c r="B404">
        <f t="shared" si="43"/>
        <v>0.21038692149499419</v>
      </c>
      <c r="C404">
        <f t="shared" si="44"/>
        <v>0.22455786466579344</v>
      </c>
      <c r="D404">
        <f t="shared" si="45"/>
        <v>0.2371319520193797</v>
      </c>
      <c r="E404">
        <f t="shared" si="46"/>
        <v>0.81729995172179248</v>
      </c>
      <c r="F404">
        <f t="shared" si="47"/>
        <v>0.83281865446233783</v>
      </c>
      <c r="G404">
        <f t="shared" si="48"/>
        <v>0.18270004827820752</v>
      </c>
      <c r="H404">
        <f t="shared" si="49"/>
        <v>0.81729995172179248</v>
      </c>
      <c r="J404">
        <f t="shared" si="42"/>
        <v>0.36540009655641503</v>
      </c>
    </row>
    <row r="405" spans="1:10" x14ac:dyDescent="0.3">
      <c r="A405">
        <v>1.0400000000000009</v>
      </c>
      <c r="B405">
        <f t="shared" si="43"/>
        <v>0.20614844110797725</v>
      </c>
      <c r="C405">
        <f t="shared" si="44"/>
        <v>0.22000676426695215</v>
      </c>
      <c r="D405">
        <f t="shared" si="45"/>
        <v>0.23229700474336598</v>
      </c>
      <c r="E405">
        <f t="shared" si="46"/>
        <v>0.82146524124330056</v>
      </c>
      <c r="F405">
        <f t="shared" si="47"/>
        <v>0.8372642616708581</v>
      </c>
      <c r="G405">
        <f t="shared" si="48"/>
        <v>0.17853475875669939</v>
      </c>
      <c r="H405">
        <f t="shared" si="49"/>
        <v>0.82146524124330056</v>
      </c>
      <c r="J405">
        <f t="shared" si="42"/>
        <v>0.35706951751339877</v>
      </c>
    </row>
    <row r="406" spans="1:10" x14ac:dyDescent="0.3">
      <c r="A406">
        <v>1.0600000000000005</v>
      </c>
      <c r="B406">
        <f t="shared" si="43"/>
        <v>0.20194969592888093</v>
      </c>
      <c r="C406">
        <f t="shared" si="44"/>
        <v>0.21548074052571647</v>
      </c>
      <c r="D406">
        <f t="shared" si="45"/>
        <v>0.22746963245738577</v>
      </c>
      <c r="E406">
        <f t="shared" si="46"/>
        <v>0.82554615430731804</v>
      </c>
      <c r="F406">
        <f t="shared" si="47"/>
        <v>0.84161909224244091</v>
      </c>
      <c r="G406">
        <f t="shared" si="48"/>
        <v>0.17445384569268194</v>
      </c>
      <c r="H406">
        <f t="shared" si="49"/>
        <v>0.82554615430731804</v>
      </c>
      <c r="J406">
        <f t="shared" si="42"/>
        <v>0.34890769138536387</v>
      </c>
    </row>
    <row r="407" spans="1:10" x14ac:dyDescent="0.3">
      <c r="A407">
        <v>1.08</v>
      </c>
      <c r="B407">
        <f t="shared" si="43"/>
        <v>0.19779311806963132</v>
      </c>
      <c r="C407">
        <f t="shared" si="44"/>
        <v>0.21098295919605509</v>
      </c>
      <c r="D407">
        <f t="shared" si="45"/>
        <v>0.22265349875176113</v>
      </c>
      <c r="E407">
        <f t="shared" si="46"/>
        <v>0.82954351023498685</v>
      </c>
      <c r="F407">
        <f t="shared" si="47"/>
        <v>0.8458836796065945</v>
      </c>
      <c r="G407">
        <f t="shared" si="48"/>
        <v>0.17045648976501312</v>
      </c>
      <c r="H407">
        <f t="shared" si="49"/>
        <v>0.82954351023498685</v>
      </c>
      <c r="J407">
        <f t="shared" si="42"/>
        <v>0.34091297953002625</v>
      </c>
    </row>
    <row r="408" spans="1:10" x14ac:dyDescent="0.3">
      <c r="A408">
        <v>1.0999999999999996</v>
      </c>
      <c r="B408">
        <f t="shared" si="43"/>
        <v>0.1936809638949121</v>
      </c>
      <c r="C408">
        <f t="shared" si="44"/>
        <v>0.20651644224485119</v>
      </c>
      <c r="D408">
        <f t="shared" si="45"/>
        <v>0.21785217703255064</v>
      </c>
      <c r="E408">
        <f t="shared" si="46"/>
        <v>0.8334581752262229</v>
      </c>
      <c r="F408">
        <f t="shared" si="47"/>
        <v>0.85005861907159685</v>
      </c>
      <c r="G408">
        <f t="shared" si="48"/>
        <v>0.1665418247737771</v>
      </c>
      <c r="H408">
        <f t="shared" si="49"/>
        <v>0.8334581752262229</v>
      </c>
      <c r="J408">
        <f t="shared" si="42"/>
        <v>0.33308364954755421</v>
      </c>
    </row>
    <row r="409" spans="1:10" x14ac:dyDescent="0.3">
      <c r="A409">
        <v>1.120000000000001</v>
      </c>
      <c r="B409">
        <f t="shared" si="43"/>
        <v>0.18961531780727675</v>
      </c>
      <c r="C409">
        <f t="shared" si="44"/>
        <v>0.20208406713021143</v>
      </c>
      <c r="D409">
        <f t="shared" si="45"/>
        <v>0.21306914677571767</v>
      </c>
      <c r="E409">
        <f t="shared" si="46"/>
        <v>0.83729105888200028</v>
      </c>
      <c r="F409">
        <f t="shared" si="47"/>
        <v>0.85414456494082336</v>
      </c>
      <c r="G409">
        <f t="shared" si="48"/>
        <v>0.16270894111799969</v>
      </c>
      <c r="H409">
        <f t="shared" si="49"/>
        <v>0.83729105888200028</v>
      </c>
      <c r="J409">
        <f t="shared" si="42"/>
        <v>0.32541788223599938</v>
      </c>
    </row>
    <row r="410" spans="1:10" x14ac:dyDescent="0.3">
      <c r="A410">
        <v>1.1400000000000006</v>
      </c>
      <c r="B410">
        <f t="shared" si="43"/>
        <v>0.18559809638266031</v>
      </c>
      <c r="C410">
        <f t="shared" si="44"/>
        <v>0.19768856649923772</v>
      </c>
      <c r="D410">
        <f t="shared" si="45"/>
        <v>0.20830779004710823</v>
      </c>
      <c r="E410">
        <f t="shared" si="46"/>
        <v>0.84104311080591554</v>
      </c>
      <c r="F410">
        <f t="shared" si="47"/>
        <v>0.85814222761886505</v>
      </c>
      <c r="G410">
        <f t="shared" si="48"/>
        <v>0.15895688919408452</v>
      </c>
      <c r="H410">
        <f t="shared" si="49"/>
        <v>0.84104311080591554</v>
      </c>
      <c r="J410">
        <f t="shared" si="42"/>
        <v>0.31791377838816903</v>
      </c>
    </row>
    <row r="411" spans="1:10" x14ac:dyDescent="0.3">
      <c r="A411">
        <v>1.1600000000000001</v>
      </c>
      <c r="B411">
        <f t="shared" si="43"/>
        <v>0.18163105281369921</v>
      </c>
      <c r="C411">
        <f t="shared" si="44"/>
        <v>0.19333252828702238</v>
      </c>
      <c r="D411">
        <f t="shared" si="45"/>
        <v>0.20357138829075938</v>
      </c>
      <c r="E411">
        <f t="shared" si="46"/>
        <v>0.84471531729161087</v>
      </c>
      <c r="F411">
        <f t="shared" si="47"/>
        <v>0.86205237071564556</v>
      </c>
      <c r="G411">
        <f t="shared" si="48"/>
        <v>0.15528468270838908</v>
      </c>
      <c r="H411">
        <f t="shared" si="49"/>
        <v>0.84471531729161087</v>
      </c>
      <c r="J411">
        <f t="shared" si="42"/>
        <v>0.31056936541677815</v>
      </c>
    </row>
    <row r="412" spans="1:10" x14ac:dyDescent="0.3">
      <c r="A412">
        <v>1.1799999999999997</v>
      </c>
      <c r="B412">
        <f t="shared" si="43"/>
        <v>0.17771578161981141</v>
      </c>
      <c r="C412">
        <f t="shared" si="44"/>
        <v>0.189018396197843</v>
      </c>
      <c r="D412">
        <f t="shared" si="45"/>
        <v>0.19886311938727594</v>
      </c>
      <c r="E412">
        <f t="shared" si="46"/>
        <v>0.84830869810179899</v>
      </c>
      <c r="F412">
        <f t="shared" si="47"/>
        <v>0.865875808156372</v>
      </c>
      <c r="G412">
        <f t="shared" si="48"/>
        <v>0.15169130189820104</v>
      </c>
      <c r="H412">
        <f t="shared" si="49"/>
        <v>0.84830869810179899</v>
      </c>
      <c r="J412">
        <f t="shared" si="42"/>
        <v>0.30338260379640208</v>
      </c>
    </row>
    <row r="413" spans="1:10" x14ac:dyDescent="0.3">
      <c r="A413">
        <v>1.1999999999999993</v>
      </c>
      <c r="B413">
        <f t="shared" si="43"/>
        <v>0.1738537235846693</v>
      </c>
      <c r="C413">
        <f t="shared" si="44"/>
        <v>0.18474847054886545</v>
      </c>
      <c r="D413">
        <f t="shared" si="45"/>
        <v>0.19418605498321312</v>
      </c>
      <c r="E413">
        <f t="shared" si="46"/>
        <v>0.8518243033438232</v>
      </c>
      <c r="F413">
        <f t="shared" si="47"/>
        <v>0.86961340130476894</v>
      </c>
      <c r="G413">
        <f t="shared" si="48"/>
        <v>0.1481756966561768</v>
      </c>
      <c r="H413">
        <f t="shared" si="49"/>
        <v>0.8518243033438232</v>
      </c>
      <c r="J413">
        <f t="shared" si="42"/>
        <v>0.29635139331235361</v>
      </c>
    </row>
    <row r="414" spans="1:10" x14ac:dyDescent="0.3">
      <c r="A414">
        <v>1.2200000000000006</v>
      </c>
      <c r="B414">
        <f t="shared" si="43"/>
        <v>0.17004617088352278</v>
      </c>
      <c r="C414">
        <f t="shared" si="44"/>
        <v>0.18052490945615637</v>
      </c>
      <c r="D414">
        <f t="shared" si="45"/>
        <v>0.1895431580916401</v>
      </c>
      <c r="E414">
        <f t="shared" si="46"/>
        <v>0.85526321044593279</v>
      </c>
      <c r="F414">
        <f t="shared" si="47"/>
        <v>0.87326605610664176</v>
      </c>
      <c r="G414">
        <f t="shared" si="48"/>
        <v>0.14473678955406727</v>
      </c>
      <c r="H414">
        <f t="shared" si="49"/>
        <v>0.85526321044593279</v>
      </c>
      <c r="J414">
        <f t="shared" si="42"/>
        <v>0.28947357910813454</v>
      </c>
    </row>
    <row r="415" spans="1:10" x14ac:dyDescent="0.3">
      <c r="A415">
        <v>1.2400000000000002</v>
      </c>
      <c r="B415">
        <f t="shared" si="43"/>
        <v>0.16629427236475092</v>
      </c>
      <c r="C415">
        <f t="shared" si="44"/>
        <v>0.17634973034242057</v>
      </c>
      <c r="D415">
        <f t="shared" si="45"/>
        <v>0.18493728096330525</v>
      </c>
      <c r="E415">
        <f t="shared" si="46"/>
        <v>0.85862652123769889</v>
      </c>
      <c r="F415">
        <f t="shared" si="47"/>
        <v>0.87683472026041276</v>
      </c>
      <c r="G415">
        <f t="shared" si="48"/>
        <v>0.14137347876230105</v>
      </c>
      <c r="H415">
        <f t="shared" si="49"/>
        <v>0.85862652123769889</v>
      </c>
      <c r="J415">
        <f t="shared" si="42"/>
        <v>0.2827469575246021</v>
      </c>
    </row>
    <row r="416" spans="1:10" x14ac:dyDescent="0.3">
      <c r="A416">
        <v>1.2599999999999998</v>
      </c>
      <c r="B416">
        <f t="shared" si="43"/>
        <v>0.16259903895200853</v>
      </c>
      <c r="C416">
        <f t="shared" si="44"/>
        <v>0.17222481174561527</v>
      </c>
      <c r="D416">
        <f t="shared" si="45"/>
        <v>0.18037116322708038</v>
      </c>
      <c r="E416">
        <f t="shared" si="46"/>
        <v>0.86191535913732731</v>
      </c>
      <c r="F416">
        <f t="shared" si="47"/>
        <v>0.88032038042085747</v>
      </c>
      <c r="G416">
        <f t="shared" si="48"/>
        <v>0.13808464086267266</v>
      </c>
      <c r="H416">
        <f t="shared" si="49"/>
        <v>0.86191535913732731</v>
      </c>
      <c r="J416">
        <f t="shared" si="42"/>
        <v>0.27616928172534533</v>
      </c>
    </row>
    <row r="417" spans="1:10" x14ac:dyDescent="0.3">
      <c r="A417">
        <v>1.2799999999999994</v>
      </c>
      <c r="B417">
        <f t="shared" si="43"/>
        <v>0.1589613491353935</v>
      </c>
      <c r="C417">
        <f t="shared" si="44"/>
        <v>0.16815189540746772</v>
      </c>
      <c r="D417">
        <f t="shared" si="45"/>
        <v>0.17584743029766253</v>
      </c>
      <c r="E417">
        <f t="shared" si="46"/>
        <v>0.86513086644795034</v>
      </c>
      <c r="F417">
        <f t="shared" si="47"/>
        <v>0.8837240594418454</v>
      </c>
      <c r="G417">
        <f t="shared" si="48"/>
        <v>0.13486913355204963</v>
      </c>
      <c r="H417">
        <f t="shared" si="49"/>
        <v>0.86513086644795034</v>
      </c>
      <c r="J417">
        <f t="shared" si="42"/>
        <v>0.26973826710409926</v>
      </c>
    </row>
    <row r="418" spans="1:10" x14ac:dyDescent="0.3">
      <c r="A418">
        <v>1.3000000000000007</v>
      </c>
      <c r="B418">
        <f t="shared" si="43"/>
        <v>0.15538195452212644</v>
      </c>
      <c r="C418">
        <f t="shared" si="44"/>
        <v>0.16413258862088687</v>
      </c>
      <c r="D418">
        <f t="shared" si="45"/>
        <v>0.17136859204780719</v>
      </c>
      <c r="E418">
        <f t="shared" si="46"/>
        <v>0.86827420176438808</v>
      </c>
      <c r="F418">
        <f t="shared" si="47"/>
        <v>0.88704681366347538</v>
      </c>
      <c r="G418">
        <f t="shared" si="48"/>
        <v>0.13172579823561192</v>
      </c>
      <c r="H418">
        <f t="shared" si="49"/>
        <v>0.86827420176438808</v>
      </c>
      <c r="J418">
        <f t="shared" ref="J418:J481" si="50">_xlfn.T.DIST.2T(A418,4)</f>
        <v>0.26345159647122385</v>
      </c>
    </row>
    <row r="419" spans="1:10" x14ac:dyDescent="0.3">
      <c r="A419">
        <v>1.3200000000000003</v>
      </c>
      <c r="B419">
        <f t="shared" si="43"/>
        <v>0.15186148541933009</v>
      </c>
      <c r="C419">
        <f t="shared" si="44"/>
        <v>0.16016836681535335</v>
      </c>
      <c r="D419">
        <f t="shared" si="45"/>
        <v>0.16693704174171375</v>
      </c>
      <c r="E419">
        <f t="shared" si="46"/>
        <v>0.8713465374912851</v>
      </c>
      <c r="F419">
        <f t="shared" si="47"/>
        <v>0.89028973024857316</v>
      </c>
      <c r="G419">
        <f t="shared" si="48"/>
        <v>0.12865346250871493</v>
      </c>
      <c r="H419">
        <f t="shared" si="49"/>
        <v>0.8713465374912851</v>
      </c>
      <c r="J419">
        <f t="shared" si="50"/>
        <v>0.25730692501742986</v>
      </c>
    </row>
    <row r="420" spans="1:10" x14ac:dyDescent="0.3">
      <c r="A420">
        <v>1.3399999999999999</v>
      </c>
      <c r="B420">
        <f t="shared" si="43"/>
        <v>0.14840045642356792</v>
      </c>
      <c r="C420">
        <f t="shared" si="44"/>
        <v>0.15626057635954485</v>
      </c>
      <c r="D420">
        <f t="shared" si="45"/>
        <v>0.16255505522553418</v>
      </c>
      <c r="E420">
        <f t="shared" si="46"/>
        <v>0.87434905747301539</v>
      </c>
      <c r="F420">
        <f t="shared" si="47"/>
        <v>0.89345392457310591</v>
      </c>
      <c r="G420">
        <f t="shared" si="48"/>
        <v>0.12565094252698458</v>
      </c>
      <c r="H420">
        <f t="shared" si="49"/>
        <v>0.87434905747301539</v>
      </c>
      <c r="J420">
        <f t="shared" si="50"/>
        <v>0.25130188505396917</v>
      </c>
    </row>
    <row r="421" spans="1:10" x14ac:dyDescent="0.3">
      <c r="A421">
        <v>1.3599999999999994</v>
      </c>
      <c r="B421">
        <f t="shared" si="43"/>
        <v>0.14499927199387011</v>
      </c>
      <c r="C421">
        <f t="shared" si="44"/>
        <v>0.15241043756074088</v>
      </c>
      <c r="D421">
        <f t="shared" si="45"/>
        <v>0.15822479037038317</v>
      </c>
      <c r="E421">
        <f t="shared" si="46"/>
        <v>0.87728295473524498</v>
      </c>
      <c r="F421">
        <f t="shared" si="47"/>
        <v>0.89654053767464703</v>
      </c>
      <c r="G421">
        <f t="shared" si="48"/>
        <v>0.12271704526475502</v>
      </c>
      <c r="H421">
        <f t="shared" si="49"/>
        <v>0.87728295473524498</v>
      </c>
      <c r="J421">
        <f t="shared" si="50"/>
        <v>0.24543409052951004</v>
      </c>
    </row>
    <row r="422" spans="1:10" x14ac:dyDescent="0.3">
      <c r="A422">
        <v>1.3800000000000008</v>
      </c>
      <c r="B422">
        <f t="shared" si="43"/>
        <v>0.14165823198698205</v>
      </c>
      <c r="C422">
        <f t="shared" si="44"/>
        <v>0.14861904784089833</v>
      </c>
      <c r="D422">
        <f t="shared" si="45"/>
        <v>0.15394828676263353</v>
      </c>
      <c r="E422">
        <f t="shared" si="46"/>
        <v>0.88014942933761464</v>
      </c>
      <c r="F422">
        <f t="shared" si="47"/>
        <v>0.89955073376263295</v>
      </c>
      <c r="G422">
        <f t="shared" si="48"/>
        <v>0.11985057066238534</v>
      </c>
      <c r="H422">
        <f t="shared" si="49"/>
        <v>0.88014942933761464</v>
      </c>
      <c r="J422">
        <f t="shared" si="50"/>
        <v>0.23970114132477069</v>
      </c>
    </row>
    <row r="423" spans="1:10" x14ac:dyDescent="0.3">
      <c r="A423">
        <v>1.4000000000000004</v>
      </c>
      <c r="B423">
        <f t="shared" si="43"/>
        <v>0.13837753713555248</v>
      </c>
      <c r="C423">
        <f t="shared" si="44"/>
        <v>0.14488738506973375</v>
      </c>
      <c r="D423">
        <f t="shared" si="45"/>
        <v>0.14972746563574479</v>
      </c>
      <c r="E423">
        <f t="shared" si="46"/>
        <v>0.8829496863365851</v>
      </c>
      <c r="F423">
        <f t="shared" si="47"/>
        <v>0.90248569779373988</v>
      </c>
      <c r="G423">
        <f t="shared" si="48"/>
        <v>0.11705031366341494</v>
      </c>
      <c r="H423">
        <f t="shared" si="49"/>
        <v>0.8829496863365851</v>
      </c>
      <c r="J423">
        <f t="shared" si="50"/>
        <v>0.23410062732682987</v>
      </c>
    </row>
    <row r="424" spans="1:10" x14ac:dyDescent="0.3">
      <c r="A424">
        <v>1.42</v>
      </c>
      <c r="B424">
        <f t="shared" si="43"/>
        <v>0.13515729445187821</v>
      </c>
      <c r="C424">
        <f t="shared" si="44"/>
        <v>0.14121631103564461</v>
      </c>
      <c r="D424">
        <f t="shared" si="45"/>
        <v>0.14556413003734761</v>
      </c>
      <c r="E424">
        <f t="shared" si="46"/>
        <v>0.88568493385713143</v>
      </c>
      <c r="F424">
        <f t="shared" si="47"/>
        <v>0.9053466331153367</v>
      </c>
      <c r="G424">
        <f t="shared" si="48"/>
        <v>0.11431506614286856</v>
      </c>
      <c r="H424">
        <f t="shared" si="49"/>
        <v>0.88568493385713143</v>
      </c>
      <c r="J424">
        <f t="shared" si="50"/>
        <v>0.22863013228573711</v>
      </c>
    </row>
    <row r="425" spans="1:10" x14ac:dyDescent="0.3">
      <c r="A425">
        <v>1.4399999999999995</v>
      </c>
      <c r="B425">
        <f t="shared" si="43"/>
        <v>0.13199752254167918</v>
      </c>
      <c r="C425">
        <f t="shared" si="44"/>
        <v>0.13760657503587886</v>
      </c>
      <c r="D425">
        <f t="shared" si="45"/>
        <v>0.14145996522483889</v>
      </c>
      <c r="E425">
        <f t="shared" si="46"/>
        <v>0.88835638127163508</v>
      </c>
      <c r="F425">
        <f t="shared" si="47"/>
        <v>0.90813475917957431</v>
      </c>
      <c r="G425">
        <f t="shared" si="48"/>
        <v>0.11164361872836497</v>
      </c>
      <c r="H425">
        <f t="shared" si="49"/>
        <v>0.88835638127163508</v>
      </c>
      <c r="J425">
        <f t="shared" si="50"/>
        <v>0.22328723745672993</v>
      </c>
    </row>
    <row r="426" spans="1:10" x14ac:dyDescent="0.3">
      <c r="A426">
        <v>1.4600000000000009</v>
      </c>
      <c r="B426">
        <f t="shared" si="43"/>
        <v>0.12889815681413214</v>
      </c>
      <c r="C426">
        <f t="shared" si="44"/>
        <v>0.13405881756797206</v>
      </c>
      <c r="D426">
        <f t="shared" si="45"/>
        <v>0.13741653928228159</v>
      </c>
      <c r="E426">
        <f t="shared" si="46"/>
        <v>0.89096523748403578</v>
      </c>
      <c r="F426">
        <f t="shared" si="47"/>
        <v>0.91085130933032477</v>
      </c>
      <c r="G426">
        <f t="shared" si="48"/>
        <v>0.1090347625159642</v>
      </c>
      <c r="H426">
        <f t="shared" si="49"/>
        <v>0.89096523748403578</v>
      </c>
      <c r="J426">
        <f t="shared" si="50"/>
        <v>0.21806952503192839</v>
      </c>
    </row>
    <row r="427" spans="1:10" x14ac:dyDescent="0.3">
      <c r="A427">
        <v>1.4800000000000004</v>
      </c>
      <c r="B427">
        <f t="shared" si="43"/>
        <v>0.1258590545760892</v>
      </c>
      <c r="C427">
        <f t="shared" si="44"/>
        <v>0.13057357410514708</v>
      </c>
      <c r="D427">
        <f t="shared" si="45"/>
        <v>0.1334353039510022</v>
      </c>
      <c r="E427">
        <f t="shared" si="46"/>
        <v>0.89351270931704563</v>
      </c>
      <c r="F427">
        <f t="shared" si="47"/>
        <v>0.91349752866481326</v>
      </c>
      <c r="G427">
        <f t="shared" si="48"/>
        <v>0.1064872906829544</v>
      </c>
      <c r="H427">
        <f t="shared" si="49"/>
        <v>0.89351270931704563</v>
      </c>
      <c r="J427">
        <f t="shared" si="50"/>
        <v>0.2129745813659088</v>
      </c>
    </row>
    <row r="428" spans="1:10" x14ac:dyDescent="0.3">
      <c r="A428">
        <v>1.5</v>
      </c>
      <c r="B428">
        <f t="shared" si="43"/>
        <v>0.12288</v>
      </c>
      <c r="C428">
        <f t="shared" si="44"/>
        <v>0.12715127893906839</v>
      </c>
      <c r="D428">
        <f t="shared" si="45"/>
        <v>0.12951759566589174</v>
      </c>
      <c r="E428">
        <f t="shared" si="46"/>
        <v>0.89600000000000013</v>
      </c>
      <c r="F428">
        <f t="shared" si="47"/>
        <v>0.91607467197146253</v>
      </c>
      <c r="G428">
        <f t="shared" si="48"/>
        <v>0.10399999999999993</v>
      </c>
      <c r="H428">
        <f t="shared" si="49"/>
        <v>0.89600000000000013</v>
      </c>
      <c r="J428">
        <f t="shared" si="50"/>
        <v>0.20799999999999985</v>
      </c>
    </row>
    <row r="429" spans="1:10" x14ac:dyDescent="0.3">
      <c r="A429">
        <v>1.5199999999999996</v>
      </c>
      <c r="B429">
        <f t="shared" si="43"/>
        <v>0.11996070895658016</v>
      </c>
      <c r="C429">
        <f t="shared" si="44"/>
        <v>0.12379226907409677</v>
      </c>
      <c r="D429">
        <f t="shared" si="45"/>
        <v>0.12566463678908824</v>
      </c>
      <c r="E429">
        <f t="shared" si="46"/>
        <v>0.89842830775472871</v>
      </c>
      <c r="F429">
        <f t="shared" si="47"/>
        <v>0.91858400174512977</v>
      </c>
      <c r="G429">
        <f t="shared" si="48"/>
        <v>0.10157169224527134</v>
      </c>
      <c r="H429">
        <f t="shared" si="49"/>
        <v>0.89842830775472871</v>
      </c>
      <c r="J429">
        <f t="shared" si="50"/>
        <v>0.20314338449054267</v>
      </c>
    </row>
    <row r="430" spans="1:10" x14ac:dyDescent="0.3">
      <c r="A430">
        <v>1.5400000000000009</v>
      </c>
      <c r="B430">
        <f t="shared" si="43"/>
        <v>0.11710083370468496</v>
      </c>
      <c r="C430">
        <f t="shared" si="44"/>
        <v>0.12049678815794269</v>
      </c>
      <c r="D430">
        <f t="shared" si="45"/>
        <v>0.12187753703240158</v>
      </c>
      <c r="E430">
        <f t="shared" si="46"/>
        <v>0.90079882447666282</v>
      </c>
      <c r="F430">
        <f t="shared" si="47"/>
        <v>0.92102678628061974</v>
      </c>
      <c r="G430">
        <f t="shared" si="48"/>
        <v>9.9201175523337154E-2</v>
      </c>
      <c r="H430">
        <f t="shared" si="49"/>
        <v>0.90079882447666282</v>
      </c>
      <c r="J430">
        <f t="shared" si="50"/>
        <v>0.19840235104667431</v>
      </c>
    </row>
    <row r="431" spans="1:10" x14ac:dyDescent="0.3">
      <c r="A431">
        <v>1.5600000000000005</v>
      </c>
      <c r="B431">
        <f t="shared" si="43"/>
        <v>0.11429996743218448</v>
      </c>
      <c r="C431">
        <f t="shared" si="44"/>
        <v>0.11726499043441505</v>
      </c>
      <c r="D431">
        <f t="shared" si="45"/>
        <v>0.11815729505958221</v>
      </c>
      <c r="E431">
        <f t="shared" si="46"/>
        <v>0.90311273450825991</v>
      </c>
      <c r="F431">
        <f t="shared" si="47"/>
        <v>0.92340429784505229</v>
      </c>
      <c r="G431">
        <f t="shared" si="48"/>
        <v>9.6887265491740038E-2</v>
      </c>
      <c r="H431">
        <f t="shared" si="49"/>
        <v>0.90311273450825991</v>
      </c>
      <c r="J431">
        <f t="shared" si="50"/>
        <v>0.19377453098348008</v>
      </c>
    </row>
    <row r="432" spans="1:10" x14ac:dyDescent="0.3">
      <c r="A432">
        <v>1.58</v>
      </c>
      <c r="B432">
        <f t="shared" si="43"/>
        <v>0.11155764864287365</v>
      </c>
      <c r="C432">
        <f t="shared" si="44"/>
        <v>0.11409694470475161</v>
      </c>
      <c r="D432">
        <f t="shared" si="45"/>
        <v>0.11450480025929236</v>
      </c>
      <c r="E432">
        <f t="shared" si="46"/>
        <v>0.90537121350171279</v>
      </c>
      <c r="F432">
        <f t="shared" si="47"/>
        <v>0.9257178109293962</v>
      </c>
      <c r="G432">
        <f t="shared" si="48"/>
        <v>9.4628786498287196E-2</v>
      </c>
      <c r="H432">
        <f t="shared" si="49"/>
        <v>0.90537121350171279</v>
      </c>
      <c r="J432">
        <f t="shared" si="50"/>
        <v>0.18925757299657439</v>
      </c>
    </row>
    <row r="433" spans="1:10" x14ac:dyDescent="0.3">
      <c r="A433">
        <v>1.5999999999999996</v>
      </c>
      <c r="B433">
        <f t="shared" si="43"/>
        <v>0.10887336538560993</v>
      </c>
      <c r="C433">
        <f t="shared" si="44"/>
        <v>0.11099263828484224</v>
      </c>
      <c r="D433">
        <f t="shared" si="45"/>
        <v>0.11092083467945563</v>
      </c>
      <c r="E433">
        <f t="shared" si="46"/>
        <v>0.90757542736782559</v>
      </c>
      <c r="F433">
        <f t="shared" si="47"/>
        <v>0.92796860057920538</v>
      </c>
      <c r="G433">
        <f t="shared" si="48"/>
        <v>9.242457263217442E-2</v>
      </c>
      <c r="H433">
        <f t="shared" si="49"/>
        <v>0.90757542736782559</v>
      </c>
      <c r="J433">
        <f t="shared" si="50"/>
        <v>0.18484914526434884</v>
      </c>
    </row>
    <row r="434" spans="1:10" x14ac:dyDescent="0.3">
      <c r="A434">
        <v>1.620000000000001</v>
      </c>
      <c r="B434">
        <f t="shared" si="43"/>
        <v>0.10624655932292575</v>
      </c>
      <c r="C434">
        <f t="shared" si="44"/>
        <v>0.10795198094645686</v>
      </c>
      <c r="D434">
        <f t="shared" si="45"/>
        <v>0.10740607511348366</v>
      </c>
      <c r="E434">
        <f t="shared" si="46"/>
        <v>0.90972653130787018</v>
      </c>
      <c r="F434">
        <f t="shared" si="47"/>
        <v>0.93015794080436132</v>
      </c>
      <c r="G434">
        <f t="shared" si="48"/>
        <v>9.0273468692129766E-2</v>
      </c>
      <c r="H434">
        <f t="shared" si="49"/>
        <v>0.90972653130787018</v>
      </c>
      <c r="J434">
        <f t="shared" si="50"/>
        <v>0.18054693738425953</v>
      </c>
    </row>
    <row r="435" spans="1:10" x14ac:dyDescent="0.3">
      <c r="A435">
        <v>1.6400000000000006</v>
      </c>
      <c r="B435">
        <f t="shared" si="43"/>
        <v>0.10367662963734431</v>
      </c>
      <c r="C435">
        <f t="shared" si="44"/>
        <v>0.10497480883141282</v>
      </c>
      <c r="D435">
        <f t="shared" si="45"/>
        <v>0.1039610953287641</v>
      </c>
      <c r="E435">
        <f t="shared" si="46"/>
        <v>0.91182566892519401</v>
      </c>
      <c r="F435">
        <f t="shared" si="47"/>
        <v>0.93228710306738538</v>
      </c>
      <c r="G435">
        <f t="shared" si="48"/>
        <v>8.8174331074806045E-2</v>
      </c>
      <c r="H435">
        <f t="shared" si="49"/>
        <v>0.91182566892519401</v>
      </c>
      <c r="J435">
        <f t="shared" si="50"/>
        <v>0.17634866214961209</v>
      </c>
    </row>
    <row r="436" spans="1:10" x14ac:dyDescent="0.3">
      <c r="A436">
        <v>1.6600000000000001</v>
      </c>
      <c r="B436">
        <f t="shared" si="43"/>
        <v>0.10116293677451246</v>
      </c>
      <c r="C436">
        <f t="shared" si="44"/>
        <v>0.10206088832841673</v>
      </c>
      <c r="D436">
        <f t="shared" si="45"/>
        <v>0.10058636842769055</v>
      </c>
      <c r="E436">
        <f t="shared" si="46"/>
        <v>0.91387397141332394</v>
      </c>
      <c r="F436">
        <f t="shared" si="47"/>
        <v>0.93435735484967952</v>
      </c>
      <c r="G436">
        <f t="shared" si="48"/>
        <v>8.6126028586676076E-2</v>
      </c>
      <c r="H436">
        <f t="shared" si="49"/>
        <v>0.91387397141332394</v>
      </c>
      <c r="J436">
        <f t="shared" si="50"/>
        <v>0.17225205717335215</v>
      </c>
    </row>
    <row r="437" spans="1:10" x14ac:dyDescent="0.3">
      <c r="A437">
        <v>1.6799999999999997</v>
      </c>
      <c r="B437">
        <f t="shared" si="43"/>
        <v>9.8704806023082292E-2</v>
      </c>
      <c r="C437">
        <f t="shared" si="44"/>
        <v>9.9209919903125179E-2</v>
      </c>
      <c r="D437">
        <f t="shared" si="45"/>
        <v>9.7282269331467539E-2</v>
      </c>
      <c r="E437">
        <f t="shared" si="46"/>
        <v>0.91587255681729929</v>
      </c>
      <c r="F437">
        <f t="shared" si="47"/>
        <v>0.93636995829484915</v>
      </c>
      <c r="G437">
        <f t="shared" si="48"/>
        <v>8.412744318270067E-2</v>
      </c>
      <c r="H437">
        <f t="shared" si="49"/>
        <v>0.91587255681729929</v>
      </c>
      <c r="J437">
        <f t="shared" si="50"/>
        <v>0.16825488636540134</v>
      </c>
    </row>
    <row r="438" spans="1:10" x14ac:dyDescent="0.3">
      <c r="A438">
        <v>1.7000000000000011</v>
      </c>
      <c r="B438">
        <f t="shared" si="43"/>
        <v>9.6301530931994783E-2</v>
      </c>
      <c r="C438">
        <f t="shared" si="44"/>
        <v>9.6421541872743544E-2</v>
      </c>
      <c r="D438">
        <f t="shared" si="45"/>
        <v>9.4049077376886753E-2</v>
      </c>
      <c r="E438">
        <f t="shared" si="46"/>
        <v>0.9178225293649751</v>
      </c>
      <c r="F438">
        <f t="shared" si="47"/>
        <v>0.93832616892808818</v>
      </c>
      <c r="G438">
        <f t="shared" si="48"/>
        <v>8.2177470635024952E-2</v>
      </c>
      <c r="H438">
        <f t="shared" si="49"/>
        <v>0.9178225293649751</v>
      </c>
      <c r="J438">
        <f t="shared" si="50"/>
        <v>0.1643549412700499</v>
      </c>
    </row>
    <row r="439" spans="1:10" x14ac:dyDescent="0.3">
      <c r="A439">
        <v>1.7200000000000006</v>
      </c>
      <c r="B439">
        <f t="shared" si="43"/>
        <v>9.395237656648206E-2</v>
      </c>
      <c r="C439">
        <f t="shared" si="44"/>
        <v>9.3695334117261678E-2</v>
      </c>
      <c r="D439">
        <f t="shared" si="45"/>
        <v>9.088697901628276E-2</v>
      </c>
      <c r="E439">
        <f t="shared" si="46"/>
        <v>0.91972497886505389</v>
      </c>
      <c r="F439">
        <f t="shared" si="47"/>
        <v>0.94022723445043332</v>
      </c>
      <c r="G439">
        <f t="shared" si="48"/>
        <v>8.0275021134946126E-2</v>
      </c>
      <c r="H439">
        <f t="shared" si="49"/>
        <v>0.91972497886505389</v>
      </c>
      <c r="J439">
        <f t="shared" si="50"/>
        <v>0.16055004226989225</v>
      </c>
    </row>
    <row r="440" spans="1:10" x14ac:dyDescent="0.3">
      <c r="A440">
        <v>1.7400000000000002</v>
      </c>
      <c r="B440">
        <f t="shared" si="43"/>
        <v>9.1656582604683082E-2</v>
      </c>
      <c r="C440">
        <f t="shared" si="44"/>
        <v>9.1030821720168312E-2</v>
      </c>
      <c r="D440">
        <f t="shared" si="45"/>
        <v>8.7796070610905594E-2</v>
      </c>
      <c r="E440">
        <f t="shared" si="46"/>
        <v>0.92158098016864332</v>
      </c>
      <c r="F440">
        <f t="shared" si="47"/>
        <v>0.94207439360655065</v>
      </c>
      <c r="G440">
        <f t="shared" si="48"/>
        <v>7.8419019831356726E-2</v>
      </c>
      <c r="H440">
        <f t="shared" si="49"/>
        <v>0.92158098016864332</v>
      </c>
      <c r="J440">
        <f t="shared" si="50"/>
        <v>0.15683803966271345</v>
      </c>
    </row>
    <row r="441" spans="1:10" x14ac:dyDescent="0.3">
      <c r="A441">
        <v>1.7599999999999998</v>
      </c>
      <c r="B441">
        <f t="shared" si="43"/>
        <v>8.9413366277291642E-2</v>
      </c>
      <c r="C441">
        <f t="shared" si="44"/>
        <v>8.8427478532223755E-2</v>
      </c>
      <c r="D441">
        <f t="shared" si="45"/>
        <v>8.4776361308022255E-2</v>
      </c>
      <c r="E441">
        <f t="shared" si="46"/>
        <v>0.92339159269116911</v>
      </c>
      <c r="F441">
        <f t="shared" si="47"/>
        <v>0.94386887512457673</v>
      </c>
      <c r="G441">
        <f t="shared" si="48"/>
        <v>7.6608407308830853E-2</v>
      </c>
      <c r="H441">
        <f t="shared" si="49"/>
        <v>0.92339159269116911</v>
      </c>
      <c r="J441">
        <f t="shared" si="50"/>
        <v>0.15321681461766171</v>
      </c>
    </row>
    <row r="442" spans="1:10" x14ac:dyDescent="0.3">
      <c r="A442">
        <v>1.7799999999999994</v>
      </c>
      <c r="B442">
        <f t="shared" si="43"/>
        <v>8.7221925153102883E-2</v>
      </c>
      <c r="C442">
        <f t="shared" si="44"/>
        <v>8.5884730652569893E-2</v>
      </c>
      <c r="D442">
        <f t="shared" si="45"/>
        <v>8.1827775992142901E-2</v>
      </c>
      <c r="E442">
        <f t="shared" si="46"/>
        <v>0.92515785999153621</v>
      </c>
      <c r="F442">
        <f t="shared" si="47"/>
        <v>0.94561189672641643</v>
      </c>
      <c r="G442">
        <f t="shared" si="48"/>
        <v>7.4842140008463842E-2</v>
      </c>
      <c r="H442">
        <f t="shared" si="49"/>
        <v>0.92515785999153621</v>
      </c>
      <c r="J442">
        <f t="shared" si="50"/>
        <v>0.14968428001692768</v>
      </c>
    </row>
    <row r="443" spans="1:10" x14ac:dyDescent="0.3">
      <c r="A443">
        <v>1.8000000000000007</v>
      </c>
      <c r="B443">
        <f t="shared" si="43"/>
        <v>8.5081439773720902E-2</v>
      </c>
      <c r="C443">
        <f t="shared" si="44"/>
        <v>8.3401959822139757E-2</v>
      </c>
      <c r="D443">
        <f t="shared" si="45"/>
        <v>7.8950158300894066E-2</v>
      </c>
      <c r="E443">
        <f t="shared" si="46"/>
        <v>0.92688080940548589</v>
      </c>
      <c r="F443">
        <f t="shared" si="47"/>
        <v>0.9473046642067956</v>
      </c>
      <c r="G443">
        <f t="shared" si="48"/>
        <v>7.3119190594514119E-2</v>
      </c>
      <c r="H443">
        <f t="shared" si="49"/>
        <v>0.92688080940548589</v>
      </c>
      <c r="J443">
        <f t="shared" si="50"/>
        <v>0.14623838118902824</v>
      </c>
    </row>
    <row r="444" spans="1:10" x14ac:dyDescent="0.3">
      <c r="A444">
        <v>1.8200000000000003</v>
      </c>
      <c r="B444">
        <f t="shared" si="43"/>
        <v>8.2991076141028991E-2</v>
      </c>
      <c r="C444">
        <f t="shared" si="44"/>
        <v>8.0978506724982774E-2</v>
      </c>
      <c r="D444">
        <f t="shared" si="45"/>
        <v>7.6143273696207284E-2</v>
      </c>
      <c r="E444">
        <f t="shared" si="46"/>
        <v>0.92856145173016946</v>
      </c>
      <c r="F444">
        <f t="shared" si="47"/>
        <v>0.94894837057926595</v>
      </c>
      <c r="G444">
        <f t="shared" si="48"/>
        <v>7.1438548269830565E-2</v>
      </c>
      <c r="H444">
        <f t="shared" si="49"/>
        <v>0.92856145173016946</v>
      </c>
      <c r="J444">
        <f t="shared" si="50"/>
        <v>0.14287709653966113</v>
      </c>
    </row>
    <row r="445" spans="1:10" x14ac:dyDescent="0.3">
      <c r="A445">
        <v>1.8399999999999999</v>
      </c>
      <c r="B445">
        <f t="shared" si="43"/>
        <v>8.094998806130535E-2</v>
      </c>
      <c r="C445">
        <f t="shared" si="44"/>
        <v>7.8613674193742697E-2</v>
      </c>
      <c r="D445">
        <f t="shared" si="45"/>
        <v>7.3406812581656919E-2</v>
      </c>
      <c r="E445">
        <f t="shared" si="46"/>
        <v>0.93020078095703007</v>
      </c>
      <c r="F445">
        <f t="shared" si="47"/>
        <v>0.95054419528728606</v>
      </c>
      <c r="G445">
        <f t="shared" si="48"/>
        <v>6.9799219042969984E-2</v>
      </c>
      <c r="H445">
        <f t="shared" si="49"/>
        <v>0.93020078095703007</v>
      </c>
      <c r="J445">
        <f t="shared" si="50"/>
        <v>0.13959843808593997</v>
      </c>
    </row>
    <row r="446" spans="1:10" x14ac:dyDescent="0.3">
      <c r="A446">
        <v>1.8599999999999994</v>
      </c>
      <c r="B446">
        <f t="shared" si="43"/>
        <v>7.8957319350111174E-2</v>
      </c>
      <c r="C446">
        <f t="shared" si="44"/>
        <v>7.6306730316127294E-2</v>
      </c>
      <c r="D446">
        <f t="shared" si="45"/>
        <v>7.0740393456983464E-2</v>
      </c>
      <c r="E446">
        <f t="shared" si="46"/>
        <v>0.93179977405016845</v>
      </c>
      <c r="F446">
        <f t="shared" si="47"/>
        <v>0.9520933034784238</v>
      </c>
      <c r="G446">
        <f t="shared" si="48"/>
        <v>6.8200225949831536E-2</v>
      </c>
      <c r="H446">
        <f t="shared" si="49"/>
        <v>0.93179977405016845</v>
      </c>
      <c r="J446">
        <f t="shared" si="50"/>
        <v>0.13640045189966307</v>
      </c>
    </row>
    <row r="447" spans="1:10" x14ac:dyDescent="0.3">
      <c r="A447">
        <v>1.8800000000000008</v>
      </c>
      <c r="B447">
        <f t="shared" si="43"/>
        <v>7.7012205902266553E-2</v>
      </c>
      <c r="C447">
        <f t="shared" si="44"/>
        <v>7.4056911439767503E-2</v>
      </c>
      <c r="D447">
        <f t="shared" si="45"/>
        <v>6.8143566101044467E-2</v>
      </c>
      <c r="E447">
        <f t="shared" si="46"/>
        <v>0.93335939076744934</v>
      </c>
      <c r="F447">
        <f t="shared" si="47"/>
        <v>0.95359684533967881</v>
      </c>
      <c r="G447">
        <f t="shared" si="48"/>
        <v>6.6640609232550621E-2</v>
      </c>
      <c r="H447">
        <f t="shared" si="49"/>
        <v>0.93335939076744934</v>
      </c>
      <c r="J447">
        <f t="shared" si="50"/>
        <v>0.13328121846510124</v>
      </c>
    </row>
    <row r="448" spans="1:10" x14ac:dyDescent="0.3">
      <c r="A448">
        <v>1.9000000000000004</v>
      </c>
      <c r="B448">
        <f t="shared" si="43"/>
        <v>7.5113777631384118E-2</v>
      </c>
      <c r="C448">
        <f t="shared" si="44"/>
        <v>7.1863425073403153E-2</v>
      </c>
      <c r="D448">
        <f t="shared" si="45"/>
        <v>6.5615814774676554E-2</v>
      </c>
      <c r="E448">
        <f t="shared" si="46"/>
        <v>0.93488057352169518</v>
      </c>
      <c r="F448">
        <f t="shared" si="47"/>
        <v>0.95505595549186573</v>
      </c>
      <c r="G448">
        <f t="shared" si="48"/>
        <v>6.5119426478304793E-2</v>
      </c>
      <c r="H448">
        <f t="shared" si="49"/>
        <v>0.93488057352169518</v>
      </c>
      <c r="J448">
        <f t="shared" si="50"/>
        <v>0.13023885295660959</v>
      </c>
    </row>
    <row r="449" spans="1:10" x14ac:dyDescent="0.3">
      <c r="A449">
        <v>1.92</v>
      </c>
      <c r="B449">
        <f t="shared" si="43"/>
        <v>7.3261160283543375E-2</v>
      </c>
      <c r="C449">
        <f t="shared" si="44"/>
        <v>6.9725452682831479E-2</v>
      </c>
      <c r="D449">
        <f t="shared" si="45"/>
        <v>6.3156561435198655E-2</v>
      </c>
      <c r="E449">
        <f t="shared" si="46"/>
        <v>0.93636424727940526</v>
      </c>
      <c r="F449">
        <f t="shared" si="47"/>
        <v>0.9564717524409736</v>
      </c>
      <c r="G449">
        <f t="shared" si="48"/>
        <v>6.3635752720594754E-2</v>
      </c>
      <c r="H449">
        <f t="shared" si="49"/>
        <v>0.93636424727940526</v>
      </c>
      <c r="J449">
        <f t="shared" si="50"/>
        <v>0.12727150544118951</v>
      </c>
    </row>
    <row r="450" spans="1:10" x14ac:dyDescent="0.3">
      <c r="A450">
        <v>1.9399999999999995</v>
      </c>
      <c r="B450">
        <f t="shared" si="43"/>
        <v>7.1453477129775178E-2</v>
      </c>
      <c r="C450">
        <f t="shared" si="44"/>
        <v>6.7642152380534212E-2</v>
      </c>
      <c r="D450">
        <f t="shared" si="45"/>
        <v>6.0765168954564831E-2</v>
      </c>
      <c r="E450">
        <f t="shared" si="46"/>
        <v>0.93781131949452745</v>
      </c>
      <c r="F450">
        <f t="shared" si="47"/>
        <v>0.95784533808438033</v>
      </c>
      <c r="G450">
        <f t="shared" si="48"/>
        <v>6.2188680505472507E-2</v>
      </c>
      <c r="H450">
        <f t="shared" si="49"/>
        <v>0.93781131949452745</v>
      </c>
      <c r="J450">
        <f t="shared" si="50"/>
        <v>0.12437736101094501</v>
      </c>
    </row>
    <row r="451" spans="1:10" x14ac:dyDescent="0.3">
      <c r="A451">
        <v>1.9600000000000009</v>
      </c>
      <c r="B451">
        <f t="shared" si="43"/>
        <v>6.9689850542069401E-2</v>
      </c>
      <c r="C451">
        <f t="shared" si="44"/>
        <v>6.5612661508333586E-2</v>
      </c>
      <c r="D451">
        <f t="shared" si="45"/>
        <v>5.8440944333451372E-2</v>
      </c>
      <c r="E451">
        <f t="shared" si="46"/>
        <v>0.93922268007490828</v>
      </c>
      <c r="F451">
        <f t="shared" si="47"/>
        <v>0.9591777972697918</v>
      </c>
      <c r="G451">
        <f t="shared" si="48"/>
        <v>6.0777319925091708E-2</v>
      </c>
      <c r="H451">
        <f t="shared" si="49"/>
        <v>0.93922268007490828</v>
      </c>
      <c r="J451">
        <f t="shared" si="50"/>
        <v>0.12155463985018342</v>
      </c>
    </row>
    <row r="452" spans="1:10" x14ac:dyDescent="0.3">
      <c r="A452">
        <v>1.9800000000000004</v>
      </c>
      <c r="B452">
        <f t="shared" ref="B452:B515" si="51">_xlfn.T.DIST(A452,4,FALSE)</f>
        <v>6.7969403457648278E-2</v>
      </c>
      <c r="C452">
        <f t="shared" ref="C452:C515" si="52">+_xlfn.T.DIST(A452,9,FALSE)</f>
        <v>6.3636099112845609E-2</v>
      </c>
      <c r="D452">
        <f t="shared" ref="D452:D515" si="53">_xlfn.NORM.DIST(A452,0,1,FALSE)</f>
        <v>5.6183141903867993E-2</v>
      </c>
      <c r="E452">
        <f t="shared" ref="E452:E515" si="54">_xlfn.T.DIST(A452,4,TRUE)</f>
        <v>0.94059920137913566</v>
      </c>
      <c r="F452">
        <f t="shared" ref="F452:F515" si="55">_xlfn.T.DIST(A452,9,TRUE)</f>
        <v>0.96047019740476158</v>
      </c>
      <c r="G452">
        <f t="shared" ref="G452:G515" si="56">_xlfn.T.DIST.RT(A452,4)</f>
        <v>5.9400798620864323E-2</v>
      </c>
      <c r="H452">
        <f t="shared" ref="H452:H515" si="57">1-G452</f>
        <v>0.94059920137913566</v>
      </c>
      <c r="J452">
        <f t="shared" si="50"/>
        <v>0.11880159724172865</v>
      </c>
    </row>
    <row r="453" spans="1:10" x14ac:dyDescent="0.3">
      <c r="A453">
        <v>2</v>
      </c>
      <c r="B453">
        <f t="shared" si="51"/>
        <v>6.6291260736238825E-2</v>
      </c>
      <c r="C453">
        <f t="shared" si="52"/>
        <v>6.1711568313873859E-2</v>
      </c>
      <c r="D453">
        <f t="shared" si="53"/>
        <v>5.3990966513188063E-2</v>
      </c>
      <c r="E453">
        <f t="shared" si="54"/>
        <v>0.94194173824159222</v>
      </c>
      <c r="F453">
        <f t="shared" si="55"/>
        <v>0.96172358811464953</v>
      </c>
      <c r="G453">
        <f t="shared" si="56"/>
        <v>5.8058261758407774E-2</v>
      </c>
      <c r="H453">
        <f t="shared" si="57"/>
        <v>0.94194173824159222</v>
      </c>
      <c r="J453">
        <f t="shared" si="50"/>
        <v>0.11611652351681555</v>
      </c>
    </row>
    <row r="454" spans="1:10" x14ac:dyDescent="0.3">
      <c r="A454">
        <v>2.0199999999999996</v>
      </c>
      <c r="B454">
        <f t="shared" si="51"/>
        <v>6.4654550415061546E-2</v>
      </c>
      <c r="C454">
        <f t="shared" si="52"/>
        <v>5.9838158566245983E-2</v>
      </c>
      <c r="D454">
        <f t="shared" si="53"/>
        <v>5.1863576682820607E-2</v>
      </c>
      <c r="E454">
        <f t="shared" si="54"/>
        <v>0.94325112802362088</v>
      </c>
      <c r="F454">
        <f t="shared" si="55"/>
        <v>0.96293900094688012</v>
      </c>
      <c r="G454">
        <f t="shared" si="56"/>
        <v>5.6748871976379067E-2</v>
      </c>
      <c r="H454">
        <f t="shared" si="57"/>
        <v>0.94325112802362088</v>
      </c>
      <c r="J454">
        <f t="shared" si="50"/>
        <v>0.11349774395275813</v>
      </c>
    </row>
    <row r="455" spans="1:10" x14ac:dyDescent="0.3">
      <c r="A455">
        <v>2.0400000000000009</v>
      </c>
      <c r="B455">
        <f t="shared" si="51"/>
        <v>6.3058404866201651E-2</v>
      </c>
      <c r="C455">
        <f t="shared" si="52"/>
        <v>5.8014947815912599E-2</v>
      </c>
      <c r="D455">
        <f t="shared" si="53"/>
        <v>4.9800087735070685E-2</v>
      </c>
      <c r="E455">
        <f t="shared" si="54"/>
        <v>0.944528190688808</v>
      </c>
      <c r="F455">
        <f t="shared" si="55"/>
        <v>0.96411744911938024</v>
      </c>
      <c r="G455">
        <f t="shared" si="56"/>
        <v>5.5471809311191993E-2</v>
      </c>
      <c r="H455">
        <f t="shared" si="57"/>
        <v>0.944528190688808</v>
      </c>
      <c r="J455">
        <f t="shared" si="50"/>
        <v>0.11094361862238399</v>
      </c>
    </row>
    <row r="456" spans="1:10" x14ac:dyDescent="0.3">
      <c r="A456">
        <v>2.0600000000000005</v>
      </c>
      <c r="B456">
        <f t="shared" si="51"/>
        <v>6.1501961860973037E-2</v>
      </c>
      <c r="C456">
        <f t="shared" si="52"/>
        <v>5.624100455142593E-2</v>
      </c>
      <c r="D456">
        <f t="shared" si="53"/>
        <v>4.7799574882076964E-2</v>
      </c>
      <c r="E456">
        <f t="shared" si="54"/>
        <v>0.9457737289004744</v>
      </c>
      <c r="F456">
        <f t="shared" si="55"/>
        <v>0.96525992731108845</v>
      </c>
      <c r="G456">
        <f t="shared" si="56"/>
        <v>5.422627109952563E-2</v>
      </c>
      <c r="H456">
        <f t="shared" si="57"/>
        <v>0.9457737289004744</v>
      </c>
      <c r="J456">
        <f t="shared" si="50"/>
        <v>0.10845254219905126</v>
      </c>
    </row>
    <row r="457" spans="1:10" x14ac:dyDescent="0.3">
      <c r="A457">
        <v>2.08</v>
      </c>
      <c r="B457">
        <f t="shared" si="51"/>
        <v>5.9984365545804941E-2</v>
      </c>
      <c r="C457">
        <f t="shared" si="52"/>
        <v>5.4515389752181953E-2</v>
      </c>
      <c r="D457">
        <f t="shared" si="53"/>
        <v>4.5861076271054887E-2</v>
      </c>
      <c r="E457">
        <f t="shared" si="54"/>
        <v>0.94698852813956358</v>
      </c>
      <c r="F457">
        <f t="shared" si="55"/>
        <v>0.96636741149246119</v>
      </c>
      <c r="G457">
        <f t="shared" si="56"/>
        <v>5.30114718604364E-2</v>
      </c>
      <c r="H457">
        <f t="shared" si="57"/>
        <v>0.94698852813956358</v>
      </c>
      <c r="J457">
        <f t="shared" si="50"/>
        <v>0.1060229437208728</v>
      </c>
    </row>
    <row r="458" spans="1:10" x14ac:dyDescent="0.3">
      <c r="A458">
        <v>2.0999999999999996</v>
      </c>
      <c r="B458">
        <f t="shared" si="51"/>
        <v>5.8504767334097187E-2</v>
      </c>
      <c r="C458">
        <f t="shared" si="52"/>
        <v>5.2837158735054082E-2</v>
      </c>
      <c r="D458">
        <f t="shared" si="53"/>
        <v>4.3983595980427233E-2</v>
      </c>
      <c r="E458">
        <f t="shared" si="54"/>
        <v>0.94817335684119897</v>
      </c>
      <c r="F458">
        <f t="shared" si="55"/>
        <v>0.96744085879392394</v>
      </c>
      <c r="G458">
        <f t="shared" si="56"/>
        <v>5.1826643158801082E-2</v>
      </c>
      <c r="H458">
        <f t="shared" si="57"/>
        <v>0.94817335684119897</v>
      </c>
      <c r="J458">
        <f t="shared" si="50"/>
        <v>0.10365328631760216</v>
      </c>
    </row>
    <row r="459" spans="1:10" x14ac:dyDescent="0.3">
      <c r="A459">
        <v>2.120000000000001</v>
      </c>
      <c r="B459">
        <f t="shared" si="51"/>
        <v>5.7062326718385258E-2</v>
      </c>
      <c r="C459">
        <f t="shared" si="52"/>
        <v>5.1205362901259904E-2</v>
      </c>
      <c r="D459">
        <f t="shared" si="53"/>
        <v>4.2166106961770235E-2</v>
      </c>
      <c r="E459">
        <f t="shared" si="54"/>
        <v>0.94932896654827326</v>
      </c>
      <c r="F459">
        <f t="shared" si="55"/>
        <v>0.96848120741025345</v>
      </c>
      <c r="G459">
        <f t="shared" si="56"/>
        <v>5.0671033451726785E-2</v>
      </c>
      <c r="H459">
        <f t="shared" si="57"/>
        <v>0.94932896654827326</v>
      </c>
      <c r="J459">
        <f t="shared" si="50"/>
        <v>0.10134206690345357</v>
      </c>
    </row>
    <row r="460" spans="1:10" x14ac:dyDescent="0.3">
      <c r="A460">
        <v>2.1400000000000006</v>
      </c>
      <c r="B460">
        <f t="shared" si="51"/>
        <v>5.5656212007050017E-2</v>
      </c>
      <c r="C460">
        <f t="shared" si="52"/>
        <v>4.961905138549777E-2</v>
      </c>
      <c r="D460">
        <f t="shared" si="53"/>
        <v>4.0407553922860252E-2</v>
      </c>
      <c r="E460">
        <f t="shared" si="54"/>
        <v>0.95045609208052151</v>
      </c>
      <c r="F460">
        <f t="shared" si="55"/>
        <v>0.9694893765389172</v>
      </c>
      <c r="G460">
        <f t="shared" si="56"/>
        <v>4.9543907919478498E-2</v>
      </c>
      <c r="H460">
        <f t="shared" si="57"/>
        <v>0.95045609208052151</v>
      </c>
      <c r="J460">
        <f t="shared" si="50"/>
        <v>9.9087815838956997E-2</v>
      </c>
    </row>
    <row r="461" spans="1:10" x14ac:dyDescent="0.3">
      <c r="A461">
        <v>2.16</v>
      </c>
      <c r="B461">
        <f t="shared" si="51"/>
        <v>5.4285600989687245E-2</v>
      </c>
      <c r="C461">
        <f t="shared" si="52"/>
        <v>4.8077272609555889E-2</v>
      </c>
      <c r="D461">
        <f t="shared" si="53"/>
        <v>3.8706856147455608E-2</v>
      </c>
      <c r="E461">
        <f t="shared" si="54"/>
        <v>0.9515554517176068</v>
      </c>
      <c r="F461">
        <f t="shared" si="55"/>
        <v>0.97046626635043698</v>
      </c>
      <c r="G461">
        <f t="shared" si="56"/>
        <v>4.8444548282393168E-2</v>
      </c>
      <c r="H461">
        <f t="shared" si="57"/>
        <v>0.9515554517176068</v>
      </c>
      <c r="J461">
        <f t="shared" si="50"/>
        <v>9.6889096564786337E-2</v>
      </c>
    </row>
    <row r="462" spans="1:10" x14ac:dyDescent="0.3">
      <c r="A462">
        <v>2.1799999999999997</v>
      </c>
      <c r="B462">
        <f t="shared" si="51"/>
        <v>5.2949681535132541E-2</v>
      </c>
      <c r="C462">
        <f t="shared" si="52"/>
        <v>4.6579075742749797E-2</v>
      </c>
      <c r="D462">
        <f t="shared" si="53"/>
        <v>3.7062910247806502E-2</v>
      </c>
      <c r="E462">
        <f t="shared" si="54"/>
        <v>0.95262774739483413</v>
      </c>
      <c r="F462">
        <f t="shared" si="55"/>
        <v>0.9714127579888876</v>
      </c>
      <c r="G462">
        <f t="shared" si="56"/>
        <v>4.7372252605165886E-2</v>
      </c>
      <c r="H462">
        <f t="shared" si="57"/>
        <v>0.95262774739483413</v>
      </c>
      <c r="J462">
        <f t="shared" si="50"/>
        <v>9.4744505210331773E-2</v>
      </c>
    </row>
    <row r="463" spans="1:10" x14ac:dyDescent="0.3">
      <c r="A463">
        <v>2.2000000000000011</v>
      </c>
      <c r="B463">
        <f t="shared" si="51"/>
        <v>5.1647652126004147E-2</v>
      </c>
      <c r="C463">
        <f t="shared" si="52"/>
        <v>4.5123512071665373E-2</v>
      </c>
      <c r="D463">
        <f t="shared" si="53"/>
        <v>3.5474592846231362E-2</v>
      </c>
      <c r="E463">
        <f t="shared" si="54"/>
        <v>0.95367366491018268</v>
      </c>
      <c r="F463">
        <f t="shared" si="55"/>
        <v>0.9723297136006942</v>
      </c>
      <c r="G463">
        <f t="shared" si="56"/>
        <v>4.6326335089817275E-2</v>
      </c>
      <c r="H463">
        <f t="shared" si="57"/>
        <v>0.95367366491018268</v>
      </c>
      <c r="J463">
        <f t="shared" si="50"/>
        <v>9.265267017963455E-2</v>
      </c>
    </row>
    <row r="464" spans="1:10" x14ac:dyDescent="0.3">
      <c r="A464">
        <v>2.2200000000000006</v>
      </c>
      <c r="B464">
        <f t="shared" si="51"/>
        <v>5.037872233349882E-2</v>
      </c>
      <c r="C464">
        <f t="shared" si="52"/>
        <v>4.3709636281795826E-2</v>
      </c>
      <c r="D464">
        <f t="shared" si="53"/>
        <v>3.3940763182449152E-2</v>
      </c>
      <c r="E464">
        <f t="shared" si="54"/>
        <v>0.95469387414142659</v>
      </c>
      <c r="F464">
        <f t="shared" si="55"/>
        <v>0.97321797638993901</v>
      </c>
      <c r="G464">
        <f t="shared" si="56"/>
        <v>4.5306125858573403E-2</v>
      </c>
      <c r="H464">
        <f t="shared" si="57"/>
        <v>0.95469387414142659</v>
      </c>
      <c r="J464">
        <f t="shared" si="50"/>
        <v>9.0612251717146805E-2</v>
      </c>
    </row>
    <row r="465" spans="1:10" x14ac:dyDescent="0.3">
      <c r="A465">
        <v>2.2400000000000002</v>
      </c>
      <c r="B465">
        <f t="shared" si="51"/>
        <v>4.9142113236036289E-2</v>
      </c>
      <c r="C465">
        <f t="shared" si="52"/>
        <v>4.2336507653747434E-2</v>
      </c>
      <c r="D465">
        <f t="shared" si="53"/>
        <v>3.2460265643697445E-2</v>
      </c>
      <c r="E465">
        <f t="shared" si="54"/>
        <v>0.95568902927218313</v>
      </c>
      <c r="F465">
        <f t="shared" si="55"/>
        <v>0.97407837069844083</v>
      </c>
      <c r="G465">
        <f t="shared" si="56"/>
        <v>4.4310970727816833E-2</v>
      </c>
      <c r="H465">
        <f t="shared" si="57"/>
        <v>0.95568902927218313</v>
      </c>
      <c r="J465">
        <f t="shared" si="50"/>
        <v>8.8621941455633665E-2</v>
      </c>
    </row>
    <row r="466" spans="1:10" x14ac:dyDescent="0.3">
      <c r="A466">
        <v>2.2599999999999998</v>
      </c>
      <c r="B466">
        <f t="shared" si="51"/>
        <v>4.7937057785216668E-2</v>
      </c>
      <c r="C466">
        <f t="shared" si="52"/>
        <v>4.100319117676416E-2</v>
      </c>
      <c r="D466">
        <f t="shared" si="53"/>
        <v>3.103193221500827E-2</v>
      </c>
      <c r="E466">
        <f t="shared" si="54"/>
        <v>0.95665976902580219</v>
      </c>
      <c r="F466">
        <f t="shared" si="55"/>
        <v>0.97491170210892886</v>
      </c>
      <c r="G466">
        <f t="shared" si="56"/>
        <v>4.3340230974197785E-2</v>
      </c>
      <c r="H466">
        <f t="shared" si="57"/>
        <v>0.95665976902580219</v>
      </c>
      <c r="J466">
        <f t="shared" si="50"/>
        <v>8.6680461948395571E-2</v>
      </c>
    </row>
    <row r="467" spans="1:10" x14ac:dyDescent="0.3">
      <c r="A467">
        <v>2.2799999999999994</v>
      </c>
      <c r="B467">
        <f t="shared" si="51"/>
        <v>4.6762801122413655E-2</v>
      </c>
      <c r="C467">
        <f t="shared" si="52"/>
        <v>3.9708758582373188E-2</v>
      </c>
      <c r="D467">
        <f t="shared" si="53"/>
        <v>2.9654584847341316E-2</v>
      </c>
      <c r="E467">
        <f t="shared" si="54"/>
        <v>0.95760671690607513</v>
      </c>
      <c r="F467">
        <f t="shared" si="55"/>
        <v>0.9757187575696824</v>
      </c>
      <c r="G467">
        <f t="shared" si="56"/>
        <v>4.2393283093924858E-2</v>
      </c>
      <c r="H467">
        <f t="shared" si="57"/>
        <v>0.95760671690607513</v>
      </c>
      <c r="J467">
        <f t="shared" si="50"/>
        <v>8.4786566187849716E-2</v>
      </c>
    </row>
    <row r="468" spans="1:10" x14ac:dyDescent="0.3">
      <c r="A468">
        <v>2.3000000000000007</v>
      </c>
      <c r="B468">
        <f t="shared" si="51"/>
        <v>4.5618600849191601E-2</v>
      </c>
      <c r="C468">
        <f t="shared" si="52"/>
        <v>3.8452289300996277E-2</v>
      </c>
      <c r="D468">
        <f t="shared" si="53"/>
        <v>2.832703774160112E-2</v>
      </c>
      <c r="E468">
        <f t="shared" si="54"/>
        <v>0.95853048144380881</v>
      </c>
      <c r="F468">
        <f t="shared" si="55"/>
        <v>0.97650030553906841</v>
      </c>
      <c r="G468">
        <f t="shared" si="56"/>
        <v>4.1469518556191173E-2</v>
      </c>
      <c r="H468">
        <f t="shared" si="57"/>
        <v>0.95853048144380881</v>
      </c>
      <c r="J468">
        <f t="shared" si="50"/>
        <v>8.2939037112382347E-2</v>
      </c>
    </row>
    <row r="469" spans="1:10" x14ac:dyDescent="0.3">
      <c r="A469">
        <v>2.3200000000000003</v>
      </c>
      <c r="B469">
        <f t="shared" si="51"/>
        <v>4.450372725459735E-2</v>
      </c>
      <c r="C469">
        <f t="shared" si="52"/>
        <v>3.7232871344399794E-2</v>
      </c>
      <c r="D469">
        <f t="shared" si="53"/>
        <v>2.7048099546881761E-2</v>
      </c>
      <c r="E469">
        <f t="shared" si="54"/>
        <v>0.95943165644837169</v>
      </c>
      <c r="F469">
        <f t="shared" si="55"/>
        <v>0.97725709614846512</v>
      </c>
      <c r="G469">
        <f t="shared" si="56"/>
        <v>4.0568343551628284E-2</v>
      </c>
      <c r="H469">
        <f t="shared" si="57"/>
        <v>0.95943165644837169</v>
      </c>
      <c r="J469">
        <f t="shared" si="50"/>
        <v>8.1136687103256569E-2</v>
      </c>
    </row>
    <row r="470" spans="1:10" x14ac:dyDescent="0.3">
      <c r="A470">
        <v>2.34</v>
      </c>
      <c r="B470">
        <f t="shared" si="51"/>
        <v>4.3417463502240974E-2</v>
      </c>
      <c r="C470">
        <f t="shared" si="52"/>
        <v>3.604960211686635E-2</v>
      </c>
      <c r="D470">
        <f t="shared" si="53"/>
        <v>2.581657547158769E-2</v>
      </c>
      <c r="E470">
        <f t="shared" si="54"/>
        <v>0.96031082126337908</v>
      </c>
      <c r="F470">
        <f t="shared" si="55"/>
        <v>0.97798986138211752</v>
      </c>
      <c r="G470">
        <f t="shared" si="56"/>
        <v>3.9689178736620881E-2</v>
      </c>
      <c r="H470">
        <f t="shared" si="57"/>
        <v>0.96031082126337908</v>
      </c>
      <c r="J470">
        <f t="shared" si="50"/>
        <v>7.9378357473241762E-2</v>
      </c>
    </row>
    <row r="471" spans="1:10" x14ac:dyDescent="0.3">
      <c r="A471">
        <v>2.3599999999999994</v>
      </c>
      <c r="B471">
        <f t="shared" si="51"/>
        <v>4.2359105779949405E-2</v>
      </c>
      <c r="C471">
        <f t="shared" si="52"/>
        <v>3.4901589157979265E-2</v>
      </c>
      <c r="D471">
        <f t="shared" si="53"/>
        <v>2.4631269306382528E-2</v>
      </c>
      <c r="E471">
        <f t="shared" si="54"/>
        <v>0.96116854102574112</v>
      </c>
      <c r="F471">
        <f t="shared" si="55"/>
        <v>0.97869931527252629</v>
      </c>
      <c r="G471">
        <f t="shared" si="56"/>
        <v>3.8831458974258909E-2</v>
      </c>
      <c r="H471">
        <f t="shared" si="57"/>
        <v>0.96116854102574112</v>
      </c>
      <c r="J471">
        <f t="shared" si="50"/>
        <v>7.7662917948517818E-2</v>
      </c>
    </row>
    <row r="472" spans="1:10" x14ac:dyDescent="0.3">
      <c r="A472">
        <v>2.3800000000000008</v>
      </c>
      <c r="B472">
        <f t="shared" si="51"/>
        <v>4.1327963414641532E-2</v>
      </c>
      <c r="C472">
        <f t="shared" si="52"/>
        <v>3.3787950819896918E-2</v>
      </c>
      <c r="D472">
        <f t="shared" si="53"/>
        <v>2.3490985358201311E-2</v>
      </c>
      <c r="E472">
        <f t="shared" si="54"/>
        <v>0.96200536692735139</v>
      </c>
      <c r="F472">
        <f t="shared" si="55"/>
        <v>0.97938615411003438</v>
      </c>
      <c r="G472">
        <f t="shared" si="56"/>
        <v>3.7994633072648609E-2</v>
      </c>
      <c r="H472">
        <f t="shared" si="57"/>
        <v>0.96200536692735139</v>
      </c>
      <c r="J472">
        <f t="shared" si="50"/>
        <v>7.5989266145297218E-2</v>
      </c>
    </row>
    <row r="473" spans="1:10" x14ac:dyDescent="0.3">
      <c r="A473">
        <v>2.4000000000000004</v>
      </c>
      <c r="B473">
        <f t="shared" si="51"/>
        <v>4.0323358954948235E-2</v>
      </c>
      <c r="C473">
        <f t="shared" si="52"/>
        <v>3.270781688198017E-2</v>
      </c>
      <c r="D473">
        <f t="shared" si="53"/>
        <v>2.2394530294842882E-2</v>
      </c>
      <c r="E473">
        <f t="shared" si="54"/>
        <v>0.96282183647874697</v>
      </c>
      <c r="F473">
        <f t="shared" si="55"/>
        <v>0.98005105666532577</v>
      </c>
      <c r="G473">
        <f t="shared" si="56"/>
        <v>3.7178163521253055E-2</v>
      </c>
      <c r="H473">
        <f t="shared" si="57"/>
        <v>0.96282183647874697</v>
      </c>
      <c r="J473">
        <f t="shared" si="50"/>
        <v>7.435632704250611E-2</v>
      </c>
    </row>
    <row r="474" spans="1:10" x14ac:dyDescent="0.3">
      <c r="A474">
        <v>2.42</v>
      </c>
      <c r="B474">
        <f t="shared" si="51"/>
        <v>3.9344628223971313E-2</v>
      </c>
      <c r="C474">
        <f t="shared" si="52"/>
        <v>3.166032910560504E-2</v>
      </c>
      <c r="D474">
        <f t="shared" si="53"/>
        <v>2.1340714899922782E-2</v>
      </c>
      <c r="E474">
        <f t="shared" si="54"/>
        <v>0.96361847377411791</v>
      </c>
      <c r="F474">
        <f t="shared" si="55"/>
        <v>0.98069468442361585</v>
      </c>
      <c r="G474">
        <f t="shared" si="56"/>
        <v>3.6381526225882081E-2</v>
      </c>
      <c r="H474">
        <f t="shared" si="57"/>
        <v>0.96361847377411791</v>
      </c>
      <c r="J474">
        <f t="shared" si="50"/>
        <v>7.2763052451764162E-2</v>
      </c>
    </row>
    <row r="475" spans="1:10" x14ac:dyDescent="0.3">
      <c r="A475">
        <v>2.4399999999999995</v>
      </c>
      <c r="B475">
        <f t="shared" si="51"/>
        <v>3.8391120344457227E-2</v>
      </c>
      <c r="C475">
        <f t="shared" si="52"/>
        <v>3.0644641731962585E-2</v>
      </c>
      <c r="D475">
        <f t="shared" si="53"/>
        <v>2.0328355738225855E-2</v>
      </c>
      <c r="E475">
        <f t="shared" si="54"/>
        <v>0.96439578975709284</v>
      </c>
      <c r="F475">
        <f t="shared" si="55"/>
        <v>0.98131768182936163</v>
      </c>
      <c r="G475">
        <f t="shared" si="56"/>
        <v>3.5604210242907192E-2</v>
      </c>
      <c r="H475">
        <f t="shared" si="57"/>
        <v>0.96439578975709284</v>
      </c>
      <c r="J475">
        <f t="shared" si="50"/>
        <v>7.1208420485814383E-2</v>
      </c>
    </row>
    <row r="476" spans="1:10" x14ac:dyDescent="0.3">
      <c r="A476">
        <v>2.4600000000000009</v>
      </c>
      <c r="B476">
        <f t="shared" si="51"/>
        <v>3.7462197738537727E-2</v>
      </c>
      <c r="C476">
        <f t="shared" si="52"/>
        <v>2.965992192560065E-2</v>
      </c>
      <c r="D476">
        <f t="shared" si="53"/>
        <v>1.935627673173692E-2</v>
      </c>
      <c r="E476">
        <f t="shared" si="54"/>
        <v>0.96515428248676949</v>
      </c>
      <c r="F476">
        <f t="shared" si="55"/>
        <v>0.98192067654038262</v>
      </c>
      <c r="G476">
        <f t="shared" si="56"/>
        <v>3.4845717513230533E-2</v>
      </c>
      <c r="H476">
        <f t="shared" si="57"/>
        <v>0.96515428248676949</v>
      </c>
      <c r="J476">
        <f t="shared" si="50"/>
        <v>6.9691435026461065E-2</v>
      </c>
    </row>
    <row r="477" spans="1:10" x14ac:dyDescent="0.3">
      <c r="A477">
        <v>2.4800000000000004</v>
      </c>
      <c r="B477">
        <f t="shared" si="51"/>
        <v>3.6557236104077899E-2</v>
      </c>
      <c r="C477">
        <f t="shared" si="52"/>
        <v>2.8705350166417322E-2</v>
      </c>
      <c r="D477">
        <f t="shared" si="53"/>
        <v>1.8423310646862031E-2</v>
      </c>
      <c r="E477">
        <f t="shared" si="54"/>
        <v>0.96589443740350345</v>
      </c>
      <c r="F477">
        <f t="shared" si="55"/>
        <v>0.9825042796903305</v>
      </c>
      <c r="G477">
        <f t="shared" si="56"/>
        <v>3.4105562596496587E-2</v>
      </c>
      <c r="H477">
        <f t="shared" si="57"/>
        <v>0.96589443740350345</v>
      </c>
      <c r="J477">
        <f t="shared" si="50"/>
        <v>6.8211125192993174E-2</v>
      </c>
    </row>
    <row r="478" spans="1:10" x14ac:dyDescent="0.3">
      <c r="A478">
        <v>2.5</v>
      </c>
      <c r="B478">
        <f t="shared" si="51"/>
        <v>3.5675624369556645E-2</v>
      </c>
      <c r="C478">
        <f t="shared" si="52"/>
        <v>2.7780120592759115E-2</v>
      </c>
      <c r="D478">
        <f t="shared" si="53"/>
        <v>1.752830049356854E-2</v>
      </c>
      <c r="E478">
        <f t="shared" si="54"/>
        <v>0.96661672759400596</v>
      </c>
      <c r="F478">
        <f t="shared" si="55"/>
        <v>0.98306908615850719</v>
      </c>
      <c r="G478">
        <f t="shared" si="56"/>
        <v>3.3383272405994056E-2</v>
      </c>
      <c r="H478">
        <f t="shared" si="57"/>
        <v>0.96661672759400596</v>
      </c>
      <c r="J478">
        <f t="shared" si="50"/>
        <v>6.6766544811988113E-2</v>
      </c>
    </row>
    <row r="479" spans="1:10" x14ac:dyDescent="0.3">
      <c r="A479">
        <v>2.5199999999999996</v>
      </c>
      <c r="B479">
        <f t="shared" si="51"/>
        <v>3.4816764629300535E-2</v>
      </c>
      <c r="C479">
        <f t="shared" si="52"/>
        <v>2.6883441298220651E-2</v>
      </c>
      <c r="D479">
        <f t="shared" si="53"/>
        <v>1.6670100837381078E-2</v>
      </c>
      <c r="E479">
        <f t="shared" si="54"/>
        <v>0.96732161405533956</v>
      </c>
      <c r="F479">
        <f t="shared" si="55"/>
        <v>0.98361567484607648</v>
      </c>
      <c r="G479">
        <f t="shared" si="56"/>
        <v>3.2678385944660396E-2</v>
      </c>
      <c r="H479">
        <f t="shared" si="57"/>
        <v>0.96732161405533956</v>
      </c>
      <c r="J479">
        <f t="shared" si="50"/>
        <v>6.5356771889320792E-2</v>
      </c>
    </row>
    <row r="480" spans="1:10" x14ac:dyDescent="0.3">
      <c r="A480">
        <v>2.5400000000000009</v>
      </c>
      <c r="B480">
        <f t="shared" si="51"/>
        <v>3.3980072060784523E-2</v>
      </c>
      <c r="C480">
        <f t="shared" si="52"/>
        <v>2.6014534584676299E-2</v>
      </c>
      <c r="D480">
        <f t="shared" si="53"/>
        <v>1.5847579025360783E-2</v>
      </c>
      <c r="E480">
        <f t="shared" si="54"/>
        <v>0.96800954595743716</v>
      </c>
      <c r="F480">
        <f t="shared" si="55"/>
        <v>0.98414460895777045</v>
      </c>
      <c r="G480">
        <f t="shared" si="56"/>
        <v>3.1990454042562837E-2</v>
      </c>
      <c r="H480">
        <f t="shared" si="57"/>
        <v>0.96800954595743716</v>
      </c>
      <c r="J480">
        <f t="shared" si="50"/>
        <v>6.3980908085125673E-2</v>
      </c>
    </row>
    <row r="481" spans="1:10" x14ac:dyDescent="0.3">
      <c r="A481">
        <v>2.5600000000000005</v>
      </c>
      <c r="B481">
        <f t="shared" si="51"/>
        <v>3.3164974825615423E-2</v>
      </c>
      <c r="C481">
        <f t="shared" si="52"/>
        <v>2.5172637174009669E-2</v>
      </c>
      <c r="D481">
        <f t="shared" si="53"/>
        <v>1.505961632737743E-2</v>
      </c>
      <c r="E481">
        <f t="shared" si="54"/>
        <v>0.96868096090379963</v>
      </c>
      <c r="F481">
        <f t="shared" si="55"/>
        <v>0.98465643628823885</v>
      </c>
      <c r="G481">
        <f t="shared" si="56"/>
        <v>3.1319039096200374E-2</v>
      </c>
      <c r="H481">
        <f t="shared" si="57"/>
        <v>0.96868096090379963</v>
      </c>
      <c r="J481">
        <f t="shared" si="50"/>
        <v>6.2638078192400748E-2</v>
      </c>
    </row>
    <row r="482" spans="1:10" x14ac:dyDescent="0.3">
      <c r="A482">
        <v>2.58</v>
      </c>
      <c r="B482">
        <f t="shared" si="51"/>
        <v>3.237091395571555E-2</v>
      </c>
      <c r="C482">
        <f t="shared" si="52"/>
        <v>2.4357000380935696E-2</v>
      </c>
      <c r="D482">
        <f t="shared" si="53"/>
        <v>1.430510899414969E-2</v>
      </c>
      <c r="E482">
        <f t="shared" si="54"/>
        <v>0.96933628519006476</v>
      </c>
      <c r="F482">
        <f t="shared" si="55"/>
        <v>0.98515168951224075</v>
      </c>
      <c r="G482">
        <f t="shared" si="56"/>
        <v>3.0663714809935235E-2</v>
      </c>
      <c r="H482">
        <f t="shared" si="57"/>
        <v>0.96933628519006476</v>
      </c>
      <c r="J482">
        <f t="shared" ref="J482:J545" si="58">_xlfn.T.DIST.2T(A482,4)</f>
        <v>6.132742961987047E-2</v>
      </c>
    </row>
    <row r="483" spans="1:10" x14ac:dyDescent="0.3">
      <c r="A483">
        <v>2.5999999999999996</v>
      </c>
      <c r="B483">
        <f t="shared" si="51"/>
        <v>3.1597343226134889E-2</v>
      </c>
      <c r="C483">
        <f t="shared" si="52"/>
        <v>2.356689024923864E-2</v>
      </c>
      <c r="D483">
        <f t="shared" si="53"/>
        <v>1.3582969233685634E-2</v>
      </c>
      <c r="E483">
        <f t="shared" si="54"/>
        <v>0.96997593406016247</v>
      </c>
      <c r="F483">
        <f t="shared" si="55"/>
        <v>0.98563088647792219</v>
      </c>
      <c r="G483">
        <f t="shared" si="56"/>
        <v>3.0024065939837519E-2</v>
      </c>
      <c r="H483">
        <f t="shared" si="57"/>
        <v>0.96997593406016247</v>
      </c>
      <c r="J483">
        <f t="shared" si="58"/>
        <v>6.0048131879675039E-2</v>
      </c>
    </row>
    <row r="484" spans="1:10" x14ac:dyDescent="0.3">
      <c r="A484">
        <v>2.620000000000001</v>
      </c>
      <c r="B484">
        <f t="shared" si="51"/>
        <v>3.0843729015828682E-2</v>
      </c>
      <c r="C484">
        <f t="shared" si="52"/>
        <v>2.280158765367447E-2</v>
      </c>
      <c r="D484">
        <f t="shared" si="53"/>
        <v>1.2892126107895276E-2</v>
      </c>
      <c r="E484">
        <f t="shared" si="54"/>
        <v>0.97060031195980423</v>
      </c>
      <c r="F484">
        <f t="shared" si="55"/>
        <v>0.98609453050247242</v>
      </c>
      <c r="G484">
        <f t="shared" si="56"/>
        <v>2.9399688040195777E-2</v>
      </c>
      <c r="H484">
        <f t="shared" si="57"/>
        <v>0.97060031195980423</v>
      </c>
      <c r="J484">
        <f t="shared" si="58"/>
        <v>5.8799376080391555E-2</v>
      </c>
    </row>
    <row r="485" spans="1:10" x14ac:dyDescent="0.3">
      <c r="A485">
        <v>2.6400000000000006</v>
      </c>
      <c r="B485">
        <f t="shared" si="51"/>
        <v>3.0109550157655693E-2</v>
      </c>
      <c r="C485">
        <f t="shared" si="52"/>
        <v>2.206038836971078E-2</v>
      </c>
      <c r="D485">
        <f t="shared" si="53"/>
        <v>1.2231526351277954E-2</v>
      </c>
      <c r="E485">
        <f t="shared" si="54"/>
        <v>0.97120981278707763</v>
      </c>
      <c r="F485">
        <f t="shared" si="55"/>
        <v>0.98654311066949241</v>
      </c>
      <c r="G485">
        <f t="shared" si="56"/>
        <v>2.8790187212922411E-2</v>
      </c>
      <c r="H485">
        <f t="shared" si="57"/>
        <v>0.97120981278707763</v>
      </c>
      <c r="J485">
        <f t="shared" si="58"/>
        <v>5.7580374425844821E-2</v>
      </c>
    </row>
    <row r="486" spans="1:10" x14ac:dyDescent="0.3">
      <c r="A486">
        <v>2.66</v>
      </c>
      <c r="B486">
        <f t="shared" si="51"/>
        <v>2.9394297778769663E-2</v>
      </c>
      <c r="C486">
        <f t="shared" si="52"/>
        <v>2.1342603113199791E-2</v>
      </c>
      <c r="D486">
        <f t="shared" si="53"/>
        <v>1.1600135113702561E-2</v>
      </c>
      <c r="E486">
        <f t="shared" si="54"/>
        <v>0.97180482013994407</v>
      </c>
      <c r="F486">
        <f t="shared" si="55"/>
        <v>0.98697710212745393</v>
      </c>
      <c r="G486">
        <f t="shared" si="56"/>
        <v>2.8195179860055909E-2</v>
      </c>
      <c r="H486">
        <f t="shared" si="57"/>
        <v>0.97180482013994407</v>
      </c>
      <c r="J486">
        <f t="shared" si="58"/>
        <v>5.6390359720111818E-2</v>
      </c>
    </row>
    <row r="487" spans="1:10" x14ac:dyDescent="0.3">
      <c r="A487">
        <v>2.6799999999999997</v>
      </c>
      <c r="B487">
        <f t="shared" si="51"/>
        <v>2.8697475132502204E-2</v>
      </c>
      <c r="C487">
        <f t="shared" si="52"/>
        <v>2.0647557552004099E-2</v>
      </c>
      <c r="D487">
        <f t="shared" si="53"/>
        <v>1.0996936629405587E-2</v>
      </c>
      <c r="E487">
        <f t="shared" si="54"/>
        <v>0.97238570756045661</v>
      </c>
      <c r="F487">
        <f t="shared" si="55"/>
        <v>0.98739696638866903</v>
      </c>
      <c r="G487">
        <f t="shared" si="56"/>
        <v>2.7614292439543359E-2</v>
      </c>
      <c r="H487">
        <f t="shared" si="57"/>
        <v>0.97238570756045661</v>
      </c>
      <c r="J487">
        <f t="shared" si="58"/>
        <v>5.5228584879086717E-2</v>
      </c>
    </row>
    <row r="488" spans="1:10" x14ac:dyDescent="0.3">
      <c r="A488">
        <v>2.7000000000000011</v>
      </c>
      <c r="B488">
        <f t="shared" si="51"/>
        <v>2.8018597422759986E-2</v>
      </c>
      <c r="C488">
        <f t="shared" si="52"/>
        <v>1.9974592291515946E-2</v>
      </c>
      <c r="D488">
        <f t="shared" si="53"/>
        <v>1.0420934814422567E-2</v>
      </c>
      <c r="E488">
        <f t="shared" si="54"/>
        <v>0.97295283877553906</v>
      </c>
      <c r="F488">
        <f t="shared" si="55"/>
        <v>0.98780315162822729</v>
      </c>
      <c r="G488">
        <f t="shared" si="56"/>
        <v>2.7047161224460974E-2</v>
      </c>
      <c r="H488">
        <f t="shared" si="57"/>
        <v>0.97295283877553906</v>
      </c>
      <c r="J488">
        <f t="shared" si="58"/>
        <v>5.4094322448921948E-2</v>
      </c>
    </row>
    <row r="489" spans="1:10" x14ac:dyDescent="0.3">
      <c r="A489">
        <v>2.7200000000000006</v>
      </c>
      <c r="B489">
        <f t="shared" si="51"/>
        <v>2.7357191621891829E-2</v>
      </c>
      <c r="C489">
        <f t="shared" si="52"/>
        <v>1.9323062835933148E-2</v>
      </c>
      <c r="D489">
        <f t="shared" si="53"/>
        <v>9.8711537947511231E-3</v>
      </c>
      <c r="E489">
        <f t="shared" si="54"/>
        <v>0.97350656793418588</v>
      </c>
      <c r="F489">
        <f t="shared" si="55"/>
        <v>0.98819609298239797</v>
      </c>
      <c r="G489">
        <f t="shared" si="56"/>
        <v>2.649343206581407E-2</v>
      </c>
      <c r="H489">
        <f t="shared" si="57"/>
        <v>0.97350656793418588</v>
      </c>
      <c r="J489">
        <f t="shared" si="58"/>
        <v>5.2986864131628141E-2</v>
      </c>
    </row>
    <row r="490" spans="1:10" x14ac:dyDescent="0.3">
      <c r="A490">
        <v>2.74</v>
      </c>
      <c r="B490">
        <f t="shared" si="51"/>
        <v>2.6712796282913082E-2</v>
      </c>
      <c r="C490">
        <f t="shared" si="52"/>
        <v>1.8692339527077963E-2</v>
      </c>
      <c r="D490">
        <f t="shared" si="53"/>
        <v>9.3466383676122835E-3</v>
      </c>
      <c r="E490">
        <f t="shared" si="54"/>
        <v>0.97404723984096309</v>
      </c>
      <c r="F490">
        <f t="shared" si="55"/>
        <v>0.98857621284602992</v>
      </c>
      <c r="G490">
        <f t="shared" si="56"/>
        <v>2.5952760159036872E-2</v>
      </c>
      <c r="H490">
        <f t="shared" si="57"/>
        <v>0.97404723984096309</v>
      </c>
      <c r="J490">
        <f t="shared" si="58"/>
        <v>5.1905520318073745E-2</v>
      </c>
    </row>
    <row r="491" spans="1:10" x14ac:dyDescent="0.3">
      <c r="A491">
        <v>2.76</v>
      </c>
      <c r="B491">
        <f t="shared" si="51"/>
        <v>2.6084961346914837E-2</v>
      </c>
      <c r="C491">
        <f t="shared" si="52"/>
        <v>1.8081807462468548E-2</v>
      </c>
      <c r="D491">
        <f t="shared" si="53"/>
        <v>8.8464543982372315E-3</v>
      </c>
      <c r="E491">
        <f t="shared" si="54"/>
        <v>0.97457519018570193</v>
      </c>
      <c r="F491">
        <f t="shared" si="55"/>
        <v>0.98894392116851892</v>
      </c>
      <c r="G491">
        <f t="shared" si="56"/>
        <v>2.5424809814298076E-2</v>
      </c>
      <c r="H491">
        <f t="shared" si="57"/>
        <v>0.97457519018570193</v>
      </c>
      <c r="J491">
        <f t="shared" si="58"/>
        <v>5.0849619628596153E-2</v>
      </c>
    </row>
    <row r="492" spans="1:10" x14ac:dyDescent="0.3">
      <c r="A492">
        <v>2.7799999999999994</v>
      </c>
      <c r="B492">
        <f t="shared" si="51"/>
        <v>2.5473247946424134E-2</v>
      </c>
      <c r="C492">
        <f t="shared" si="52"/>
        <v>1.7490866394276248E-2</v>
      </c>
      <c r="D492">
        <f t="shared" si="53"/>
        <v>8.3696891546530452E-3</v>
      </c>
      <c r="E492">
        <f t="shared" si="54"/>
        <v>0.97509074576930044</v>
      </c>
      <c r="F492">
        <f t="shared" si="55"/>
        <v>0.98929961574794079</v>
      </c>
      <c r="G492">
        <f t="shared" si="56"/>
        <v>2.4909254230699514E-2</v>
      </c>
      <c r="H492">
        <f t="shared" si="57"/>
        <v>0.97509074576930044</v>
      </c>
      <c r="J492">
        <f t="shared" si="58"/>
        <v>4.9818508461399028E-2</v>
      </c>
    </row>
    <row r="493" spans="1:10" x14ac:dyDescent="0.3">
      <c r="A493">
        <v>2.8000000000000007</v>
      </c>
      <c r="B493">
        <f t="shared" si="51"/>
        <v>2.4877228205426056E-2</v>
      </c>
      <c r="C493">
        <f t="shared" si="52"/>
        <v>1.6918930610727471E-2</v>
      </c>
      <c r="D493">
        <f t="shared" si="53"/>
        <v>7.915451582979946E-3</v>
      </c>
      <c r="E493">
        <f t="shared" si="54"/>
        <v>0.97559422472555801</v>
      </c>
      <c r="F493">
        <f t="shared" si="55"/>
        <v>0.98964368252298696</v>
      </c>
      <c r="G493">
        <f t="shared" si="56"/>
        <v>2.440577527444204E-2</v>
      </c>
      <c r="H493">
        <f t="shared" si="57"/>
        <v>0.97559422472555801</v>
      </c>
      <c r="J493">
        <f t="shared" si="58"/>
        <v>4.8811550548884079E-2</v>
      </c>
    </row>
    <row r="494" spans="1:10" x14ac:dyDescent="0.3">
      <c r="A494">
        <v>2.8200000000000003</v>
      </c>
      <c r="B494">
        <f t="shared" si="51"/>
        <v>2.4296485036706474E-2</v>
      </c>
      <c r="C494">
        <f t="shared" si="52"/>
        <v>1.6365428801435645E-2</v>
      </c>
      <c r="D494">
        <f t="shared" si="53"/>
        <v>7.4828725257805526E-3</v>
      </c>
      <c r="E494">
        <f t="shared" si="54"/>
        <v>0.9760859367389807</v>
      </c>
      <c r="F494">
        <f t="shared" si="55"/>
        <v>0.98997649586236414</v>
      </c>
      <c r="G494">
        <f t="shared" si="56"/>
        <v>2.391406326101933E-2</v>
      </c>
      <c r="H494">
        <f t="shared" si="57"/>
        <v>0.9760859367389807</v>
      </c>
      <c r="J494">
        <f t="shared" si="58"/>
        <v>4.7828126522038661E-2</v>
      </c>
    </row>
    <row r="495" spans="1:10" x14ac:dyDescent="0.3">
      <c r="A495">
        <v>2.84</v>
      </c>
      <c r="B495">
        <f t="shared" si="51"/>
        <v>2.3730611937122111E-2</v>
      </c>
      <c r="C495">
        <f t="shared" si="52"/>
        <v>1.5829803908075379E-2</v>
      </c>
      <c r="D495">
        <f t="shared" si="53"/>
        <v>7.0711048860194487E-3</v>
      </c>
      <c r="E495">
        <f t="shared" si="54"/>
        <v>0.97656618325851419</v>
      </c>
      <c r="F495">
        <f t="shared" si="55"/>
        <v>0.99029841885135261</v>
      </c>
      <c r="G495">
        <f t="shared" si="56"/>
        <v>2.3433816741485775E-2</v>
      </c>
      <c r="H495">
        <f t="shared" si="57"/>
        <v>0.97656618325851419</v>
      </c>
      <c r="J495">
        <f t="shared" si="58"/>
        <v>4.686763348297155E-2</v>
      </c>
    </row>
    <row r="496" spans="1:10" x14ac:dyDescent="0.3">
      <c r="A496">
        <v>2.8599999999999994</v>
      </c>
      <c r="B496">
        <f t="shared" si="51"/>
        <v>2.3179212781360266E-2</v>
      </c>
      <c r="C496">
        <f t="shared" si="52"/>
        <v>1.5311512961742465E-2</v>
      </c>
      <c r="D496">
        <f t="shared" si="53"/>
        <v>6.6793237392026271E-3</v>
      </c>
      <c r="E496">
        <f t="shared" si="54"/>
        <v>0.97703525770716426</v>
      </c>
      <c r="F496">
        <f t="shared" si="55"/>
        <v>0.99060980357524153</v>
      </c>
      <c r="G496">
        <f t="shared" si="56"/>
        <v>2.296474229283578E-2</v>
      </c>
      <c r="H496">
        <f t="shared" si="57"/>
        <v>0.97703525770716426</v>
      </c>
      <c r="J496">
        <f t="shared" si="58"/>
        <v>4.5929484585671559E-2</v>
      </c>
    </row>
    <row r="497" spans="1:10" x14ac:dyDescent="0.3">
      <c r="A497">
        <v>2.8800000000000008</v>
      </c>
      <c r="B497">
        <f t="shared" si="51"/>
        <v>2.2641901614703343E-2</v>
      </c>
      <c r="C497">
        <f t="shared" si="52"/>
        <v>1.4810026908272133E-2</v>
      </c>
      <c r="D497">
        <f t="shared" si="53"/>
        <v>6.3067263962659102E-3</v>
      </c>
      <c r="E497">
        <f t="shared" si="54"/>
        <v>0.97749344568748209</v>
      </c>
      <c r="F497">
        <f t="shared" si="55"/>
        <v>0.99091099139939021</v>
      </c>
      <c r="G497">
        <f t="shared" si="56"/>
        <v>2.2506554312517954E-2</v>
      </c>
      <c r="H497">
        <f t="shared" si="57"/>
        <v>0.97749344568748209</v>
      </c>
      <c r="J497">
        <f t="shared" si="58"/>
        <v>4.5013108625035908E-2</v>
      </c>
    </row>
    <row r="498" spans="1:10" x14ac:dyDescent="0.3">
      <c r="A498">
        <v>2.9000000000000004</v>
      </c>
      <c r="B498">
        <f t="shared" si="51"/>
        <v>2.2118302445273696E-2</v>
      </c>
      <c r="C498">
        <f t="shared" si="52"/>
        <v>1.4324830422722885E-2</v>
      </c>
      <c r="D498">
        <f t="shared" si="53"/>
        <v>5.9525324197758486E-3</v>
      </c>
      <c r="E498">
        <f t="shared" si="54"/>
        <v>0.97794102518289949</v>
      </c>
      <c r="F498">
        <f t="shared" si="55"/>
        <v>0.99120231324568409</v>
      </c>
      <c r="G498">
        <f t="shared" si="56"/>
        <v>2.2058974817100552E-2</v>
      </c>
      <c r="H498">
        <f t="shared" si="57"/>
        <v>0.97794102518289949</v>
      </c>
      <c r="J498">
        <f t="shared" si="58"/>
        <v>4.4117949634201105E-2</v>
      </c>
    </row>
    <row r="499" spans="1:10" x14ac:dyDescent="0.3">
      <c r="A499">
        <v>2.92</v>
      </c>
      <c r="B499">
        <f t="shared" si="51"/>
        <v>2.1608049036192945E-2</v>
      </c>
      <c r="C499">
        <f t="shared" si="52"/>
        <v>1.3855421714165535E-2</v>
      </c>
      <c r="D499">
        <f t="shared" si="53"/>
        <v>5.615983595990969E-3</v>
      </c>
      <c r="E499">
        <f t="shared" si="54"/>
        <v>0.97837826675490702</v>
      </c>
      <c r="F499">
        <f t="shared" si="55"/>
        <v>0.99148408986518322</v>
      </c>
      <c r="G499">
        <f t="shared" si="56"/>
        <v>2.1621733245093016E-2</v>
      </c>
      <c r="H499">
        <f t="shared" si="57"/>
        <v>0.97837826675490702</v>
      </c>
      <c r="J499">
        <f t="shared" si="58"/>
        <v>4.3243466490186032E-2</v>
      </c>
    </row>
    <row r="500" spans="1:10" x14ac:dyDescent="0.3">
      <c r="A500">
        <v>2.9399999999999995</v>
      </c>
      <c r="B500">
        <f t="shared" si="51"/>
        <v>2.1110784698055225E-2</v>
      </c>
      <c r="C500">
        <f t="shared" si="52"/>
        <v>1.340131232185721E-2</v>
      </c>
      <c r="D500">
        <f t="shared" si="53"/>
        <v>5.2963438653110245E-3</v>
      </c>
      <c r="E500">
        <f t="shared" si="54"/>
        <v>0.97880543373607776</v>
      </c>
      <c r="F500">
        <f t="shared" si="55"/>
        <v>0.991756632106777</v>
      </c>
      <c r="G500">
        <f t="shared" si="56"/>
        <v>2.1194566263922219E-2</v>
      </c>
      <c r="H500">
        <f t="shared" si="57"/>
        <v>0.97880543373607776</v>
      </c>
      <c r="J500">
        <f t="shared" si="58"/>
        <v>4.2389132527844438E-2</v>
      </c>
    </row>
    <row r="501" spans="1:10" x14ac:dyDescent="0.3">
      <c r="A501">
        <v>2.9600000000000009</v>
      </c>
      <c r="B501">
        <f t="shared" si="51"/>
        <v>2.0626162082077161E-2</v>
      </c>
      <c r="C501">
        <f t="shared" si="52"/>
        <v>1.2962026903814794E-2</v>
      </c>
      <c r="D501">
        <f t="shared" si="53"/>
        <v>4.9928992136123625E-3</v>
      </c>
      <c r="E501">
        <f t="shared" si="54"/>
        <v>0.979222782418947</v>
      </c>
      <c r="F501">
        <f t="shared" si="55"/>
        <v>0.99202024118168564</v>
      </c>
      <c r="G501">
        <f t="shared" si="56"/>
        <v>2.077721758105296E-2</v>
      </c>
      <c r="H501">
        <f t="shared" si="57"/>
        <v>0.979222782418947</v>
      </c>
      <c r="J501">
        <f t="shared" si="58"/>
        <v>4.155443516210592E-2</v>
      </c>
    </row>
    <row r="502" spans="1:10" x14ac:dyDescent="0.3">
      <c r="A502">
        <v>2.9800000000000004</v>
      </c>
      <c r="B502">
        <f t="shared" si="51"/>
        <v>2.0153842974256049E-2</v>
      </c>
      <c r="C502">
        <f t="shared" si="52"/>
        <v>1.2537103018746391E-2</v>
      </c>
      <c r="D502">
        <f t="shared" si="53"/>
        <v>4.7049575269339713E-3</v>
      </c>
      <c r="E502">
        <f t="shared" si="54"/>
        <v>0.97963056224076417</v>
      </c>
      <c r="F502">
        <f t="shared" si="55"/>
        <v>0.9922752089236655</v>
      </c>
      <c r="G502">
        <f t="shared" si="56"/>
        <v>2.0369437759235866E-2</v>
      </c>
      <c r="H502">
        <f t="shared" si="57"/>
        <v>0.97963056224076417</v>
      </c>
      <c r="J502">
        <f t="shared" si="58"/>
        <v>4.0738875518471732E-2</v>
      </c>
    </row>
    <row r="503" spans="1:10" x14ac:dyDescent="0.3">
      <c r="A503">
        <v>3</v>
      </c>
      <c r="B503">
        <f t="shared" si="51"/>
        <v>1.9693498090836536E-2</v>
      </c>
      <c r="C503">
        <f t="shared" si="52"/>
        <v>1.2126090902239641E-2</v>
      </c>
      <c r="D503">
        <f t="shared" si="53"/>
        <v>4.4318484119380075E-3</v>
      </c>
      <c r="E503">
        <f t="shared" si="54"/>
        <v>0.9800290159641406</v>
      </c>
      <c r="F503">
        <f t="shared" si="55"/>
        <v>0.99252181804479289</v>
      </c>
      <c r="G503">
        <f t="shared" si="56"/>
        <v>1.9970984035859413E-2</v>
      </c>
      <c r="H503">
        <f t="shared" si="57"/>
        <v>0.9800290159641406</v>
      </c>
      <c r="J503">
        <f t="shared" si="58"/>
        <v>3.9941968071718827E-2</v>
      </c>
    </row>
    <row r="504" spans="1:10" x14ac:dyDescent="0.3">
      <c r="A504">
        <v>3.0199999999999996</v>
      </c>
      <c r="B504">
        <f t="shared" si="51"/>
        <v>1.924480687535857E-2</v>
      </c>
      <c r="C504">
        <f t="shared" si="52"/>
        <v>1.1728553238052193E-2</v>
      </c>
      <c r="D504">
        <f t="shared" si="53"/>
        <v>4.1729229845239657E-3</v>
      </c>
      <c r="E504">
        <f t="shared" si="54"/>
        <v>0.98041837985362257</v>
      </c>
      <c r="F504">
        <f t="shared" si="55"/>
        <v>0.99276034238672262</v>
      </c>
      <c r="G504">
        <f t="shared" si="56"/>
        <v>1.958162014637746E-2</v>
      </c>
      <c r="H504">
        <f t="shared" si="57"/>
        <v>0.98041837985362257</v>
      </c>
      <c r="J504">
        <f t="shared" si="58"/>
        <v>3.9163240292754919E-2</v>
      </c>
    </row>
    <row r="505" spans="1:10" x14ac:dyDescent="0.3">
      <c r="A505">
        <v>3.0400000000000009</v>
      </c>
      <c r="B505">
        <f t="shared" si="51"/>
        <v>1.8807457297531645E-2</v>
      </c>
      <c r="C505">
        <f t="shared" si="52"/>
        <v>1.134406492529603E-2</v>
      </c>
      <c r="D505">
        <f t="shared" si="53"/>
        <v>3.9275536289247685E-3</v>
      </c>
      <c r="E505">
        <f t="shared" si="54"/>
        <v>0.98079888384822222</v>
      </c>
      <c r="F505">
        <f t="shared" si="55"/>
        <v>0.99299104716732911</v>
      </c>
      <c r="G505">
        <f t="shared" si="56"/>
        <v>1.9201116151777785E-2</v>
      </c>
      <c r="H505">
        <f t="shared" si="57"/>
        <v>0.98079888384822222</v>
      </c>
      <c r="J505">
        <f t="shared" si="58"/>
        <v>3.8402232303555571E-2</v>
      </c>
    </row>
    <row r="506" spans="1:10" x14ac:dyDescent="0.3">
      <c r="A506">
        <v>3.0600000000000005</v>
      </c>
      <c r="B506">
        <f t="shared" si="51"/>
        <v>1.838114565415655E-2</v>
      </c>
      <c r="C506">
        <f t="shared" si="52"/>
        <v>1.0972212842256092E-2</v>
      </c>
      <c r="D506">
        <f t="shared" si="53"/>
        <v>3.6951337295590284E-3</v>
      </c>
      <c r="E506">
        <f t="shared" si="54"/>
        <v>0.98117075172994683</v>
      </c>
      <c r="F506">
        <f t="shared" si="55"/>
        <v>0.99321418922265692</v>
      </c>
      <c r="G506">
        <f t="shared" si="56"/>
        <v>1.882924827005316E-2</v>
      </c>
      <c r="H506">
        <f t="shared" si="57"/>
        <v>0.98117075172994683</v>
      </c>
      <c r="J506">
        <f t="shared" si="58"/>
        <v>3.765849654010632E-2</v>
      </c>
    </row>
    <row r="507" spans="1:10" x14ac:dyDescent="0.3">
      <c r="A507">
        <v>3.08</v>
      </c>
      <c r="B507">
        <f t="shared" si="51"/>
        <v>1.7965576372291549E-2</v>
      </c>
      <c r="C507">
        <f t="shared" si="52"/>
        <v>1.0612595607534896E-2</v>
      </c>
      <c r="D507">
        <f t="shared" si="53"/>
        <v>3.4750773778549375E-3</v>
      </c>
      <c r="E507">
        <f t="shared" si="54"/>
        <v>0.98153420128836844</v>
      </c>
      <c r="F507">
        <f t="shared" si="55"/>
        <v>0.99343001724411928</v>
      </c>
      <c r="G507">
        <f t="shared" si="56"/>
        <v>1.8465798711631589E-2</v>
      </c>
      <c r="H507">
        <f t="shared" si="57"/>
        <v>0.98153420128836844</v>
      </c>
      <c r="J507">
        <f t="shared" si="58"/>
        <v>3.6931597423263178E-2</v>
      </c>
    </row>
    <row r="508" spans="1:10" x14ac:dyDescent="0.3">
      <c r="A508">
        <v>3.0999999999999996</v>
      </c>
      <c r="B508">
        <f t="shared" si="51"/>
        <v>1.7560461814839657E-2</v>
      </c>
      <c r="C508">
        <f t="shared" si="52"/>
        <v>1.0264823339168594E-2</v>
      </c>
      <c r="D508">
        <f t="shared" si="53"/>
        <v>3.2668190561999247E-3</v>
      </c>
      <c r="E508">
        <f t="shared" si="54"/>
        <v>0.98188944448128046</v>
      </c>
      <c r="F508">
        <f t="shared" si="55"/>
        <v>0.99363877201089901</v>
      </c>
      <c r="G508">
        <f t="shared" si="56"/>
        <v>1.8110555518719592E-2</v>
      </c>
      <c r="H508">
        <f t="shared" si="57"/>
        <v>0.98188944448128046</v>
      </c>
      <c r="J508">
        <f t="shared" si="58"/>
        <v>3.6221111037439184E-2</v>
      </c>
    </row>
    <row r="509" spans="1:10" x14ac:dyDescent="0.3">
      <c r="A509">
        <v>3.120000000000001</v>
      </c>
      <c r="B509">
        <f t="shared" si="51"/>
        <v>1.7165522088712411E-2</v>
      </c>
      <c r="C509">
        <f t="shared" si="52"/>
        <v>9.9285174123143558E-3</v>
      </c>
      <c r="D509">
        <f t="shared" si="53"/>
        <v>3.0698133011047325E-3</v>
      </c>
      <c r="E509">
        <f t="shared" si="54"/>
        <v>0.98223668759149207</v>
      </c>
      <c r="F509">
        <f t="shared" si="55"/>
        <v>0.99384068661751523</v>
      </c>
      <c r="G509">
        <f t="shared" si="56"/>
        <v>1.7763312408507943E-2</v>
      </c>
      <c r="H509">
        <f t="shared" si="57"/>
        <v>0.98223668759149207</v>
      </c>
      <c r="J509">
        <f t="shared" si="58"/>
        <v>3.5526624817015885E-2</v>
      </c>
    </row>
    <row r="510" spans="1:10" x14ac:dyDescent="0.3">
      <c r="A510">
        <v>3.1400000000000006</v>
      </c>
      <c r="B510">
        <f t="shared" si="51"/>
        <v>1.6780484855707649E-2</v>
      </c>
      <c r="C510">
        <f t="shared" si="52"/>
        <v>9.6033102160664619E-3</v>
      </c>
      <c r="D510">
        <f t="shared" si="53"/>
        <v>2.883534347603434E-3</v>
      </c>
      <c r="E510">
        <f t="shared" si="54"/>
        <v>0.98257613137981237</v>
      </c>
      <c r="F510">
        <f t="shared" si="55"/>
        <v>0.99403598669653559</v>
      </c>
      <c r="G510">
        <f t="shared" si="56"/>
        <v>1.7423868620187639E-2</v>
      </c>
      <c r="H510">
        <f t="shared" si="57"/>
        <v>0.98257613137981237</v>
      </c>
      <c r="J510">
        <f t="shared" si="58"/>
        <v>3.4847737240375279E-2</v>
      </c>
    </row>
    <row r="511" spans="1:10" x14ac:dyDescent="0.3">
      <c r="A511">
        <v>3.16</v>
      </c>
      <c r="B511">
        <f t="shared" si="51"/>
        <v>1.6405085146220636E-2</v>
      </c>
      <c r="C511">
        <f t="shared" si="52"/>
        <v>9.2888449099177133E-3</v>
      </c>
      <c r="D511">
        <f t="shared" si="53"/>
        <v>2.7074757568406999E-3</v>
      </c>
      <c r="E511">
        <f t="shared" si="54"/>
        <v>0.98290797123428053</v>
      </c>
      <c r="F511">
        <f t="shared" si="55"/>
        <v>0.99422489063641928</v>
      </c>
      <c r="G511">
        <f t="shared" si="56"/>
        <v>1.7092028765719507E-2</v>
      </c>
      <c r="H511">
        <f t="shared" si="57"/>
        <v>0.98290797123428053</v>
      </c>
      <c r="J511">
        <f t="shared" si="58"/>
        <v>3.4184057531439015E-2</v>
      </c>
    </row>
    <row r="512" spans="1:10" x14ac:dyDescent="0.3">
      <c r="A512">
        <v>3.1799999999999997</v>
      </c>
      <c r="B512">
        <f t="shared" si="51"/>
        <v>1.6039065175893014E-2</v>
      </c>
      <c r="C512">
        <f t="shared" si="52"/>
        <v>8.9847751803440977E-3</v>
      </c>
      <c r="D512">
        <f t="shared" si="53"/>
        <v>2.5411500287265262E-3</v>
      </c>
      <c r="E512">
        <f t="shared" si="54"/>
        <v>0.983232397315699</v>
      </c>
      <c r="F512">
        <f t="shared" si="55"/>
        <v>0.99440760979449072</v>
      </c>
      <c r="G512">
        <f t="shared" si="56"/>
        <v>1.6767602684301008E-2</v>
      </c>
      <c r="H512">
        <f t="shared" si="57"/>
        <v>0.983232397315699</v>
      </c>
      <c r="J512">
        <f t="shared" si="58"/>
        <v>3.3535205368602015E-2</v>
      </c>
    </row>
    <row r="513" spans="1:10" x14ac:dyDescent="0.3">
      <c r="A513">
        <v>3.2000000000000011</v>
      </c>
      <c r="B513">
        <f t="shared" si="51"/>
        <v>1.5682174165287863E-2</v>
      </c>
      <c r="C513">
        <f t="shared" si="52"/>
        <v>8.6907649979532115E-3</v>
      </c>
      <c r="D513">
        <f t="shared" si="53"/>
        <v>2.3840882014648343E-3</v>
      </c>
      <c r="E513">
        <f t="shared" si="54"/>
        <v>0.98354959469953052</v>
      </c>
      <c r="F513">
        <f t="shared" si="55"/>
        <v>0.9945843487050493</v>
      </c>
      <c r="G513">
        <f t="shared" si="56"/>
        <v>1.6450405300469484E-2</v>
      </c>
      <c r="H513">
        <f t="shared" si="57"/>
        <v>0.98354959469953052</v>
      </c>
      <c r="J513">
        <f t="shared" si="58"/>
        <v>3.2900810600938968E-2</v>
      </c>
    </row>
    <row r="514" spans="1:10" x14ac:dyDescent="0.3">
      <c r="A514">
        <v>3.2200000000000006</v>
      </c>
      <c r="B514">
        <f t="shared" si="51"/>
        <v>1.5334168162666544E-2</v>
      </c>
      <c r="C514">
        <f t="shared" si="52"/>
        <v>8.4064883756023168E-3</v>
      </c>
      <c r="D514">
        <f t="shared" si="53"/>
        <v>2.2358394396885346E-3</v>
      </c>
      <c r="E514">
        <f t="shared" si="54"/>
        <v>0.98385974351421857</v>
      </c>
      <c r="F514">
        <f t="shared" si="55"/>
        <v>0.99475530528263101</v>
      </c>
      <c r="G514">
        <f t="shared" si="56"/>
        <v>1.61402564857814E-2</v>
      </c>
      <c r="H514">
        <f t="shared" si="57"/>
        <v>0.98385974351421857</v>
      </c>
      <c r="J514">
        <f t="shared" si="58"/>
        <v>3.22805129715628E-2</v>
      </c>
    </row>
    <row r="515" spans="1:10" x14ac:dyDescent="0.3">
      <c r="A515">
        <v>3.24</v>
      </c>
      <c r="B515">
        <f t="shared" si="51"/>
        <v>1.499480986992887E-2</v>
      </c>
      <c r="C515">
        <f t="shared" si="52"/>
        <v>8.1316291278577847E-3</v>
      </c>
      <c r="D515">
        <f t="shared" si="53"/>
        <v>2.0959706128579419E-3</v>
      </c>
      <c r="E515">
        <f t="shared" si="54"/>
        <v>0.9841630190759959</v>
      </c>
      <c r="F515">
        <f t="shared" si="55"/>
        <v>0.99492067102044579</v>
      </c>
      <c r="G515">
        <f t="shared" si="56"/>
        <v>1.5836980924004127E-2</v>
      </c>
      <c r="H515">
        <f t="shared" si="57"/>
        <v>0.9841630190759959</v>
      </c>
      <c r="J515">
        <f t="shared" si="58"/>
        <v>3.1673961848008254E-2</v>
      </c>
    </row>
    <row r="516" spans="1:10" x14ac:dyDescent="0.3">
      <c r="A516">
        <v>3.26</v>
      </c>
      <c r="B516">
        <f t="shared" ref="B516:B579" si="59">_xlfn.T.DIST(A516,4,FALSE)</f>
        <v>1.4663868471768258E-2</v>
      </c>
      <c r="C516">
        <f t="shared" ref="C516:C579" si="60">+_xlfn.T.DIST(A516,9,FALSE)</f>
        <v>7.8658806321373915E-3</v>
      </c>
      <c r="D516">
        <f t="shared" ref="D516:D579" si="61">_xlfn.NORM.DIST(A516,0,1,FALSE)</f>
        <v>1.9640658655043761E-3</v>
      </c>
      <c r="E516">
        <f t="shared" ref="E516:E579" si="62">_xlfn.T.DIST(A516,4,TRUE)</f>
        <v>0.98445959202024291</v>
      </c>
      <c r="F516">
        <f t="shared" ref="F516:F579" si="63">_xlfn.T.DIST(A516,9,TRUE)</f>
        <v>0.99508063118401979</v>
      </c>
      <c r="G516">
        <f t="shared" ref="G516:G579" si="64">_xlfn.T.DIST.RT(A516,4)</f>
        <v>1.5540407979757049E-2</v>
      </c>
      <c r="H516">
        <f t="shared" ref="H516:H579" si="65">1-G516</f>
        <v>0.98445959202024291</v>
      </c>
      <c r="J516">
        <f t="shared" si="58"/>
        <v>3.1080815959514098E-2</v>
      </c>
    </row>
    <row r="517" spans="1:10" x14ac:dyDescent="0.3">
      <c r="A517">
        <v>3.2799999999999994</v>
      </c>
      <c r="B517">
        <f t="shared" si="59"/>
        <v>1.4341119468080936E-2</v>
      </c>
      <c r="C517">
        <f t="shared" si="60"/>
        <v>7.6089455918455229E-3</v>
      </c>
      <c r="D517">
        <f t="shared" si="61"/>
        <v>1.8397261808242825E-3</v>
      </c>
      <c r="E517">
        <f t="shared" si="62"/>
        <v>0.98474962842946301</v>
      </c>
      <c r="F517">
        <f t="shared" si="63"/>
        <v>0.99523536500008059</v>
      </c>
      <c r="G517">
        <f t="shared" si="64"/>
        <v>1.5250371570537035E-2</v>
      </c>
      <c r="H517">
        <f t="shared" si="65"/>
        <v>0.98474962842946301</v>
      </c>
      <c r="J517">
        <f t="shared" si="58"/>
        <v>3.0500743141074069E-2</v>
      </c>
    </row>
    <row r="518" spans="1:10" x14ac:dyDescent="0.3">
      <c r="A518">
        <v>3.3000000000000007</v>
      </c>
      <c r="B518">
        <f t="shared" si="59"/>
        <v>1.4026344509659429E-2</v>
      </c>
      <c r="C518">
        <f t="shared" si="60"/>
        <v>7.3605358017842402E-3</v>
      </c>
      <c r="D518">
        <f t="shared" si="61"/>
        <v>1.7225689390536767E-3</v>
      </c>
      <c r="E518">
        <f t="shared" si="62"/>
        <v>0.98503328995793693</v>
      </c>
      <c r="F518">
        <f t="shared" si="63"/>
        <v>0.99538504584072651</v>
      </c>
      <c r="G518">
        <f t="shared" si="64"/>
        <v>1.496671004206303E-2</v>
      </c>
      <c r="H518">
        <f t="shared" si="65"/>
        <v>0.98503328995793693</v>
      </c>
      <c r="J518">
        <f t="shared" si="58"/>
        <v>2.9933420084126059E-2</v>
      </c>
    </row>
    <row r="519" spans="1:10" x14ac:dyDescent="0.3">
      <c r="A519">
        <v>3.3200000000000003</v>
      </c>
      <c r="B519">
        <f t="shared" si="59"/>
        <v>1.3719331237191197E-2</v>
      </c>
      <c r="C519">
        <f t="shared" si="60"/>
        <v>7.1203719160958957E-3</v>
      </c>
      <c r="D519">
        <f t="shared" si="61"/>
        <v>1.6122274719771231E-3</v>
      </c>
      <c r="E519">
        <f t="shared" si="62"/>
        <v>0.98531073395312641</v>
      </c>
      <c r="F519">
        <f t="shared" si="63"/>
        <v>0.99552984140292999</v>
      </c>
      <c r="G519">
        <f t="shared" si="64"/>
        <v>1.46892660468736E-2</v>
      </c>
      <c r="H519">
        <f t="shared" si="65"/>
        <v>0.98531073395312641</v>
      </c>
      <c r="J519">
        <f t="shared" si="58"/>
        <v>2.93785320937472E-2</v>
      </c>
    </row>
    <row r="520" spans="1:10" x14ac:dyDescent="0.3">
      <c r="A520">
        <v>3.34</v>
      </c>
      <c r="B520">
        <f t="shared" si="59"/>
        <v>1.3419873123574325E-2</v>
      </c>
      <c r="C520">
        <f t="shared" si="60"/>
        <v>6.8881832189678768E-3</v>
      </c>
      <c r="D520">
        <f t="shared" si="61"/>
        <v>1.5083506148503073E-3</v>
      </c>
      <c r="E520">
        <f t="shared" si="62"/>
        <v>0.98558211357388859</v>
      </c>
      <c r="F520">
        <f t="shared" si="63"/>
        <v>0.99566991388342663</v>
      </c>
      <c r="G520">
        <f t="shared" si="64"/>
        <v>1.4417886426111371E-2</v>
      </c>
      <c r="H520">
        <f t="shared" si="65"/>
        <v>0.98558211357388859</v>
      </c>
      <c r="J520">
        <f t="shared" si="58"/>
        <v>2.8835772852222743E-2</v>
      </c>
    </row>
    <row r="521" spans="1:10" x14ac:dyDescent="0.3">
      <c r="A521">
        <v>3.3599999999999994</v>
      </c>
      <c r="B521">
        <f t="shared" si="59"/>
        <v>1.3127769319555822E-2</v>
      </c>
      <c r="C521">
        <f t="shared" si="60"/>
        <v>6.6637073983066642E-3</v>
      </c>
      <c r="D521">
        <f t="shared" si="61"/>
        <v>1.4106022569413861E-3</v>
      </c>
      <c r="E521">
        <f t="shared" si="62"/>
        <v>0.98584757790557198</v>
      </c>
      <c r="F521">
        <f t="shared" si="63"/>
        <v>0.99580542014904738</v>
      </c>
      <c r="G521">
        <f t="shared" si="64"/>
        <v>1.4152422094428064E-2</v>
      </c>
      <c r="H521">
        <f t="shared" si="65"/>
        <v>0.98584757790557198</v>
      </c>
      <c r="J521">
        <f t="shared" si="58"/>
        <v>2.8304844188856128E-2</v>
      </c>
    </row>
    <row r="522" spans="1:10" x14ac:dyDescent="0.3">
      <c r="A522">
        <v>3.3800000000000008</v>
      </c>
      <c r="B522">
        <f t="shared" si="59"/>
        <v>1.2842824502689604E-2</v>
      </c>
      <c r="C522">
        <f t="shared" si="60"/>
        <v>6.4466903225658331E-3</v>
      </c>
      <c r="D522">
        <f t="shared" si="61"/>
        <v>1.3186608918227373E-3</v>
      </c>
      <c r="E522">
        <f t="shared" si="62"/>
        <v>0.98610727207205662</v>
      </c>
      <c r="F522">
        <f t="shared" si="63"/>
        <v>0.99593651190255605</v>
      </c>
      <c r="G522">
        <f t="shared" si="64"/>
        <v>1.3892727927943367E-2</v>
      </c>
      <c r="H522">
        <f t="shared" si="65"/>
        <v>0.98610727207205662</v>
      </c>
      <c r="J522">
        <f t="shared" si="58"/>
        <v>2.7785455855886734E-2</v>
      </c>
    </row>
    <row r="523" spans="1:10" x14ac:dyDescent="0.3">
      <c r="A523">
        <v>3.4000000000000004</v>
      </c>
      <c r="B523">
        <f t="shared" si="59"/>
        <v>1.2564848729606113E-2</v>
      </c>
      <c r="C523">
        <f t="shared" si="60"/>
        <v>6.2368858208918703E-3</v>
      </c>
      <c r="D523">
        <f t="shared" si="61"/>
        <v>1.2322191684730175E-3</v>
      </c>
      <c r="E523">
        <f t="shared" si="62"/>
        <v>0.98636133734480824</v>
      </c>
      <c r="F523">
        <f t="shared" si="63"/>
        <v>0.99606333584405626</v>
      </c>
      <c r="G523">
        <f t="shared" si="64"/>
        <v>1.3638662655191753E-2</v>
      </c>
      <c r="H523">
        <f t="shared" si="65"/>
        <v>0.98636133734480824</v>
      </c>
      <c r="J523">
        <f t="shared" si="58"/>
        <v>2.7277325310383505E-2</v>
      </c>
    </row>
    <row r="524" spans="1:10" x14ac:dyDescent="0.3">
      <c r="A524">
        <v>3.42</v>
      </c>
      <c r="B524">
        <f t="shared" si="59"/>
        <v>1.2293657291578797E-2</v>
      </c>
      <c r="C524">
        <f t="shared" si="60"/>
        <v>6.0340554667317184E-3</v>
      </c>
      <c r="D524">
        <f t="shared" si="61"/>
        <v>1.1509834441784845E-3</v>
      </c>
      <c r="E524">
        <f t="shared" si="62"/>
        <v>0.98660991124900943</v>
      </c>
      <c r="F524">
        <f t="shared" si="63"/>
        <v>0.99618603382803494</v>
      </c>
      <c r="G524">
        <f t="shared" si="64"/>
        <v>1.3390088750990571E-2</v>
      </c>
      <c r="H524">
        <f t="shared" si="65"/>
        <v>0.98660991124900943</v>
      </c>
      <c r="J524">
        <f t="shared" si="58"/>
        <v>2.6780177501981143E-2</v>
      </c>
    </row>
    <row r="525" spans="1:10" x14ac:dyDescent="0.3">
      <c r="A525">
        <v>3.4399999999999995</v>
      </c>
      <c r="B525">
        <f t="shared" si="59"/>
        <v>1.2029070573368415E-2</v>
      </c>
      <c r="C525">
        <f t="shared" si="60"/>
        <v>5.8379683650283971E-3</v>
      </c>
      <c r="D525">
        <f t="shared" si="61"/>
        <v>1.0746733401537367E-3</v>
      </c>
      <c r="E525">
        <f t="shared" si="62"/>
        <v>0.98685312766683564</v>
      </c>
      <c r="F525">
        <f t="shared" si="63"/>
        <v>0.99630474301611482</v>
      </c>
      <c r="G525">
        <f t="shared" si="64"/>
        <v>1.3146872333164323E-2</v>
      </c>
      <c r="H525">
        <f t="shared" si="65"/>
        <v>0.98685312766683564</v>
      </c>
      <c r="J525">
        <f t="shared" si="58"/>
        <v>2.6293744666328646E-2</v>
      </c>
    </row>
    <row r="526" spans="1:10" x14ac:dyDescent="0.3">
      <c r="A526">
        <v>3.4600000000000009</v>
      </c>
      <c r="B526">
        <f t="shared" si="59"/>
        <v>1.1770913915320431E-2</v>
      </c>
      <c r="C526">
        <f t="shared" si="60"/>
        <v>5.6484009431128799E-3</v>
      </c>
      <c r="D526">
        <f t="shared" si="61"/>
        <v>1.0030213007342348E-3</v>
      </c>
      <c r="E526">
        <f t="shared" si="62"/>
        <v>0.98709111693794072</v>
      </c>
      <c r="F526">
        <f t="shared" si="63"/>
        <v>0.99641959602558661</v>
      </c>
      <c r="G526">
        <f t="shared" si="64"/>
        <v>1.2908883062059291E-2</v>
      </c>
      <c r="H526">
        <f t="shared" si="65"/>
        <v>0.98709111693794072</v>
      </c>
      <c r="J526">
        <f t="shared" si="58"/>
        <v>2.5817766124118582E-2</v>
      </c>
    </row>
    <row r="527" spans="1:10" x14ac:dyDescent="0.3">
      <c r="A527">
        <v>3.4800000000000004</v>
      </c>
      <c r="B527">
        <f t="shared" si="59"/>
        <v>1.1519017478687372E-2</v>
      </c>
      <c r="C527">
        <f t="shared" si="60"/>
        <v>5.4651367453851926E-3</v>
      </c>
      <c r="D527">
        <f t="shared" si="61"/>
        <v>9.3577215692747804E-4</v>
      </c>
      <c r="E527">
        <f t="shared" si="62"/>
        <v>0.98732400595721592</v>
      </c>
      <c r="F527">
        <f t="shared" si="63"/>
        <v>0.99653072107379725</v>
      </c>
      <c r="G527">
        <f t="shared" si="64"/>
        <v>1.2675994042784059E-2</v>
      </c>
      <c r="H527">
        <f t="shared" si="65"/>
        <v>0.98732400595721592</v>
      </c>
      <c r="J527">
        <f t="shared" si="58"/>
        <v>2.5351988085568117E-2</v>
      </c>
    </row>
    <row r="528" spans="1:10" x14ac:dyDescent="0.3">
      <c r="A528">
        <v>3.5</v>
      </c>
      <c r="B528">
        <f t="shared" si="59"/>
        <v>1.1273216114143444E-2</v>
      </c>
      <c r="C528">
        <f t="shared" si="60"/>
        <v>5.2879662318621153E-3</v>
      </c>
      <c r="D528">
        <f t="shared" si="61"/>
        <v>8.7268269504576015E-4</v>
      </c>
      <c r="E528">
        <f t="shared" si="62"/>
        <v>0.98755191826988864</v>
      </c>
      <c r="F528">
        <f t="shared" si="63"/>
        <v>0.99663824211847052</v>
      </c>
      <c r="G528">
        <f t="shared" si="64"/>
        <v>1.2448081730111376E-2</v>
      </c>
      <c r="H528">
        <f t="shared" si="65"/>
        <v>0.98755191826988864</v>
      </c>
      <c r="J528">
        <f t="shared" si="58"/>
        <v>2.4896163460222751E-2</v>
      </c>
    </row>
    <row r="529" spans="1:10" x14ac:dyDescent="0.3">
      <c r="A529">
        <v>3.5199999999999996</v>
      </c>
      <c r="B529">
        <f t="shared" si="59"/>
        <v>1.1033349233456015E-2</v>
      </c>
      <c r="C529">
        <f t="shared" si="60"/>
        <v>5.1166865806555615E-3</v>
      </c>
      <c r="D529">
        <f t="shared" si="61"/>
        <v>8.1352123108180917E-4</v>
      </c>
      <c r="E529">
        <f t="shared" si="62"/>
        <v>0.98777497416402171</v>
      </c>
      <c r="F529">
        <f t="shared" si="63"/>
        <v>0.99674227899403733</v>
      </c>
      <c r="G529">
        <f t="shared" si="64"/>
        <v>1.2225025835978301E-2</v>
      </c>
      <c r="H529">
        <f t="shared" si="65"/>
        <v>0.98777497416402171</v>
      </c>
      <c r="J529">
        <f t="shared" si="58"/>
        <v>2.4450051671956602E-2</v>
      </c>
    </row>
    <row r="530" spans="1:10" x14ac:dyDescent="0.3">
      <c r="A530">
        <v>3.5400000000000009</v>
      </c>
      <c r="B530">
        <f t="shared" si="59"/>
        <v>1.0799260684275145E-2</v>
      </c>
      <c r="C530">
        <f t="shared" si="60"/>
        <v>4.9511014944322489E-3</v>
      </c>
      <c r="D530">
        <f t="shared" si="61"/>
        <v>7.5806719142870824E-4</v>
      </c>
      <c r="E530">
        <f t="shared" si="62"/>
        <v>0.98799329076047837</v>
      </c>
      <c r="F530">
        <f t="shared" si="63"/>
        <v>0.99684294754405567</v>
      </c>
      <c r="G530">
        <f t="shared" si="64"/>
        <v>1.200670923952161E-2</v>
      </c>
      <c r="H530">
        <f t="shared" si="65"/>
        <v>0.98799329076047837</v>
      </c>
      <c r="J530">
        <f t="shared" si="58"/>
        <v>2.401341847904322E-2</v>
      </c>
    </row>
    <row r="531" spans="1:10" x14ac:dyDescent="0.3">
      <c r="A531">
        <v>3.5600000000000005</v>
      </c>
      <c r="B531">
        <f t="shared" si="59"/>
        <v>1.057079862799966E-2</v>
      </c>
      <c r="C531">
        <f t="shared" si="60"/>
        <v>4.7910210108937056E-3</v>
      </c>
      <c r="D531">
        <f t="shared" si="61"/>
        <v>7.0611070048803501E-4</v>
      </c>
      <c r="E531">
        <f t="shared" si="62"/>
        <v>0.98820698210041336</v>
      </c>
      <c r="F531">
        <f t="shared" si="63"/>
        <v>0.99694035974979944</v>
      </c>
      <c r="G531">
        <f t="shared" si="64"/>
        <v>1.1793017899586649E-2</v>
      </c>
      <c r="H531">
        <f t="shared" si="65"/>
        <v>0.98820698210041336</v>
      </c>
      <c r="J531">
        <f t="shared" si="58"/>
        <v>2.3586035799173299E-2</v>
      </c>
    </row>
    <row r="532" spans="1:10" x14ac:dyDescent="0.3">
      <c r="A532">
        <v>3.58</v>
      </c>
      <c r="B532">
        <f t="shared" si="59"/>
        <v>1.0347815420676013E-2</v>
      </c>
      <c r="C532">
        <f t="shared" si="60"/>
        <v>4.6362613173041196E-3</v>
      </c>
      <c r="D532">
        <f t="shared" si="61"/>
        <v>6.5745217565467645E-4</v>
      </c>
      <c r="E532">
        <f t="shared" si="62"/>
        <v>0.98841615923035175</v>
      </c>
      <c r="F532">
        <f t="shared" si="63"/>
        <v>0.99703462385509822</v>
      </c>
      <c r="G532">
        <f t="shared" si="64"/>
        <v>1.1583840769648215E-2</v>
      </c>
      <c r="H532">
        <f t="shared" si="65"/>
        <v>0.98841615923035175</v>
      </c>
      <c r="J532">
        <f t="shared" si="58"/>
        <v>2.3167681539296429E-2</v>
      </c>
    </row>
    <row r="533" spans="1:10" x14ac:dyDescent="0.3">
      <c r="A533">
        <v>3.5999999999999996</v>
      </c>
      <c r="B533">
        <f t="shared" si="59"/>
        <v>1.0130167496884297E-2</v>
      </c>
      <c r="C533">
        <f t="shared" si="60"/>
        <v>4.4866445690837685E-3</v>
      </c>
      <c r="D533">
        <f t="shared" si="61"/>
        <v>6.1190193011377298E-4</v>
      </c>
      <c r="E533">
        <f t="shared" si="62"/>
        <v>0.98862093028491616</v>
      </c>
      <c r="F533">
        <f t="shared" si="63"/>
        <v>0.9971258444875073</v>
      </c>
      <c r="G533">
        <f t="shared" si="64"/>
        <v>1.1379069715083848E-2</v>
      </c>
      <c r="H533">
        <f t="shared" si="65"/>
        <v>0.98862093028491616</v>
      </c>
      <c r="J533">
        <f t="shared" si="58"/>
        <v>2.2758139430167697E-2</v>
      </c>
    </row>
    <row r="534" spans="1:10" x14ac:dyDescent="0.3">
      <c r="A534">
        <v>3.620000000000001</v>
      </c>
      <c r="B534">
        <f t="shared" si="59"/>
        <v>9.9177152565636667E-3</v>
      </c>
      <c r="C534">
        <f t="shared" si="60"/>
        <v>4.3419987124759911E-3</v>
      </c>
      <c r="D534">
        <f t="shared" si="61"/>
        <v>5.6927978383425066E-4</v>
      </c>
      <c r="E534">
        <f t="shared" si="62"/>
        <v>0.98882140056726031</v>
      </c>
      <c r="F534">
        <f t="shared" si="63"/>
        <v>0.99721412277589072</v>
      </c>
      <c r="G534">
        <f t="shared" si="64"/>
        <v>1.1178599432739638E-2</v>
      </c>
      <c r="H534">
        <f t="shared" si="65"/>
        <v>0.98882140056726031</v>
      </c>
      <c r="J534">
        <f t="shared" si="58"/>
        <v>2.2357198865479277E-2</v>
      </c>
    </row>
    <row r="535" spans="1:10" x14ac:dyDescent="0.3">
      <c r="A535">
        <v>3.6400000000000006</v>
      </c>
      <c r="B535">
        <f t="shared" si="59"/>
        <v>9.710322954728309E-3</v>
      </c>
      <c r="C535">
        <f t="shared" si="60"/>
        <v>4.2021573112869569E-3</v>
      </c>
      <c r="D535">
        <f t="shared" si="61"/>
        <v>5.2941468309493378E-4</v>
      </c>
      <c r="E535">
        <f t="shared" si="62"/>
        <v>0.98901767262726925</v>
      </c>
      <c r="F535">
        <f t="shared" si="63"/>
        <v>0.99729955646449853</v>
      </c>
      <c r="G535">
        <f t="shared" si="64"/>
        <v>1.0982327372730789E-2</v>
      </c>
      <c r="H535">
        <f t="shared" si="65"/>
        <v>0.98901767262726925</v>
      </c>
      <c r="J535">
        <f t="shared" si="58"/>
        <v>2.1964654745461578E-2</v>
      </c>
    </row>
    <row r="536" spans="1:10" x14ac:dyDescent="0.3">
      <c r="A536">
        <v>3.66</v>
      </c>
      <c r="B536">
        <f t="shared" si="59"/>
        <v>9.5078585940232517E-3</v>
      </c>
      <c r="C536">
        <f t="shared" si="60"/>
        <v>4.0669593776895907E-3</v>
      </c>
      <c r="D536">
        <f t="shared" si="61"/>
        <v>4.9214432883289312E-4</v>
      </c>
      <c r="E536">
        <f t="shared" si="62"/>
        <v>0.98920984633758091</v>
      </c>
      <c r="F536">
        <f t="shared" si="63"/>
        <v>0.99738224002361886</v>
      </c>
      <c r="G536">
        <f t="shared" si="64"/>
        <v>1.0790153662419122E-2</v>
      </c>
      <c r="H536">
        <f t="shared" si="65"/>
        <v>0.98920984633758091</v>
      </c>
      <c r="J536">
        <f t="shared" si="58"/>
        <v>2.1580307324838243E-2</v>
      </c>
    </row>
    <row r="537" spans="1:10" x14ac:dyDescent="0.3">
      <c r="A537">
        <v>3.6799999999999997</v>
      </c>
      <c r="B537">
        <f t="shared" si="59"/>
        <v>9.3101938200690609E-3</v>
      </c>
      <c r="C537">
        <f t="shared" si="60"/>
        <v>3.9362492070757968E-3</v>
      </c>
      <c r="D537">
        <f t="shared" si="61"/>
        <v>4.5731481405985762E-4</v>
      </c>
      <c r="E537">
        <f t="shared" si="62"/>
        <v>0.98939801896748836</v>
      </c>
      <c r="F537">
        <f t="shared" si="63"/>
        <v>0.99746226475688782</v>
      </c>
      <c r="G537">
        <f t="shared" si="64"/>
        <v>1.0601981032511688E-2</v>
      </c>
      <c r="H537">
        <f t="shared" si="65"/>
        <v>0.98939801896748836</v>
      </c>
      <c r="J537">
        <f t="shared" si="58"/>
        <v>2.1203962065023375E-2</v>
      </c>
    </row>
    <row r="538" spans="1:10" x14ac:dyDescent="0.3">
      <c r="A538">
        <v>3.7000000000000011</v>
      </c>
      <c r="B538">
        <f t="shared" si="59"/>
        <v>9.1172038195428424E-3</v>
      </c>
      <c r="C538">
        <f t="shared" si="60"/>
        <v>3.8098762169341666E-3</v>
      </c>
      <c r="D538">
        <f t="shared" si="61"/>
        <v>4.2478027055074997E-4</v>
      </c>
      <c r="E538">
        <f t="shared" si="62"/>
        <v>0.9895822852547751</v>
      </c>
      <c r="F538">
        <f t="shared" si="63"/>
        <v>0.99753971890533522</v>
      </c>
      <c r="G538">
        <f t="shared" si="64"/>
        <v>1.0417714745224944E-2</v>
      </c>
      <c r="H538">
        <f t="shared" si="65"/>
        <v>0.9895822852547751</v>
      </c>
      <c r="J538">
        <f t="shared" si="58"/>
        <v>2.0835429490449888E-2</v>
      </c>
    </row>
    <row r="539" spans="1:10" x14ac:dyDescent="0.3">
      <c r="A539">
        <v>3.7200000000000006</v>
      </c>
      <c r="B539">
        <f t="shared" si="59"/>
        <v>8.9287672209428601E-3</v>
      </c>
      <c r="C539">
        <f t="shared" si="60"/>
        <v>3.6876947897245766E-3</v>
      </c>
      <c r="D539">
        <f t="shared" si="61"/>
        <v>3.9440252496915552E-4</v>
      </c>
      <c r="E539">
        <f t="shared" si="62"/>
        <v>0.98976273747553956</v>
      </c>
      <c r="F539">
        <f t="shared" si="63"/>
        <v>0.99761468774824891</v>
      </c>
      <c r="G539">
        <f t="shared" si="64"/>
        <v>1.023726252446043E-2</v>
      </c>
      <c r="H539">
        <f t="shared" si="65"/>
        <v>0.98976273747553956</v>
      </c>
      <c r="J539">
        <f t="shared" si="58"/>
        <v>2.0474525048920861E-2</v>
      </c>
    </row>
    <row r="540" spans="1:10" x14ac:dyDescent="0.3">
      <c r="A540">
        <v>3.74</v>
      </c>
      <c r="B540">
        <f t="shared" si="59"/>
        <v>8.7447659979830658E-3</v>
      </c>
      <c r="C540">
        <f t="shared" si="60"/>
        <v>3.5695641197151947E-3</v>
      </c>
      <c r="D540">
        <f t="shared" si="61"/>
        <v>3.6605076455733496E-4</v>
      </c>
      <c r="E540">
        <f t="shared" si="62"/>
        <v>0.98993946551206125</v>
      </c>
      <c r="F540">
        <f t="shared" si="63"/>
        <v>0.99768725370093614</v>
      </c>
      <c r="G540">
        <f t="shared" si="64"/>
        <v>1.0060534487938718E-2</v>
      </c>
      <c r="H540">
        <f t="shared" si="65"/>
        <v>0.98993946551206125</v>
      </c>
      <c r="J540">
        <f t="shared" si="58"/>
        <v>2.0121068975877437E-2</v>
      </c>
    </row>
    <row r="541" spans="1:10" x14ac:dyDescent="0.3">
      <c r="A541">
        <v>3.76</v>
      </c>
      <c r="B541">
        <f t="shared" si="59"/>
        <v>8.5650853755640955E-3</v>
      </c>
      <c r="C541">
        <f t="shared" si="60"/>
        <v>3.4553480637429484E-3</v>
      </c>
      <c r="D541">
        <f t="shared" si="61"/>
        <v>3.3960121248365478E-4</v>
      </c>
      <c r="E541">
        <f t="shared" si="62"/>
        <v>0.99011255691876043</v>
      </c>
      <c r="F541">
        <f t="shared" si="63"/>
        <v>0.99775749640946065</v>
      </c>
      <c r="G541">
        <f t="shared" si="64"/>
        <v>9.8874430812396098E-3</v>
      </c>
      <c r="H541">
        <f t="shared" si="65"/>
        <v>0.99011255691876043</v>
      </c>
      <c r="J541">
        <f t="shared" si="58"/>
        <v>1.977488616247922E-2</v>
      </c>
    </row>
    <row r="542" spans="1:10" x14ac:dyDescent="0.3">
      <c r="A542">
        <v>3.7799999999999994</v>
      </c>
      <c r="B542">
        <f t="shared" si="59"/>
        <v>8.3896137382665943E-3</v>
      </c>
      <c r="C542">
        <f t="shared" si="60"/>
        <v>3.344914995853395E-3</v>
      </c>
      <c r="D542">
        <f t="shared" si="61"/>
        <v>3.1493681290752236E-4</v>
      </c>
      <c r="E542">
        <f t="shared" si="62"/>
        <v>0.99028209698630232</v>
      </c>
      <c r="F542">
        <f t="shared" si="63"/>
        <v>0.99782549284243416</v>
      </c>
      <c r="G542">
        <f t="shared" si="64"/>
        <v>9.7179030136976575E-3</v>
      </c>
      <c r="H542">
        <f t="shared" si="65"/>
        <v>0.99028209698630232</v>
      </c>
      <c r="J542">
        <f t="shared" si="58"/>
        <v>1.9435806027395315E-2</v>
      </c>
    </row>
    <row r="543" spans="1:10" x14ac:dyDescent="0.3">
      <c r="A543">
        <v>3.8000000000000007</v>
      </c>
      <c r="B543">
        <f t="shared" si="59"/>
        <v>8.2182425413127765E-3</v>
      </c>
      <c r="C543">
        <f t="shared" si="60"/>
        <v>3.2381376657724561E-3</v>
      </c>
      <c r="D543">
        <f t="shared" si="61"/>
        <v>2.9194692579145951E-4</v>
      </c>
      <c r="E543">
        <f t="shared" si="62"/>
        <v>0.99044816880389697</v>
      </c>
      <c r="F543">
        <f t="shared" si="63"/>
        <v>0.99789131737993853</v>
      </c>
      <c r="G543">
        <f t="shared" si="64"/>
        <v>9.5518311961030316E-3</v>
      </c>
      <c r="H543">
        <f t="shared" si="65"/>
        <v>0.99044816880389697</v>
      </c>
      <c r="J543">
        <f t="shared" si="58"/>
        <v>1.9103662392206063E-2</v>
      </c>
    </row>
    <row r="544" spans="1:10" x14ac:dyDescent="0.3">
      <c r="A544">
        <v>3.8200000000000003</v>
      </c>
      <c r="B544">
        <f t="shared" si="59"/>
        <v>8.050866223942417E-3</v>
      </c>
      <c r="C544">
        <f t="shared" si="60"/>
        <v>3.1348930611585289E-3</v>
      </c>
      <c r="D544">
        <f t="shared" si="61"/>
        <v>2.7052703146152073E-4</v>
      </c>
      <c r="E544">
        <f t="shared" si="62"/>
        <v>0.99061085331984111</v>
      </c>
      <c r="F544">
        <f t="shared" si="63"/>
        <v>0.99795504189965623</v>
      </c>
      <c r="G544">
        <f t="shared" si="64"/>
        <v>9.3891466801589094E-3</v>
      </c>
      <c r="H544">
        <f t="shared" si="65"/>
        <v>0.99061085331984111</v>
      </c>
      <c r="J544">
        <f t="shared" si="58"/>
        <v>1.8778293360317819E-2</v>
      </c>
    </row>
    <row r="545" spans="1:10" x14ac:dyDescent="0.3">
      <c r="A545">
        <v>3.84</v>
      </c>
      <c r="B545">
        <f t="shared" si="59"/>
        <v>7.8873821251491342E-3</v>
      </c>
      <c r="C545">
        <f t="shared" si="60"/>
        <v>3.0350622735803765E-3</v>
      </c>
      <c r="D545">
        <f t="shared" si="61"/>
        <v>2.5057844489086075E-4</v>
      </c>
      <c r="E545">
        <f t="shared" si="62"/>
        <v>0.99077022940035242</v>
      </c>
      <c r="F545">
        <f t="shared" si="63"/>
        <v>0.99801673586028217</v>
      </c>
      <c r="G545">
        <f t="shared" si="64"/>
        <v>9.2297705996476076E-3</v>
      </c>
      <c r="H545">
        <f t="shared" si="65"/>
        <v>0.99077022940035242</v>
      </c>
      <c r="J545">
        <f t="shared" si="58"/>
        <v>1.8459541199295215E-2</v>
      </c>
    </row>
    <row r="546" spans="1:10" x14ac:dyDescent="0.3">
      <c r="A546">
        <v>3.8599999999999994</v>
      </c>
      <c r="B546">
        <f t="shared" si="59"/>
        <v>7.7276904017236697E-3</v>
      </c>
      <c r="C546">
        <f t="shared" si="60"/>
        <v>2.9385303681635643E-3</v>
      </c>
      <c r="D546">
        <f t="shared" si="61"/>
        <v>2.3200803965694276E-4</v>
      </c>
      <c r="E546">
        <f t="shared" si="62"/>
        <v>0.9909263738867411</v>
      </c>
      <c r="F546">
        <f t="shared" si="63"/>
        <v>0.99807646638229242</v>
      </c>
      <c r="G546">
        <f t="shared" si="64"/>
        <v>9.073626113258907E-3</v>
      </c>
      <c r="H546">
        <f t="shared" si="65"/>
        <v>0.9909263738867411</v>
      </c>
      <c r="J546">
        <f t="shared" ref="J546:J609" si="66">_xlfn.T.DIST.2T(A546,4)</f>
        <v>1.8147252226517814E-2</v>
      </c>
    </row>
    <row r="547" spans="1:10" x14ac:dyDescent="0.3">
      <c r="A547">
        <v>3.8800000000000008</v>
      </c>
      <c r="B547">
        <f t="shared" si="59"/>
        <v>7.5716939485506183E-3</v>
      </c>
      <c r="C547">
        <f t="shared" si="60"/>
        <v>2.8451862568455357E-3</v>
      </c>
      <c r="D547">
        <f t="shared" si="61"/>
        <v>2.1472798150036626E-4</v>
      </c>
      <c r="E547">
        <f t="shared" si="62"/>
        <v>0.99107936165096522</v>
      </c>
      <c r="F547">
        <f t="shared" si="63"/>
        <v>0.99813429832614209</v>
      </c>
      <c r="G547">
        <f t="shared" si="64"/>
        <v>8.9206383490348182E-3</v>
      </c>
      <c r="H547">
        <f t="shared" si="65"/>
        <v>0.99107936165096522</v>
      </c>
      <c r="J547">
        <f t="shared" si="66"/>
        <v>1.7841276698069636E-2</v>
      </c>
    </row>
    <row r="548" spans="1:10" x14ac:dyDescent="0.3">
      <c r="A548">
        <v>3.9000000000000004</v>
      </c>
      <c r="B548">
        <f t="shared" si="59"/>
        <v>7.4192983211059998E-3</v>
      </c>
      <c r="C548">
        <f t="shared" si="60"/>
        <v>2.7549225751774117E-3</v>
      </c>
      <c r="D548">
        <f t="shared" si="61"/>
        <v>1.9865547139277237E-4</v>
      </c>
      <c r="E548">
        <f t="shared" si="62"/>
        <v>0.99122926564961356</v>
      </c>
      <c r="F548">
        <f t="shared" si="63"/>
        <v>0.99819029436796314</v>
      </c>
      <c r="G548">
        <f t="shared" si="64"/>
        <v>8.7707343503864617E-3</v>
      </c>
      <c r="H548">
        <f t="shared" si="65"/>
        <v>0.99122926564961356</v>
      </c>
      <c r="J548">
        <f t="shared" si="66"/>
        <v>1.7541468700772923E-2</v>
      </c>
    </row>
    <row r="549" spans="1:10" x14ac:dyDescent="0.3">
      <c r="A549">
        <v>3.92</v>
      </c>
      <c r="B549">
        <f t="shared" si="59"/>
        <v>7.2704116601029324E-3</v>
      </c>
      <c r="C549">
        <f t="shared" si="60"/>
        <v>2.6676355626087667E-3</v>
      </c>
      <c r="D549">
        <f t="shared" si="61"/>
        <v>1.8371249800245711E-4</v>
      </c>
      <c r="E549">
        <f t="shared" si="62"/>
        <v>0.99137615697636083</v>
      </c>
      <c r="F549">
        <f t="shared" si="63"/>
        <v>0.99824451507283485</v>
      </c>
      <c r="G549">
        <f t="shared" si="64"/>
        <v>8.6238430236391453E-3</v>
      </c>
      <c r="H549">
        <f t="shared" si="65"/>
        <v>0.99137615697636083</v>
      </c>
      <c r="J549">
        <f t="shared" si="66"/>
        <v>1.7247686047278291E-2</v>
      </c>
    </row>
    <row r="550" spans="1:10" x14ac:dyDescent="0.3">
      <c r="A550">
        <v>3.9399999999999995</v>
      </c>
      <c r="B550">
        <f t="shared" si="59"/>
        <v>7.1249446182340068E-3</v>
      </c>
      <c r="C550">
        <f t="shared" si="60"/>
        <v>2.5832249461901179E-3</v>
      </c>
      <c r="D550">
        <f t="shared" si="61"/>
        <v>1.6982559942934388E-4</v>
      </c>
      <c r="E550">
        <f t="shared" si="62"/>
        <v>0.99152010491293618</v>
      </c>
      <c r="F550">
        <f t="shared" si="63"/>
        <v>0.99829701896569201</v>
      </c>
      <c r="G550">
        <f t="shared" si="64"/>
        <v>8.4798950870637983E-3</v>
      </c>
      <c r="H550">
        <f t="shared" si="65"/>
        <v>0.99152010491293618</v>
      </c>
      <c r="J550">
        <f t="shared" si="66"/>
        <v>1.6959790174127597E-2</v>
      </c>
    </row>
    <row r="551" spans="1:10" x14ac:dyDescent="0.3">
      <c r="A551">
        <v>3.9600000000000009</v>
      </c>
      <c r="B551">
        <f t="shared" si="59"/>
        <v>6.9828102889587171E-3</v>
      </c>
      <c r="C551">
        <f t="shared" si="60"/>
        <v>2.501593827626609E-3</v>
      </c>
      <c r="D551">
        <f t="shared" si="61"/>
        <v>1.5692563406553169E-4</v>
      </c>
      <c r="E551">
        <f t="shared" si="62"/>
        <v>0.9916611769786472</v>
      </c>
      <c r="F551">
        <f t="shared" si="63"/>
        <v>0.99834786259994268</v>
      </c>
      <c r="G551">
        <f t="shared" si="64"/>
        <v>8.3388230213527793E-3</v>
      </c>
      <c r="H551">
        <f t="shared" si="65"/>
        <v>0.9916611769786472</v>
      </c>
      <c r="J551">
        <f t="shared" si="66"/>
        <v>1.6677646042705559E-2</v>
      </c>
    </row>
    <row r="552" spans="1:10" x14ac:dyDescent="0.3">
      <c r="A552">
        <v>3.9800000000000004</v>
      </c>
      <c r="B552">
        <f t="shared" si="59"/>
        <v>6.8439241372856719E-3</v>
      </c>
      <c r="C552">
        <f t="shared" si="60"/>
        <v>2.4226485736153235E-3</v>
      </c>
      <c r="D552">
        <f t="shared" si="61"/>
        <v>1.4494756042389079E-4</v>
      </c>
      <c r="E552">
        <f t="shared" si="62"/>
        <v>0.99179943897849987</v>
      </c>
      <c r="F552">
        <f t="shared" si="63"/>
        <v>0.998397100623859</v>
      </c>
      <c r="G552">
        <f t="shared" si="64"/>
        <v>8.2005610215001058E-3</v>
      </c>
      <c r="H552">
        <f t="shared" si="65"/>
        <v>0.99179943897849987</v>
      </c>
      <c r="J552">
        <f t="shared" si="66"/>
        <v>1.6401122043000212E-2</v>
      </c>
    </row>
    <row r="553" spans="1:10" x14ac:dyDescent="0.3">
      <c r="A553">
        <v>4</v>
      </c>
      <c r="B553">
        <f t="shared" si="59"/>
        <v>6.7082039324993705E-3</v>
      </c>
      <c r="C553">
        <f t="shared" si="60"/>
        <v>2.3462987093978288E-3</v>
      </c>
      <c r="D553">
        <f t="shared" si="61"/>
        <v>1.3383022576488537E-4</v>
      </c>
      <c r="E553">
        <f t="shared" si="62"/>
        <v>0.99193495504995377</v>
      </c>
      <c r="F553">
        <f t="shared" si="63"/>
        <v>0.99844478584480711</v>
      </c>
      <c r="G553">
        <f t="shared" si="64"/>
        <v>8.0650449500462677E-3</v>
      </c>
      <c r="H553">
        <f t="shared" si="65"/>
        <v>0.99193495504995377</v>
      </c>
      <c r="J553">
        <f t="shared" si="66"/>
        <v>1.6130089900092535E-2</v>
      </c>
    </row>
    <row r="554" spans="1:10" x14ac:dyDescent="0.3">
      <c r="A554">
        <v>4.0199999999999996</v>
      </c>
      <c r="B554">
        <f t="shared" si="59"/>
        <v>6.5755696827826888E-3</v>
      </c>
      <c r="C554">
        <f t="shared" si="60"/>
        <v>2.2724568154591381E-3</v>
      </c>
      <c r="D554">
        <f t="shared" si="61"/>
        <v>1.2351616334102368E-4</v>
      </c>
      <c r="E554">
        <f t="shared" si="62"/>
        <v>0.99206778770835025</v>
      </c>
      <c r="F554">
        <f t="shared" si="63"/>
        <v>0.99849096929138015</v>
      </c>
      <c r="G554">
        <f t="shared" si="64"/>
        <v>7.9322122916497106E-3</v>
      </c>
      <c r="H554">
        <f t="shared" si="65"/>
        <v>0.99206778770835025</v>
      </c>
      <c r="J554">
        <f t="shared" si="66"/>
        <v>1.5864424583299421E-2</v>
      </c>
    </row>
    <row r="555" spans="1:10" x14ac:dyDescent="0.3">
      <c r="A555">
        <v>4.0400000000000009</v>
      </c>
      <c r="B555">
        <f t="shared" si="59"/>
        <v>6.4459435716864239E-3</v>
      </c>
      <c r="C555">
        <f t="shared" si="60"/>
        <v>2.2010384273037304E-3</v>
      </c>
      <c r="D555">
        <f t="shared" si="61"/>
        <v>1.1395139806886421E-4</v>
      </c>
      <c r="E555">
        <f t="shared" si="62"/>
        <v>0.9921979978910529</v>
      </c>
      <c r="F555">
        <f t="shared" si="63"/>
        <v>0.9985357002734957</v>
      </c>
      <c r="G555">
        <f t="shared" si="64"/>
        <v>7.802002108947134E-3</v>
      </c>
      <c r="H555">
        <f t="shared" si="65"/>
        <v>0.9921979978910529</v>
      </c>
      <c r="J555">
        <f t="shared" si="66"/>
        <v>1.5604004217894268E-2</v>
      </c>
    </row>
    <row r="556" spans="1:10" x14ac:dyDescent="0.3">
      <c r="A556">
        <v>4.0600000000000005</v>
      </c>
      <c r="B556">
        <f t="shared" si="59"/>
        <v>6.3192498963984909E-3</v>
      </c>
      <c r="C556">
        <f t="shared" si="60"/>
        <v>2.131961938239094E-3</v>
      </c>
      <c r="D556">
        <f t="shared" si="61"/>
        <v>1.0508526043040011E-4</v>
      </c>
      <c r="E556">
        <f t="shared" si="62"/>
        <v>0.99232564500033349</v>
      </c>
      <c r="F556">
        <f t="shared" si="63"/>
        <v>0.99857902644051888</v>
      </c>
      <c r="G556">
        <f t="shared" si="64"/>
        <v>7.6743549996665097E-3</v>
      </c>
      <c r="H556">
        <f t="shared" si="65"/>
        <v>0.99232564500033349</v>
      </c>
      <c r="J556">
        <f t="shared" si="66"/>
        <v>1.5348709999333019E-2</v>
      </c>
    </row>
    <row r="557" spans="1:10" x14ac:dyDescent="0.3">
      <c r="A557">
        <v>4.08</v>
      </c>
      <c r="B557">
        <f t="shared" si="59"/>
        <v>6.1954150077656598E-3</v>
      </c>
      <c r="C557">
        <f t="shared" si="60"/>
        <v>2.0651485050972168E-3</v>
      </c>
      <c r="D557">
        <f t="shared" si="61"/>
        <v>9.687020839871926E-5</v>
      </c>
      <c r="E557">
        <f t="shared" si="62"/>
        <v>0.99245078694504307</v>
      </c>
      <c r="F557">
        <f t="shared" si="63"/>
        <v>0.99862099383747094</v>
      </c>
      <c r="G557">
        <f t="shared" si="64"/>
        <v>7.5492130549568784E-3</v>
      </c>
      <c r="H557">
        <f t="shared" si="65"/>
        <v>0.99245078694504307</v>
      </c>
      <c r="J557">
        <f t="shared" si="66"/>
        <v>1.5098426109913757E-2</v>
      </c>
    </row>
    <row r="558" spans="1:10" x14ac:dyDescent="0.3">
      <c r="A558">
        <v>4.0999999999999996</v>
      </c>
      <c r="B558">
        <f t="shared" si="59"/>
        <v>6.074367252022283E-3</v>
      </c>
      <c r="C558">
        <f t="shared" si="60"/>
        <v>2.0005219568246242E-3</v>
      </c>
      <c r="D558">
        <f t="shared" si="61"/>
        <v>8.9261657177132928E-5</v>
      </c>
      <c r="E558">
        <f t="shared" si="62"/>
        <v>0.99257348018109925</v>
      </c>
      <c r="F558">
        <f t="shared" si="63"/>
        <v>0.9986616469593812</v>
      </c>
      <c r="G558">
        <f t="shared" si="64"/>
        <v>7.4265198189007557E-3</v>
      </c>
      <c r="H558">
        <f t="shared" si="65"/>
        <v>0.99257348018109925</v>
      </c>
      <c r="J558">
        <f t="shared" si="66"/>
        <v>1.4853039637801511E-2</v>
      </c>
    </row>
    <row r="559" spans="1:10" x14ac:dyDescent="0.3">
      <c r="A559">
        <v>4.120000000000001</v>
      </c>
      <c r="B559">
        <f t="shared" si="59"/>
        <v>5.956036914180546E-3</v>
      </c>
      <c r="C559">
        <f t="shared" si="60"/>
        <v>1.9380087058716679E-3</v>
      </c>
      <c r="D559">
        <f t="shared" si="61"/>
        <v>8.2217816536285556E-5</v>
      </c>
      <c r="E559">
        <f t="shared" si="62"/>
        <v>0.99269377975082485</v>
      </c>
      <c r="F559">
        <f t="shared" si="63"/>
        <v>0.99870102880383782</v>
      </c>
      <c r="G559">
        <f t="shared" si="64"/>
        <v>7.3062202491752104E-3</v>
      </c>
      <c r="H559">
        <f t="shared" si="65"/>
        <v>0.99269377975082485</v>
      </c>
      <c r="J559">
        <f t="shared" si="66"/>
        <v>1.4612440498350421E-2</v>
      </c>
    </row>
    <row r="560" spans="1:10" x14ac:dyDescent="0.3">
      <c r="A560">
        <v>4.1400000000000006</v>
      </c>
      <c r="B560">
        <f t="shared" si="59"/>
        <v>5.8403561630382258E-3</v>
      </c>
      <c r="C560">
        <f t="shared" si="60"/>
        <v>1.8775376623122349E-3</v>
      </c>
      <c r="D560">
        <f t="shared" si="61"/>
        <v>7.5699535530160942E-5</v>
      </c>
      <c r="E560">
        <f t="shared" si="62"/>
        <v>0.99281173932117106</v>
      </c>
      <c r="F560">
        <f t="shared" si="63"/>
        <v>0.99873918092179548</v>
      </c>
      <c r="G560">
        <f t="shared" si="64"/>
        <v>7.1882606788289055E-3</v>
      </c>
      <c r="H560">
        <f t="shared" si="65"/>
        <v>0.99281173932117106</v>
      </c>
      <c r="J560">
        <f t="shared" si="66"/>
        <v>1.4376521357657811E-2</v>
      </c>
    </row>
    <row r="561" spans="1:10" x14ac:dyDescent="0.3">
      <c r="A561">
        <v>4.16</v>
      </c>
      <c r="B561">
        <f t="shared" si="59"/>
        <v>5.7272589977604088E-3</v>
      </c>
      <c r="C561">
        <f t="shared" si="60"/>
        <v>1.8190401506254141E-3</v>
      </c>
      <c r="D561">
        <f t="shared" si="61"/>
        <v>6.9670154369214326E-5</v>
      </c>
      <c r="E561">
        <f t="shared" si="62"/>
        <v>0.99292741122085693</v>
      </c>
      <c r="F561">
        <f t="shared" si="63"/>
        <v>0.99877614346669086</v>
      </c>
      <c r="G561">
        <f t="shared" si="64"/>
        <v>7.072588779143101E-3</v>
      </c>
      <c r="H561">
        <f t="shared" si="65"/>
        <v>0.99292741122085693</v>
      </c>
      <c r="J561">
        <f t="shared" si="66"/>
        <v>1.4145177558286202E-2</v>
      </c>
    </row>
    <row r="562" spans="1:10" x14ac:dyDescent="0.3">
      <c r="A562">
        <v>4.18</v>
      </c>
      <c r="B562">
        <f t="shared" si="59"/>
        <v>5.6166811959928661E-3</v>
      </c>
      <c r="C562">
        <f t="shared" si="60"/>
        <v>1.7624498290713878E-3</v>
      </c>
      <c r="D562">
        <f t="shared" si="61"/>
        <v>6.4095363227106096E-5</v>
      </c>
      <c r="E562">
        <f t="shared" si="62"/>
        <v>0.9930408464764543</v>
      </c>
      <c r="F562">
        <f t="shared" si="63"/>
        <v>0.99881195524192024</v>
      </c>
      <c r="G562">
        <f t="shared" si="64"/>
        <v>6.9591535235457389E-3</v>
      </c>
      <c r="H562">
        <f t="shared" si="65"/>
        <v>0.9930408464764543</v>
      </c>
      <c r="J562">
        <f t="shared" si="66"/>
        <v>1.3918307047091478E-2</v>
      </c>
    </row>
    <row r="563" spans="1:10" x14ac:dyDescent="0.3">
      <c r="A563">
        <v>4.2000000000000011</v>
      </c>
      <c r="B563">
        <f t="shared" si="59"/>
        <v>5.5085602634653529E-3</v>
      </c>
      <c r="C563">
        <f t="shared" si="60"/>
        <v>1.7077026115943129E-3</v>
      </c>
      <c r="D563">
        <f t="shared" si="61"/>
        <v>5.8943067756539645E-5</v>
      </c>
      <c r="E563">
        <f t="shared" si="62"/>
        <v>0.99315209484745182</v>
      </c>
      <c r="F563">
        <f t="shared" si="63"/>
        <v>0.99884665374672987</v>
      </c>
      <c r="G563">
        <f t="shared" si="64"/>
        <v>6.8479051525482202E-3</v>
      </c>
      <c r="H563">
        <f t="shared" si="65"/>
        <v>0.99315209484745182</v>
      </c>
      <c r="J563">
        <f t="shared" si="66"/>
        <v>1.369581030509644E-2</v>
      </c>
    </row>
    <row r="564" spans="1:10" x14ac:dyDescent="0.3">
      <c r="A564">
        <v>4.2200000000000006</v>
      </c>
      <c r="B564">
        <f t="shared" si="59"/>
        <v>5.4028353850442239E-3</v>
      </c>
      <c r="C564">
        <f t="shared" si="60"/>
        <v>1.6547365921858264E-3</v>
      </c>
      <c r="D564">
        <f t="shared" si="61"/>
        <v>5.4183261089539955E-5</v>
      </c>
      <c r="E564">
        <f t="shared" si="62"/>
        <v>0.99326120486032443</v>
      </c>
      <c r="F564">
        <f t="shared" si="63"/>
        <v>0.99888027522056966</v>
      </c>
      <c r="G564">
        <f t="shared" si="64"/>
        <v>6.7387951396756197E-3</v>
      </c>
      <c r="H564">
        <f t="shared" si="65"/>
        <v>0.99326120486032443</v>
      </c>
      <c r="J564">
        <f t="shared" si="66"/>
        <v>1.3477590279351239E-2</v>
      </c>
    </row>
    <row r="565" spans="1:10" x14ac:dyDescent="0.3">
      <c r="A565">
        <v>4.24</v>
      </c>
      <c r="B565">
        <f t="shared" si="59"/>
        <v>5.2994473771944307E-3</v>
      </c>
      <c r="C565">
        <f t="shared" si="60"/>
        <v>1.6034919716434906E-3</v>
      </c>
      <c r="D565">
        <f t="shared" si="61"/>
        <v>4.978790209801209E-5</v>
      </c>
      <c r="E565">
        <f t="shared" si="62"/>
        <v>0.99336822384163836</v>
      </c>
      <c r="F565">
        <f t="shared" si="63"/>
        <v>0.99891285468595736</v>
      </c>
      <c r="G565">
        <f t="shared" si="64"/>
        <v>6.6317761583615962E-3</v>
      </c>
      <c r="H565">
        <f t="shared" si="65"/>
        <v>0.99336822384163836</v>
      </c>
      <c r="J565">
        <f t="shared" si="66"/>
        <v>1.3263552316723192E-2</v>
      </c>
    </row>
    <row r="566" spans="1:10" x14ac:dyDescent="0.3">
      <c r="A566">
        <v>4.26</v>
      </c>
      <c r="B566">
        <f t="shared" si="59"/>
        <v>5.1983386418121167E-3</v>
      </c>
      <c r="C566">
        <f t="shared" si="60"/>
        <v>1.5539109866595979E-3</v>
      </c>
      <c r="D566">
        <f t="shared" si="61"/>
        <v>4.5730799691601314E-5</v>
      </c>
      <c r="E566">
        <f t="shared" si="62"/>
        <v>0.9934731979502196</v>
      </c>
      <c r="F566">
        <f t="shared" si="63"/>
        <v>0.99894442598990207</v>
      </c>
      <c r="G566">
        <f t="shared" si="64"/>
        <v>6.5268020497803864E-3</v>
      </c>
      <c r="H566">
        <f t="shared" si="65"/>
        <v>0.9934731979502196</v>
      </c>
      <c r="J566">
        <f t="shared" si="66"/>
        <v>1.3053604099560773E-2</v>
      </c>
    </row>
    <row r="567" spans="1:10" x14ac:dyDescent="0.3">
      <c r="A567">
        <v>4.2799999999999994</v>
      </c>
      <c r="B567">
        <f t="shared" si="59"/>
        <v>5.0994531213896894E-3</v>
      </c>
      <c r="C567">
        <f t="shared" si="60"/>
        <v>1.5059378411764483E-3</v>
      </c>
      <c r="D567">
        <f t="shared" si="61"/>
        <v>4.1987502931617464E-5</v>
      </c>
      <c r="E567">
        <f t="shared" si="62"/>
        <v>0.99357617220841132</v>
      </c>
      <c r="F567">
        <f t="shared" si="63"/>
        <v>0.99897502184393139</v>
      </c>
      <c r="G567">
        <f t="shared" si="64"/>
        <v>6.4238277915886913E-3</v>
      </c>
      <c r="H567">
        <f t="shared" si="65"/>
        <v>0.99357617220841132</v>
      </c>
      <c r="J567">
        <f t="shared" si="66"/>
        <v>1.2847655583177383E-2</v>
      </c>
    </row>
    <row r="568" spans="1:10" x14ac:dyDescent="0.3">
      <c r="A568">
        <v>4.3000000000000007</v>
      </c>
      <c r="B568">
        <f t="shared" si="59"/>
        <v>5.0027362554762398E-3</v>
      </c>
      <c r="C568">
        <f t="shared" si="60"/>
        <v>1.4595186399453991E-3</v>
      </c>
      <c r="D568">
        <f t="shared" si="61"/>
        <v>3.8535196742086994E-5</v>
      </c>
      <c r="E568">
        <f t="shared" si="62"/>
        <v>0.99367719053244874</v>
      </c>
      <c r="F568">
        <f t="shared" si="63"/>
        <v>0.99900467386276937</v>
      </c>
      <c r="G568">
        <f t="shared" si="64"/>
        <v>6.3228094675513149E-3</v>
      </c>
      <c r="H568">
        <f t="shared" si="65"/>
        <v>0.99367719053244874</v>
      </c>
      <c r="J568">
        <f t="shared" si="66"/>
        <v>1.264561893510263E-2</v>
      </c>
    </row>
    <row r="569" spans="1:10" x14ac:dyDescent="0.3">
      <c r="A569">
        <v>4.32</v>
      </c>
      <c r="B569">
        <f t="shared" si="59"/>
        <v>4.9081349383970491E-3</v>
      </c>
      <c r="C569">
        <f t="shared" si="60"/>
        <v>1.4146013242279109E-3</v>
      </c>
      <c r="D569">
        <f t="shared" si="61"/>
        <v>3.5352603001773097E-5</v>
      </c>
      <c r="E569">
        <f t="shared" si="62"/>
        <v>0.99377629576197513</v>
      </c>
      <c r="F569">
        <f t="shared" si="63"/>
        <v>0.99903341260170508</v>
      </c>
      <c r="G569">
        <f t="shared" si="64"/>
        <v>6.2237042380248785E-3</v>
      </c>
      <c r="H569">
        <f t="shared" si="65"/>
        <v>0.99377629576197513</v>
      </c>
      <c r="J569">
        <f t="shared" si="66"/>
        <v>1.2447408476049757E-2</v>
      </c>
    </row>
    <row r="570" spans="1:10" x14ac:dyDescent="0.3">
      <c r="A570">
        <v>4.34</v>
      </c>
      <c r="B570">
        <f t="shared" si="59"/>
        <v>4.815597478196704E-3</v>
      </c>
      <c r="C570">
        <f t="shared" si="60"/>
        <v>1.3711356095779188E-3</v>
      </c>
      <c r="D570">
        <f t="shared" si="61"/>
        <v>3.2419886804213778E-5</v>
      </c>
      <c r="E570">
        <f t="shared" si="62"/>
        <v>0.99387352968872511</v>
      </c>
      <c r="F570">
        <f t="shared" si="63"/>
        <v>0.99906126759269809</v>
      </c>
      <c r="G570">
        <f t="shared" si="64"/>
        <v>6.1264703112748524E-3</v>
      </c>
      <c r="H570">
        <f t="shared" si="65"/>
        <v>0.99387352968872511</v>
      </c>
      <c r="J570">
        <f t="shared" si="66"/>
        <v>1.2252940622549705E-2</v>
      </c>
    </row>
    <row r="571" spans="1:10" x14ac:dyDescent="0.3">
      <c r="A571">
        <v>4.3599999999999994</v>
      </c>
      <c r="B571">
        <f t="shared" si="59"/>
        <v>4.7250735567713675E-3</v>
      </c>
      <c r="C571">
        <f t="shared" si="60"/>
        <v>1.3290729256460023E-3</v>
      </c>
      <c r="D571">
        <f t="shared" si="61"/>
        <v>2.9718567676442307E-5</v>
      </c>
      <c r="E571">
        <f t="shared" si="62"/>
        <v>0.99396893308439815</v>
      </c>
      <c r="F571">
        <f t="shared" si="63"/>
        <v>0.99908826737925838</v>
      </c>
      <c r="G571">
        <f t="shared" si="64"/>
        <v>6.0310669156018459E-3</v>
      </c>
      <c r="H571">
        <f t="shared" si="65"/>
        <v>0.99396893308439815</v>
      </c>
      <c r="J571">
        <f t="shared" si="66"/>
        <v>1.2062133831203692E-2</v>
      </c>
    </row>
    <row r="572" spans="1:10" x14ac:dyDescent="0.3">
      <c r="A572">
        <v>4.3800000000000008</v>
      </c>
      <c r="B572">
        <f t="shared" si="59"/>
        <v>4.6365141911564505E-3</v>
      </c>
      <c r="C572">
        <f t="shared" si="60"/>
        <v>1.2883663579469091E-3</v>
      </c>
      <c r="D572">
        <f t="shared" si="61"/>
        <v>2.723143555099251E-5</v>
      </c>
      <c r="E572">
        <f t="shared" si="62"/>
        <v>0.99406254572774644</v>
      </c>
      <c r="F572">
        <f t="shared" si="63"/>
        <v>0.99911443955014345</v>
      </c>
      <c r="G572">
        <f t="shared" si="64"/>
        <v>5.9374542722535669E-3</v>
      </c>
      <c r="H572">
        <f t="shared" si="65"/>
        <v>0.99406254572774644</v>
      </c>
      <c r="J572">
        <f t="shared" si="66"/>
        <v>1.1874908544507134E-2</v>
      </c>
    </row>
    <row r="573" spans="1:10" x14ac:dyDescent="0.3">
      <c r="A573">
        <v>4.4000000000000004</v>
      </c>
      <c r="B573">
        <f t="shared" si="59"/>
        <v>4.5498716959368538E-3</v>
      </c>
      <c r="C573">
        <f t="shared" si="60"/>
        <v>1.248970591533178E-3</v>
      </c>
      <c r="D573">
        <f t="shared" si="61"/>
        <v>2.4942471290053535E-5</v>
      </c>
      <c r="E573">
        <f t="shared" si="62"/>
        <v>0.99415440643090014</v>
      </c>
      <c r="F573">
        <f t="shared" si="63"/>
        <v>0.99913981077190828</v>
      </c>
      <c r="G573">
        <f t="shared" si="64"/>
        <v>5.8455935690998224E-3</v>
      </c>
      <c r="H573">
        <f t="shared" si="65"/>
        <v>0.99415440643090014</v>
      </c>
      <c r="J573">
        <f t="shared" si="66"/>
        <v>1.1691187138199645E-2</v>
      </c>
    </row>
    <row r="574" spans="1:10" x14ac:dyDescent="0.3">
      <c r="A574">
        <v>4.42</v>
      </c>
      <c r="B574">
        <f t="shared" si="59"/>
        <v>4.4650996467476721E-3</v>
      </c>
      <c r="C574">
        <f t="shared" si="60"/>
        <v>1.2108418565187334E-3</v>
      </c>
      <c r="D574">
        <f t="shared" si="61"/>
        <v>2.283677156514692E-5</v>
      </c>
      <c r="E574">
        <f t="shared" si="62"/>
        <v>0.99424455306495174</v>
      </c>
      <c r="F574">
        <f t="shared" si="63"/>
        <v>0.99916440682034913</v>
      </c>
      <c r="G574">
        <f t="shared" si="64"/>
        <v>5.7554469350482289E-3</v>
      </c>
      <c r="H574">
        <f t="shared" si="65"/>
        <v>0.99424455306495174</v>
      </c>
      <c r="J574">
        <f t="shared" si="66"/>
        <v>1.1510893870096458E-2</v>
      </c>
    </row>
    <row r="575" spans="1:10" x14ac:dyDescent="0.3">
      <c r="A575">
        <v>4.4399999999999995</v>
      </c>
      <c r="B575">
        <f t="shared" si="59"/>
        <v>4.3821528448342922E-3</v>
      </c>
      <c r="C575">
        <f t="shared" si="60"/>
        <v>1.1739378753975896E-3</v>
      </c>
      <c r="D575">
        <f t="shared" si="61"/>
        <v>2.0900477900450482E-5</v>
      </c>
      <c r="E575">
        <f t="shared" si="62"/>
        <v>0.99433302258482059</v>
      </c>
      <c r="F575">
        <f t="shared" si="63"/>
        <v>0.99918825261087463</v>
      </c>
      <c r="G575">
        <f t="shared" si="64"/>
        <v>5.6669774151794292E-3</v>
      </c>
      <c r="H575">
        <f t="shared" si="65"/>
        <v>0.99433302258482059</v>
      </c>
      <c r="J575">
        <f t="shared" si="66"/>
        <v>1.1333954830358858E-2</v>
      </c>
    </row>
    <row r="576" spans="1:10" x14ac:dyDescent="0.3">
      <c r="A576">
        <v>4.4600000000000009</v>
      </c>
      <c r="B576">
        <f t="shared" si="59"/>
        <v>4.3009872826413227E-3</v>
      </c>
      <c r="C576">
        <f t="shared" si="60"/>
        <v>1.1382178121039331E-3</v>
      </c>
      <c r="D576">
        <f t="shared" si="61"/>
        <v>1.9120709692817669E-5</v>
      </c>
      <c r="E576">
        <f t="shared" si="62"/>
        <v>0.99441985105341935</v>
      </c>
      <c r="F576">
        <f t="shared" si="63"/>
        <v>0.99921137222784118</v>
      </c>
      <c r="G576">
        <f t="shared" si="64"/>
        <v>5.5801489465806438E-3</v>
      </c>
      <c r="H576">
        <f t="shared" si="65"/>
        <v>0.99441985105341935</v>
      </c>
      <c r="J576">
        <f t="shared" si="66"/>
        <v>1.1160297893161288E-2</v>
      </c>
    </row>
    <row r="577" spans="1:10" x14ac:dyDescent="0.3">
      <c r="A577">
        <v>4.4800000000000004</v>
      </c>
      <c r="B577">
        <f t="shared" si="59"/>
        <v>4.2215601104008847E-3</v>
      </c>
      <c r="C577">
        <f t="shared" si="60"/>
        <v>1.1036422227610788E-3</v>
      </c>
      <c r="D577">
        <f t="shared" si="61"/>
        <v>1.7485501026639135E-5</v>
      </c>
      <c r="E577">
        <f t="shared" si="62"/>
        <v>0.99450507366514251</v>
      </c>
      <c r="F577">
        <f t="shared" si="63"/>
        <v>0.99923378895288639</v>
      </c>
      <c r="G577">
        <f t="shared" si="64"/>
        <v>5.4949263348574732E-3</v>
      </c>
      <c r="H577">
        <f t="shared" si="65"/>
        <v>0.99450507366514251</v>
      </c>
      <c r="J577">
        <f t="shared" si="66"/>
        <v>1.0989852669714946E-2</v>
      </c>
    </row>
    <row r="578" spans="1:10" x14ac:dyDescent="0.3">
      <c r="A578">
        <v>4.5</v>
      </c>
      <c r="B578">
        <f t="shared" si="59"/>
        <v>4.1438296036912497E-3</v>
      </c>
      <c r="C578">
        <f t="shared" si="60"/>
        <v>1.0701730080679912E-3</v>
      </c>
      <c r="D578">
        <f t="shared" si="61"/>
        <v>1.5983741106905475E-5</v>
      </c>
      <c r="E578">
        <f t="shared" si="62"/>
        <v>0.99458872476869586</v>
      </c>
      <c r="F578">
        <f t="shared" si="63"/>
        <v>0.99925552529229411</v>
      </c>
      <c r="G578">
        <f t="shared" si="64"/>
        <v>5.4112752313041244E-3</v>
      </c>
      <c r="H578">
        <f t="shared" si="65"/>
        <v>0.99458872476869586</v>
      </c>
      <c r="J578">
        <f t="shared" si="66"/>
        <v>1.0822550462608249E-2</v>
      </c>
    </row>
    <row r="579" spans="1:10" x14ac:dyDescent="0.3">
      <c r="A579">
        <v>4.5199999999999996</v>
      </c>
      <c r="B579">
        <f t="shared" si="59"/>
        <v>4.0677551319379434E-3</v>
      </c>
      <c r="C579">
        <f t="shared" si="60"/>
        <v>1.0377733672733021E-3</v>
      </c>
      <c r="D579">
        <f t="shared" si="61"/>
        <v>1.4605118139152942E-5</v>
      </c>
      <c r="E579">
        <f t="shared" si="62"/>
        <v>0.99467083788928701</v>
      </c>
      <c r="F579">
        <f t="shared" si="63"/>
        <v>0.99927660300342314</v>
      </c>
      <c r="G579">
        <f t="shared" si="64"/>
        <v>5.3291621107130439E-3</v>
      </c>
      <c r="H579">
        <f t="shared" si="65"/>
        <v>0.99467083788928701</v>
      </c>
      <c r="J579">
        <f t="shared" si="66"/>
        <v>1.0658324221426088E-2</v>
      </c>
    </row>
    <row r="580" spans="1:10" x14ac:dyDescent="0.3">
      <c r="A580">
        <v>4.5400000000000009</v>
      </c>
      <c r="B580">
        <f t="shared" ref="B580:B643" si="67">_xlfn.T.DIST(A580,4,FALSE)</f>
        <v>3.9932971278298264E-3</v>
      </c>
      <c r="C580">
        <f t="shared" ref="C580:C643" si="68">+_xlfn.T.DIST(A580,9,FALSE)</f>
        <v>1.0064077536879202E-3</v>
      </c>
      <c r="D580">
        <f t="shared" ref="D580:D643" si="69">_xlfn.NORM.DIST(A580,0,1,FALSE)</f>
        <v>1.3340066490355767E-5</v>
      </c>
      <c r="E580">
        <f t="shared" ref="E580:E643" si="70">_xlfn.T.DIST(A580,4,TRUE)</f>
        <v>0.9947514457501947</v>
      </c>
      <c r="F580">
        <f t="shared" ref="F580:F643" si="71">_xlfn.T.DIST(A580,9,TRUE)</f>
        <v>0.99929704312023071</v>
      </c>
      <c r="G580">
        <f t="shared" ref="G580:G643" si="72">_xlfn.T.DIST.RT(A580,4)</f>
        <v>5.248554249805297E-3</v>
      </c>
      <c r="H580">
        <f t="shared" ref="H580:H643" si="73">1-G580</f>
        <v>0.9947514457501947</v>
      </c>
      <c r="J580">
        <f t="shared" si="66"/>
        <v>1.0497108499610594E-2</v>
      </c>
    </row>
    <row r="581" spans="1:10" x14ac:dyDescent="0.3">
      <c r="A581">
        <v>4.5600000000000005</v>
      </c>
      <c r="B581">
        <f t="shared" si="67"/>
        <v>3.9204170576237008E-3</v>
      </c>
      <c r="C581">
        <f t="shared" si="68"/>
        <v>9.76041831688565E-4</v>
      </c>
      <c r="D581">
        <f t="shared" si="69"/>
        <v>1.2179716970268655E-5</v>
      </c>
      <c r="E581">
        <f t="shared" si="70"/>
        <v>0.99483058029373628</v>
      </c>
      <c r="F581">
        <f t="shared" si="71"/>
        <v>0.99931686597792135</v>
      </c>
      <c r="G581">
        <f t="shared" si="72"/>
        <v>5.1694197062637486E-3</v>
      </c>
      <c r="H581">
        <f t="shared" si="73"/>
        <v>0.99483058029373628</v>
      </c>
      <c r="J581">
        <f t="shared" si="66"/>
        <v>1.0338839412527497E-2</v>
      </c>
    </row>
    <row r="582" spans="1:10" x14ac:dyDescent="0.3">
      <c r="A582">
        <v>4.58</v>
      </c>
      <c r="B582">
        <f t="shared" si="67"/>
        <v>3.8490773923114058E-3</v>
      </c>
      <c r="C582">
        <f t="shared" si="68"/>
        <v>9.4664243516569366E-4</v>
      </c>
      <c r="D582">
        <f t="shared" si="69"/>
        <v>1.111585007817779E-5</v>
      </c>
      <c r="E582">
        <f t="shared" si="70"/>
        <v>0.99490827270164861</v>
      </c>
      <c r="F582">
        <f t="shared" si="71"/>
        <v>0.99933609123675049</v>
      </c>
      <c r="G582">
        <f t="shared" si="72"/>
        <v>5.0917272983514207E-3</v>
      </c>
      <c r="H582">
        <f t="shared" si="73"/>
        <v>0.99490827270164861</v>
      </c>
      <c r="J582">
        <f t="shared" si="66"/>
        <v>1.0183454596702841E-2</v>
      </c>
    </row>
    <row r="583" spans="1:10" x14ac:dyDescent="0.3">
      <c r="A583">
        <v>4.5999999999999996</v>
      </c>
      <c r="B583">
        <f t="shared" si="67"/>
        <v>3.7792415796244283E-3</v>
      </c>
      <c r="C583">
        <f t="shared" si="68"/>
        <v>9.1817752737056307E-4</v>
      </c>
      <c r="D583">
        <f t="shared" si="69"/>
        <v>1.0140852065486758E-5</v>
      </c>
      <c r="E583">
        <f t="shared" si="70"/>
        <v>0.99498455341490188</v>
      </c>
      <c r="F583">
        <f t="shared" si="71"/>
        <v>0.9993547379050105</v>
      </c>
      <c r="G583">
        <f t="shared" si="72"/>
        <v>5.0154465850981243E-3</v>
      </c>
      <c r="H583">
        <f t="shared" si="73"/>
        <v>0.99498455341490188</v>
      </c>
      <c r="J583">
        <f t="shared" si="66"/>
        <v>1.0030893170196249E-2</v>
      </c>
    </row>
    <row r="584" spans="1:10" x14ac:dyDescent="0.3">
      <c r="A584">
        <v>4.620000000000001</v>
      </c>
      <c r="B584">
        <f t="shared" si="67"/>
        <v>3.7108740168514055E-3</v>
      </c>
      <c r="C584">
        <f t="shared" si="68"/>
        <v>8.9061616211725679E-4</v>
      </c>
      <c r="D584">
        <f t="shared" si="69"/>
        <v>9.2476736700055675E-6</v>
      </c>
      <c r="E584">
        <f t="shared" si="70"/>
        <v>0.99505945215296121</v>
      </c>
      <c r="F584">
        <f t="shared" si="71"/>
        <v>0.99937282436122832</v>
      </c>
      <c r="G584">
        <f t="shared" si="72"/>
        <v>4.9405478470388115E-3</v>
      </c>
      <c r="H584">
        <f t="shared" si="73"/>
        <v>0.99505945215296121</v>
      </c>
      <c r="J584">
        <f t="shared" si="66"/>
        <v>9.881095694077623E-3</v>
      </c>
    </row>
    <row r="585" spans="1:10" x14ac:dyDescent="0.3">
      <c r="A585">
        <v>4.6400000000000006</v>
      </c>
      <c r="B585">
        <f t="shared" si="67"/>
        <v>3.6439400244448411E-3</v>
      </c>
      <c r="C585">
        <f t="shared" si="68"/>
        <v>8.6392844629672888E-4</v>
      </c>
      <c r="D585">
        <f t="shared" si="69"/>
        <v>8.4297913832287412E-6</v>
      </c>
      <c r="E585">
        <f t="shared" si="70"/>
        <v>0.99513299793251231</v>
      </c>
      <c r="F585">
        <f t="shared" si="71"/>
        <v>0.9993903683755988</v>
      </c>
      <c r="G585">
        <f t="shared" si="72"/>
        <v>4.8670020674877155E-3</v>
      </c>
      <c r="H585">
        <f t="shared" si="73"/>
        <v>0.99513299793251231</v>
      </c>
      <c r="J585">
        <f t="shared" si="66"/>
        <v>9.7340041349754311E-3</v>
      </c>
    </row>
    <row r="586" spans="1:10" x14ac:dyDescent="0.3">
      <c r="A586">
        <v>4.66</v>
      </c>
      <c r="B586">
        <f t="shared" si="67"/>
        <v>3.5784058203937709E-3</v>
      </c>
      <c r="C586">
        <f t="shared" si="68"/>
        <v>8.3808550366100041E-4</v>
      </c>
      <c r="D586">
        <f t="shared" si="69"/>
        <v>7.6811711172504553E-6</v>
      </c>
      <c r="E586">
        <f t="shared" si="70"/>
        <v>0.9952052190856675</v>
      </c>
      <c r="F586">
        <f t="shared" si="71"/>
        <v>0.99940738713068322</v>
      </c>
      <c r="G586">
        <f t="shared" si="72"/>
        <v>4.7947809143325526E-3</v>
      </c>
      <c r="H586">
        <f t="shared" si="73"/>
        <v>0.9952052190856675</v>
      </c>
      <c r="J586">
        <f t="shared" si="66"/>
        <v>9.5895618286651052E-3</v>
      </c>
    </row>
    <row r="587" spans="1:10" x14ac:dyDescent="0.3">
      <c r="A587">
        <v>4.68</v>
      </c>
      <c r="B587">
        <f t="shared" si="67"/>
        <v>3.5142384953400232E-3</v>
      </c>
      <c r="C587">
        <f t="shared" si="68"/>
        <v>8.130594398368786E-4</v>
      </c>
      <c r="D587">
        <f t="shared" si="69"/>
        <v>6.996234143270405E-6</v>
      </c>
      <c r="E587">
        <f t="shared" si="70"/>
        <v>0.99527614327766611</v>
      </c>
      <c r="F587">
        <f t="shared" si="71"/>
        <v>0.99942389724139336</v>
      </c>
      <c r="G587">
        <f t="shared" si="72"/>
        <v>4.7238567223338562E-3</v>
      </c>
      <c r="H587">
        <f t="shared" si="73"/>
        <v>0.99527614327766611</v>
      </c>
      <c r="J587">
        <f t="shared" si="66"/>
        <v>9.4477134446677123E-3</v>
      </c>
    </row>
    <row r="588" spans="1:10" x14ac:dyDescent="0.3">
      <c r="A588">
        <v>4.7000000000000011</v>
      </c>
      <c r="B588">
        <f t="shared" si="67"/>
        <v>3.4514059884161357E-3</v>
      </c>
      <c r="C588">
        <f t="shared" si="68"/>
        <v>7.8882330852956596E-4</v>
      </c>
      <c r="D588">
        <f t="shared" si="69"/>
        <v>6.3698251788670679E-6</v>
      </c>
      <c r="E588">
        <f t="shared" si="70"/>
        <v>0.99534579752408525</v>
      </c>
      <c r="F588">
        <f t="shared" si="71"/>
        <v>0.99943991477429006</v>
      </c>
      <c r="G588">
        <f t="shared" si="72"/>
        <v>4.6542024759147439E-3</v>
      </c>
      <c r="H588">
        <f t="shared" si="73"/>
        <v>0.99534579752408525</v>
      </c>
      <c r="J588">
        <f t="shared" si="66"/>
        <v>9.3084049518294878E-3</v>
      </c>
    </row>
    <row r="589" spans="1:10" x14ac:dyDescent="0.3">
      <c r="A589">
        <v>4.7200000000000006</v>
      </c>
      <c r="B589">
        <f t="shared" si="67"/>
        <v>3.3898770637837547E-3</v>
      </c>
      <c r="C589">
        <f t="shared" si="68"/>
        <v>7.6535107887773296E-4</v>
      </c>
      <c r="D589">
        <f t="shared" si="69"/>
        <v>5.7971825063572667E-6</v>
      </c>
      <c r="E589">
        <f t="shared" si="70"/>
        <v>0.99541420820757309</v>
      </c>
      <c r="F589">
        <f t="shared" si="71"/>
        <v>0.99945545526621593</v>
      </c>
      <c r="G589">
        <f t="shared" si="72"/>
        <v>4.5857917924268582E-3</v>
      </c>
      <c r="H589">
        <f t="shared" si="73"/>
        <v>0.99541420820757309</v>
      </c>
      <c r="J589">
        <f t="shared" si="66"/>
        <v>9.1715835848537163E-3</v>
      </c>
    </row>
    <row r="590" spans="1:10" x14ac:dyDescent="0.3">
      <c r="A590">
        <v>4.74</v>
      </c>
      <c r="B590">
        <f t="shared" si="67"/>
        <v>3.3296212878517637E-3</v>
      </c>
      <c r="C590">
        <f t="shared" si="68"/>
        <v>7.4261760392261428E-4</v>
      </c>
      <c r="D590">
        <f t="shared" si="69"/>
        <v>5.2739100096013034E-6</v>
      </c>
      <c r="E590">
        <f t="shared" si="70"/>
        <v>0.99548140109412131</v>
      </c>
      <c r="F590">
        <f t="shared" si="71"/>
        <v>0.99947053374228689</v>
      </c>
      <c r="G590">
        <f t="shared" si="72"/>
        <v>4.5185989058787327E-3</v>
      </c>
      <c r="H590">
        <f t="shared" si="73"/>
        <v>0.99548140109412131</v>
      </c>
      <c r="J590">
        <f t="shared" si="66"/>
        <v>9.0371978117574654E-3</v>
      </c>
    </row>
    <row r="591" spans="1:10" x14ac:dyDescent="0.3">
      <c r="A591">
        <v>4.76</v>
      </c>
      <c r="B591">
        <f t="shared" si="67"/>
        <v>3.2706090071542605E-3</v>
      </c>
      <c r="C591">
        <f t="shared" si="68"/>
        <v>7.2059859015485817E-4</v>
      </c>
      <c r="D591">
        <f t="shared" si="69"/>
        <v>4.7959510215525217E-6</v>
      </c>
      <c r="E591">
        <f t="shared" si="70"/>
        <v>0.99554740134888686</v>
      </c>
      <c r="F591">
        <f t="shared" si="71"/>
        <v>0.99948516473326432</v>
      </c>
      <c r="G591">
        <f t="shared" si="72"/>
        <v>4.4525986511131325E-3</v>
      </c>
      <c r="H591">
        <f t="shared" si="73"/>
        <v>0.99554740134888686</v>
      </c>
      <c r="J591">
        <f t="shared" si="66"/>
        <v>8.905197302226265E-3</v>
      </c>
    </row>
    <row r="592" spans="1:10" x14ac:dyDescent="0.3">
      <c r="A592">
        <v>4.7799999999999994</v>
      </c>
      <c r="B592">
        <f t="shared" si="67"/>
        <v>3.2128113268687832E-3</v>
      </c>
      <c r="C592">
        <f t="shared" si="68"/>
        <v>6.9927056810379978E-4</v>
      </c>
      <c r="D592">
        <f t="shared" si="69"/>
        <v>4.3595638796716519E-6</v>
      </c>
      <c r="E592">
        <f t="shared" si="70"/>
        <v>0.99561223355157957</v>
      </c>
      <c r="F592">
        <f t="shared" si="71"/>
        <v>0.99949936229232772</v>
      </c>
      <c r="G592">
        <f t="shared" si="72"/>
        <v>4.3877664484204193E-3</v>
      </c>
      <c r="H592">
        <f t="shared" si="73"/>
        <v>0.99561223355157957</v>
      </c>
      <c r="J592">
        <f t="shared" si="66"/>
        <v>8.7755328968408385E-3</v>
      </c>
    </row>
    <row r="593" spans="1:10" x14ac:dyDescent="0.3">
      <c r="A593">
        <v>4.8000000000000007</v>
      </c>
      <c r="B593">
        <f t="shared" si="67"/>
        <v>3.1562000899559095E-3</v>
      </c>
      <c r="C593">
        <f t="shared" si="68"/>
        <v>6.7861086393492757E-4</v>
      </c>
      <c r="D593">
        <f t="shared" si="69"/>
        <v>3.9612990910320609E-6</v>
      </c>
      <c r="E593">
        <f t="shared" si="70"/>
        <v>0.99567592171142472</v>
      </c>
      <c r="F593">
        <f t="shared" si="71"/>
        <v>0.99951314001127023</v>
      </c>
      <c r="G593">
        <f t="shared" si="72"/>
        <v>4.3240782885753289E-3</v>
      </c>
      <c r="H593">
        <f t="shared" si="73"/>
        <v>0.99567592171142472</v>
      </c>
      <c r="J593">
        <f t="shared" si="66"/>
        <v>8.6481565771506577E-3</v>
      </c>
    </row>
    <row r="594" spans="1:10" x14ac:dyDescent="0.3">
      <c r="A594">
        <v>4.82</v>
      </c>
      <c r="B594">
        <f t="shared" si="67"/>
        <v>3.100747856901888E-3</v>
      </c>
      <c r="C594">
        <f t="shared" si="68"/>
        <v>6.5859757202228026E-4</v>
      </c>
      <c r="D594">
        <f t="shared" si="69"/>
        <v>3.5979780135212474E-6</v>
      </c>
      <c r="E594">
        <f t="shared" si="70"/>
        <v>0.99573848928171516</v>
      </c>
      <c r="F594">
        <f t="shared" si="71"/>
        <v>0.99952651103613532</v>
      </c>
      <c r="G594">
        <f t="shared" si="72"/>
        <v>4.2615107182848531E-3</v>
      </c>
      <c r="H594">
        <f t="shared" si="73"/>
        <v>0.99573848928171516</v>
      </c>
      <c r="J594">
        <f t="shared" si="66"/>
        <v>8.5230214365697061E-3</v>
      </c>
    </row>
    <row r="595" spans="1:10" x14ac:dyDescent="0.3">
      <c r="A595">
        <v>4.84</v>
      </c>
      <c r="B595">
        <f t="shared" si="67"/>
        <v>3.0464278860464059E-3</v>
      </c>
      <c r="C595">
        <f t="shared" si="68"/>
        <v>6.3920952846350501E-4</v>
      </c>
      <c r="D595">
        <f t="shared" si="69"/>
        <v>3.2666729639932752E-6</v>
      </c>
      <c r="E595">
        <f t="shared" si="70"/>
        <v>0.99579995917396458</v>
      </c>
      <c r="F595">
        <f t="shared" si="71"/>
        <v>0.99953948808231441</v>
      </c>
      <c r="G595">
        <f t="shared" si="72"/>
        <v>4.2000408260354167E-3</v>
      </c>
      <c r="H595">
        <f t="shared" si="73"/>
        <v>0.99579995917396458</v>
      </c>
      <c r="J595">
        <f t="shared" si="66"/>
        <v>8.4000816520708333E-3</v>
      </c>
    </row>
    <row r="596" spans="1:10" x14ac:dyDescent="0.3">
      <c r="A596">
        <v>4.8599999999999994</v>
      </c>
      <c r="B596">
        <f t="shared" si="67"/>
        <v>2.9932141144782334E-3</v>
      </c>
      <c r="C596">
        <f t="shared" si="68"/>
        <v>6.204262855062831E-4</v>
      </c>
      <c r="D596">
        <f t="shared" si="69"/>
        <v>2.9646886685452831E-6</v>
      </c>
      <c r="E596">
        <f t="shared" si="70"/>
        <v>0.99586035377167226</v>
      </c>
      <c r="F596">
        <f t="shared" si="71"/>
        <v>0.99955208344912427</v>
      </c>
      <c r="G596">
        <f t="shared" si="72"/>
        <v>4.139646228327778E-3</v>
      </c>
      <c r="H596">
        <f t="shared" si="73"/>
        <v>0.99586035377167226</v>
      </c>
      <c r="J596">
        <f t="shared" si="66"/>
        <v>8.279292456655556E-3</v>
      </c>
    </row>
    <row r="597" spans="1:10" x14ac:dyDescent="0.3">
      <c r="A597">
        <v>4.8800000000000008</v>
      </c>
      <c r="B597">
        <f t="shared" si="67"/>
        <v>2.9410811394818982E-3</v>
      </c>
      <c r="C597">
        <f t="shared" si="68"/>
        <v>6.022280868557471E-4</v>
      </c>
      <c r="D597">
        <f t="shared" si="69"/>
        <v>2.6895449742715136E-6</v>
      </c>
      <c r="E597">
        <f t="shared" si="70"/>
        <v>0.99591969494371146</v>
      </c>
      <c r="F597">
        <f t="shared" si="71"/>
        <v>0.99956430903388171</v>
      </c>
      <c r="G597">
        <f t="shared" si="72"/>
        <v>4.0803050562884966E-3</v>
      </c>
      <c r="H597">
        <f t="shared" si="73"/>
        <v>0.99591969494371146</v>
      </c>
      <c r="J597">
        <f t="shared" si="66"/>
        <v>8.1606101125769933E-3</v>
      </c>
    </row>
    <row r="598" spans="1:10" x14ac:dyDescent="0.3">
      <c r="A598">
        <v>4.9000000000000004</v>
      </c>
      <c r="B598">
        <f t="shared" si="67"/>
        <v>2.8900042005190799E-3</v>
      </c>
      <c r="C598">
        <f t="shared" si="68"/>
        <v>5.8459584383346668E-4</v>
      </c>
      <c r="D598">
        <f t="shared" si="69"/>
        <v>2.4389607458933522E-6</v>
      </c>
      <c r="E598">
        <f t="shared" si="70"/>
        <v>0.99597800405735293</v>
      </c>
      <c r="F598">
        <f t="shared" si="71"/>
        <v>0.99957617634549278</v>
      </c>
      <c r="G598">
        <f t="shared" si="72"/>
        <v>4.0219959426470806E-3</v>
      </c>
      <c r="H598">
        <f t="shared" si="73"/>
        <v>0.99597800405735293</v>
      </c>
      <c r="J598">
        <f t="shared" si="66"/>
        <v>8.0439918852941612E-3</v>
      </c>
    </row>
    <row r="599" spans="1:10" x14ac:dyDescent="0.3">
      <c r="A599">
        <v>4.92</v>
      </c>
      <c r="B599">
        <f t="shared" si="67"/>
        <v>2.8399591617288404E-3</v>
      </c>
      <c r="C599">
        <f t="shared" si="68"/>
        <v>5.6751111235943505E-4</v>
      </c>
      <c r="D599">
        <f t="shared" si="69"/>
        <v>2.2108388745684212E-6</v>
      </c>
      <c r="E599">
        <f t="shared" si="70"/>
        <v>0.99603530199093171</v>
      </c>
      <c r="F599">
        <f t="shared" si="71"/>
        <v>0.99958769651757373</v>
      </c>
      <c r="G599">
        <f t="shared" si="72"/>
        <v>3.9646980090682817E-3</v>
      </c>
      <c r="H599">
        <f t="shared" si="73"/>
        <v>0.99603530199093171</v>
      </c>
      <c r="J599">
        <f t="shared" si="66"/>
        <v>7.9293960181365634E-3</v>
      </c>
    </row>
    <row r="600" spans="1:10" x14ac:dyDescent="0.3">
      <c r="A600">
        <v>4.9399999999999995</v>
      </c>
      <c r="B600">
        <f t="shared" si="67"/>
        <v>2.7909224949313779E-3</v>
      </c>
      <c r="C600">
        <f t="shared" si="68"/>
        <v>5.5095607072942916E-4</v>
      </c>
      <c r="D600">
        <f t="shared" si="69"/>
        <v>2.0032523299485E-6</v>
      </c>
      <c r="E600">
        <f t="shared" si="70"/>
        <v>0.99609160914617068</v>
      </c>
      <c r="F600">
        <f t="shared" si="71"/>
        <v>0.99959888032111932</v>
      </c>
      <c r="G600">
        <f t="shared" si="72"/>
        <v>3.9083908538293383E-3</v>
      </c>
      <c r="H600">
        <f t="shared" si="73"/>
        <v>0.99609160914617068</v>
      </c>
      <c r="J600">
        <f t="shared" si="66"/>
        <v>7.8167817076586765E-3</v>
      </c>
    </row>
    <row r="601" spans="1:10" x14ac:dyDescent="0.3">
      <c r="A601">
        <v>4.9600000000000009</v>
      </c>
      <c r="B601">
        <f t="shared" si="67"/>
        <v>2.7428712631203116E-3</v>
      </c>
      <c r="C601">
        <f t="shared" si="68"/>
        <v>5.3491349816091219E-4</v>
      </c>
      <c r="D601">
        <f t="shared" si="69"/>
        <v>1.814431190182024E-6</v>
      </c>
      <c r="E601">
        <f t="shared" si="70"/>
        <v>0.9961469454601678</v>
      </c>
      <c r="F601">
        <f t="shared" si="71"/>
        <v>0.99960973817673437</v>
      </c>
      <c r="G601">
        <f t="shared" si="72"/>
        <v>3.8530545398322421E-3</v>
      </c>
      <c r="H601">
        <f t="shared" si="73"/>
        <v>0.9961469454601678</v>
      </c>
      <c r="J601">
        <f t="shared" si="66"/>
        <v>7.7061090796644843E-3</v>
      </c>
    </row>
    <row r="602" spans="1:10" x14ac:dyDescent="0.3">
      <c r="A602">
        <v>4.9800000000000004</v>
      </c>
      <c r="B602">
        <f t="shared" si="67"/>
        <v>2.6957831044290663E-3</v>
      </c>
      <c r="C602">
        <f t="shared" si="68"/>
        <v>5.1936675408153306E-4</v>
      </c>
      <c r="D602">
        <f t="shared" si="69"/>
        <v>1.6427505880450713E-6</v>
      </c>
      <c r="E602">
        <f t="shared" si="70"/>
        <v>0.99620133041705861</v>
      </c>
      <c r="F602">
        <f t="shared" si="71"/>
        <v>0.99962028016644455</v>
      </c>
      <c r="G602">
        <f t="shared" si="72"/>
        <v>3.7986695829413963E-3</v>
      </c>
      <c r="H602">
        <f t="shared" si="73"/>
        <v>0.99620133041705861</v>
      </c>
      <c r="J602">
        <f t="shared" si="66"/>
        <v>7.5973391658827926E-3</v>
      </c>
    </row>
    <row r="603" spans="1:10" x14ac:dyDescent="0.3">
      <c r="A603">
        <v>5</v>
      </c>
      <c r="B603">
        <f t="shared" si="67"/>
        <v>2.6496362165572196E-3</v>
      </c>
      <c r="C603">
        <f t="shared" si="68"/>
        <v>5.0429975813504361E-4</v>
      </c>
      <c r="D603">
        <f t="shared" si="69"/>
        <v>1.4867195147342977E-6</v>
      </c>
      <c r="E603">
        <f t="shared" si="70"/>
        <v>0.99625478305936277</v>
      </c>
      <c r="F603">
        <f t="shared" si="71"/>
        <v>0.99963051604509834</v>
      </c>
      <c r="G603">
        <f t="shared" si="72"/>
        <v>3.7452169406372621E-3</v>
      </c>
      <c r="H603">
        <f t="shared" si="73"/>
        <v>0.99625478305936277</v>
      </c>
      <c r="J603">
        <f t="shared" si="66"/>
        <v>7.4904338812745242E-3</v>
      </c>
    </row>
    <row r="604" spans="1:10" x14ac:dyDescent="0.3">
      <c r="A604">
        <v>5.0199999999999996</v>
      </c>
      <c r="B604">
        <f t="shared" si="67"/>
        <v>2.604409341643269E-3</v>
      </c>
      <c r="C604">
        <f t="shared" si="68"/>
        <v>4.8969697088031329E-4</v>
      </c>
      <c r="D604">
        <f t="shared" si="69"/>
        <v>1.3449704260694445E-6</v>
      </c>
      <c r="E604">
        <f t="shared" si="70"/>
        <v>0.99630732199902294</v>
      </c>
      <c r="F604">
        <f t="shared" si="71"/>
        <v>0.99964045525137846</v>
      </c>
      <c r="G604">
        <f t="shared" si="72"/>
        <v>3.6926780009771004E-3</v>
      </c>
      <c r="H604">
        <f t="shared" si="73"/>
        <v>0.99630732199902294</v>
      </c>
      <c r="J604">
        <f t="shared" si="66"/>
        <v>7.3853560019542007E-3</v>
      </c>
    </row>
    <row r="605" spans="1:10" x14ac:dyDescent="0.3">
      <c r="A605">
        <v>5.0400000000000009</v>
      </c>
      <c r="B605">
        <f t="shared" si="67"/>
        <v>2.560081751570483E-3</v>
      </c>
      <c r="C605">
        <f t="shared" si="68"/>
        <v>4.7554337515982365E-4</v>
      </c>
      <c r="D605">
        <f t="shared" si="69"/>
        <v>1.2162495989313138E-6</v>
      </c>
      <c r="E605">
        <f t="shared" si="70"/>
        <v>0.99635896542814617</v>
      </c>
      <c r="F605">
        <f t="shared" si="71"/>
        <v>0.99965010691843181</v>
      </c>
      <c r="G605">
        <f t="shared" si="72"/>
        <v>3.6410345718537939E-3</v>
      </c>
      <c r="H605">
        <f t="shared" si="73"/>
        <v>0.99635896542814617</v>
      </c>
      <c r="J605">
        <f t="shared" si="66"/>
        <v>7.2820691437075879E-3</v>
      </c>
    </row>
    <row r="606" spans="1:10" x14ac:dyDescent="0.3">
      <c r="A606">
        <v>5.0600000000000005</v>
      </c>
      <c r="B606">
        <f t="shared" si="67"/>
        <v>2.5166332336930917E-3</v>
      </c>
      <c r="C606">
        <f t="shared" si="68"/>
        <v>4.6182445811484652E-4</v>
      </c>
      <c r="D606">
        <f t="shared" si="69"/>
        <v>1.0994081887082011E-6</v>
      </c>
      <c r="E606">
        <f t="shared" si="70"/>
        <v>0.99640973112945552</v>
      </c>
      <c r="F606">
        <f t="shared" si="71"/>
        <v>0.99965947988413451</v>
      </c>
      <c r="G606">
        <f t="shared" si="72"/>
        <v>3.5902688705444323E-3</v>
      </c>
      <c r="H606">
        <f t="shared" si="73"/>
        <v>0.99640973112945552</v>
      </c>
      <c r="J606">
        <f t="shared" si="66"/>
        <v>7.1805377410888646E-3</v>
      </c>
    </row>
    <row r="607" spans="1:10" x14ac:dyDescent="0.3">
      <c r="A607">
        <v>5.08</v>
      </c>
      <c r="B607">
        <f t="shared" si="67"/>
        <v>2.4740440769702365E-3</v>
      </c>
      <c r="C607">
        <f t="shared" si="68"/>
        <v>4.485261938251728E-4</v>
      </c>
      <c r="D607">
        <f t="shared" si="69"/>
        <v>9.9339394133991202E-7</v>
      </c>
      <c r="E607">
        <f t="shared" si="70"/>
        <v>0.99645963648645985</v>
      </c>
      <c r="F607">
        <f t="shared" si="71"/>
        <v>0.99966858270100356</v>
      </c>
      <c r="G607">
        <f t="shared" si="72"/>
        <v>3.540363513540173E-3</v>
      </c>
      <c r="H607">
        <f t="shared" si="73"/>
        <v>0.99645963648645985</v>
      </c>
      <c r="J607">
        <f t="shared" si="66"/>
        <v>7.080727027080346E-3</v>
      </c>
    </row>
    <row r="608" spans="1:10" x14ac:dyDescent="0.3">
      <c r="A608">
        <v>5.0999999999999996</v>
      </c>
      <c r="B608">
        <f t="shared" si="67"/>
        <v>2.4322950584957023E-3</v>
      </c>
      <c r="C608">
        <f t="shared" si="68"/>
        <v>4.3563502655204401E-4</v>
      </c>
      <c r="D608">
        <f t="shared" si="69"/>
        <v>8.9724351623833374E-7</v>
      </c>
      <c r="E608">
        <f t="shared" si="70"/>
        <v>0.99650869849335044</v>
      </c>
      <c r="F608">
        <f t="shared" si="71"/>
        <v>0.99967742364576673</v>
      </c>
      <c r="G608">
        <f t="shared" si="72"/>
        <v>3.4913015066495227E-3</v>
      </c>
      <c r="H608">
        <f t="shared" si="73"/>
        <v>0.99650869849335044</v>
      </c>
      <c r="J608">
        <f t="shared" si="66"/>
        <v>6.9826030132990454E-3</v>
      </c>
    </row>
    <row r="609" spans="1:10" x14ac:dyDescent="0.3">
      <c r="A609">
        <v>5.120000000000001</v>
      </c>
      <c r="B609">
        <f t="shared" si="67"/>
        <v>2.3913674304116366E-3</v>
      </c>
      <c r="C609">
        <f t="shared" si="68"/>
        <v>4.2313785456357916E-4</v>
      </c>
      <c r="D609">
        <f t="shared" si="69"/>
        <v>8.1007537892813013E-7</v>
      </c>
      <c r="E609">
        <f t="shared" si="70"/>
        <v>0.99655693376463284</v>
      </c>
      <c r="F609">
        <f t="shared" si="71"/>
        <v>0.99968601072860352</v>
      </c>
      <c r="G609">
        <f t="shared" si="72"/>
        <v>3.4430662353671362E-3</v>
      </c>
      <c r="H609">
        <f t="shared" si="73"/>
        <v>0.99655693376463284</v>
      </c>
      <c r="J609">
        <f t="shared" si="66"/>
        <v>6.8861324707342724E-3</v>
      </c>
    </row>
    <row r="610" spans="1:10" x14ac:dyDescent="0.3">
      <c r="A610">
        <v>5.1400000000000006</v>
      </c>
      <c r="B610">
        <f t="shared" si="67"/>
        <v>2.3512429071948968E-3</v>
      </c>
      <c r="C610">
        <f t="shared" si="68"/>
        <v>4.1102201452268967E-4</v>
      </c>
      <c r="D610">
        <f t="shared" si="69"/>
        <v>7.3108322469534639E-7</v>
      </c>
      <c r="E610">
        <f t="shared" si="70"/>
        <v>0.99660435854449936</v>
      </c>
      <c r="F610">
        <f t="shared" si="71"/>
        <v>0.99969435170206822</v>
      </c>
      <c r="G610">
        <f t="shared" si="72"/>
        <v>3.3956414555005947E-3</v>
      </c>
      <c r="H610">
        <f t="shared" si="73"/>
        <v>0.99660435854449936</v>
      </c>
      <c r="J610">
        <f t="shared" ref="J610:J673" si="74">_xlfn.T.DIST.2T(A610,4)</f>
        <v>6.7912829110011895E-3</v>
      </c>
    </row>
    <row r="611" spans="1:10" x14ac:dyDescent="0.3">
      <c r="A611">
        <v>5.16</v>
      </c>
      <c r="B611">
        <f t="shared" si="67"/>
        <v>2.3119036533049775E-3</v>
      </c>
      <c r="C611">
        <f t="shared" si="68"/>
        <v>3.9927526641810344E-4</v>
      </c>
      <c r="D611">
        <f t="shared" si="69"/>
        <v>6.5952989685752167E-7</v>
      </c>
      <c r="E611">
        <f t="shared" si="70"/>
        <v>0.99665098871595215</v>
      </c>
      <c r="F611">
        <f t="shared" si="71"/>
        <v>0.99970245406970648</v>
      </c>
      <c r="G611">
        <f t="shared" si="72"/>
        <v>3.3490112840478181E-3</v>
      </c>
      <c r="H611">
        <f t="shared" si="73"/>
        <v>0.99665098871595215</v>
      </c>
      <c r="J611">
        <f t="shared" si="74"/>
        <v>6.6980225680956362E-3</v>
      </c>
    </row>
    <row r="612" spans="1:10" x14ac:dyDescent="0.3">
      <c r="A612">
        <v>5.18</v>
      </c>
      <c r="B612">
        <f t="shared" si="67"/>
        <v>2.2733322711828313E-3</v>
      </c>
      <c r="C612">
        <f t="shared" si="68"/>
        <v>3.8788577901981071E-4</v>
      </c>
      <c r="D612">
        <f t="shared" si="69"/>
        <v>5.9474176548077631E-7</v>
      </c>
      <c r="E612">
        <f t="shared" si="70"/>
        <v>0.99669683980968204</v>
      </c>
      <c r="F612">
        <f t="shared" si="71"/>
        <v>0.9997103250943753</v>
      </c>
      <c r="G612">
        <f t="shared" si="72"/>
        <v>3.3031601903180095E-3</v>
      </c>
      <c r="H612">
        <f t="shared" si="73"/>
        <v>0.99669683980968204</v>
      </c>
      <c r="J612">
        <f t="shared" si="74"/>
        <v>6.606320380636019E-3</v>
      </c>
    </row>
    <row r="613" spans="1:10" x14ac:dyDescent="0.3">
      <c r="A613">
        <v>5.2000000000000011</v>
      </c>
      <c r="B613">
        <f t="shared" si="67"/>
        <v>2.2355117895901822E-3</v>
      </c>
      <c r="C613">
        <f t="shared" si="68"/>
        <v>3.7684211584078673E-4</v>
      </c>
      <c r="D613">
        <f t="shared" si="69"/>
        <v>5.3610353446975944E-7</v>
      </c>
      <c r="E613">
        <f t="shared" si="70"/>
        <v>0.9967419270127108</v>
      </c>
      <c r="F613">
        <f t="shared" si="71"/>
        <v>0.99971797180627742</v>
      </c>
      <c r="G613">
        <f t="shared" si="72"/>
        <v>3.2580729872891834E-3</v>
      </c>
      <c r="H613">
        <f t="shared" si="73"/>
        <v>0.9967419270127108</v>
      </c>
      <c r="J613">
        <f t="shared" si="74"/>
        <v>6.5161459745783669E-3</v>
      </c>
    </row>
    <row r="614" spans="1:10" x14ac:dyDescent="0.3">
      <c r="A614">
        <v>5.2200000000000006</v>
      </c>
      <c r="B614">
        <f t="shared" si="67"/>
        <v>2.1984256522792735E-3</v>
      </c>
      <c r="C614">
        <f t="shared" si="68"/>
        <v>3.661332215875166E-4</v>
      </c>
      <c r="D614">
        <f t="shared" si="69"/>
        <v>4.8305344694996564E-7</v>
      </c>
      <c r="E614">
        <f t="shared" si="70"/>
        <v>0.99678626517680435</v>
      </c>
      <c r="F614">
        <f t="shared" si="71"/>
        <v>0.99972540101071994</v>
      </c>
      <c r="G614">
        <f t="shared" si="72"/>
        <v>3.2137348231956204E-3</v>
      </c>
      <c r="H614">
        <f t="shared" si="73"/>
        <v>0.99678626517680435</v>
      </c>
      <c r="J614">
        <f t="shared" si="74"/>
        <v>6.4274696463912408E-3</v>
      </c>
    </row>
    <row r="615" spans="1:10" x14ac:dyDescent="0.3">
      <c r="A615">
        <v>5.24</v>
      </c>
      <c r="B615">
        <f t="shared" si="67"/>
        <v>2.1620577069832369E-3</v>
      </c>
      <c r="C615">
        <f t="shared" si="68"/>
        <v>3.5574840908237228E-4</v>
      </c>
      <c r="D615">
        <f t="shared" si="69"/>
        <v>4.3507886075151087E-7</v>
      </c>
      <c r="E615">
        <f t="shared" si="70"/>
        <v>0.99682986882666136</v>
      </c>
      <c r="F615">
        <f t="shared" si="71"/>
        <v>0.99973261929560686</v>
      </c>
      <c r="G615">
        <f t="shared" si="72"/>
        <v>3.1701311733386374E-3</v>
      </c>
      <c r="H615">
        <f t="shared" si="73"/>
        <v>0.99682986882666136</v>
      </c>
      <c r="J615">
        <f t="shared" si="74"/>
        <v>6.3402623466772747E-3</v>
      </c>
    </row>
    <row r="616" spans="1:10" x14ac:dyDescent="0.3">
      <c r="A616">
        <v>5.26</v>
      </c>
      <c r="B616">
        <f t="shared" si="67"/>
        <v>2.1263921947176712E-3</v>
      </c>
      <c r="C616">
        <f t="shared" si="68"/>
        <v>3.4567734664150247E-4</v>
      </c>
      <c r="D616">
        <f t="shared" si="69"/>
        <v>3.9171216759348166E-7</v>
      </c>
      <c r="E616">
        <f t="shared" si="70"/>
        <v>0.99687275216788551</v>
      </c>
      <c r="F616">
        <f t="shared" si="71"/>
        <v>0.99973963303867408</v>
      </c>
      <c r="G616">
        <f t="shared" si="72"/>
        <v>3.1272478321144994E-3</v>
      </c>
      <c r="H616">
        <f t="shared" si="73"/>
        <v>0.99687275216788551</v>
      </c>
      <c r="J616">
        <f t="shared" si="74"/>
        <v>6.2544956642289987E-3</v>
      </c>
    </row>
    <row r="617" spans="1:10" x14ac:dyDescent="0.3">
      <c r="A617">
        <v>5.2800000000000011</v>
      </c>
      <c r="B617">
        <f t="shared" si="67"/>
        <v>2.0914137393841879E-3</v>
      </c>
      <c r="C617">
        <f t="shared" si="68"/>
        <v>3.3591004589240752E-4</v>
      </c>
      <c r="D617">
        <f t="shared" si="69"/>
        <v>3.5252703126140191E-7</v>
      </c>
      <c r="E617">
        <f t="shared" si="70"/>
        <v>0.99691492909474677</v>
      </c>
      <c r="F617">
        <f t="shared" si="71"/>
        <v>0.9997464484144768</v>
      </c>
      <c r="G617">
        <f t="shared" si="72"/>
        <v>3.0850709052532145E-3</v>
      </c>
      <c r="H617">
        <f t="shared" si="73"/>
        <v>0.99691492909474677</v>
      </c>
      <c r="J617">
        <f t="shared" si="74"/>
        <v>6.170141810506429E-3</v>
      </c>
    </row>
    <row r="618" spans="1:10" x14ac:dyDescent="0.3">
      <c r="A618">
        <v>5.3000000000000007</v>
      </c>
      <c r="B618">
        <f t="shared" si="67"/>
        <v>2.057107337667047E-3</v>
      </c>
      <c r="C618">
        <f t="shared" si="68"/>
        <v>3.2643685001594033E-4</v>
      </c>
      <c r="D618">
        <f t="shared" si="69"/>
        <v>3.1713492167159643E-7</v>
      </c>
      <c r="E618">
        <f t="shared" si="70"/>
        <v>0.99695641319773765</v>
      </c>
      <c r="F618">
        <f t="shared" si="71"/>
        <v>0.99975307140113778</v>
      </c>
      <c r="G618">
        <f t="shared" si="72"/>
        <v>3.0435868022623395E-3</v>
      </c>
      <c r="H618">
        <f t="shared" si="73"/>
        <v>0.99695641319773765</v>
      </c>
      <c r="J618">
        <f t="shared" si="74"/>
        <v>6.087173604524679E-3</v>
      </c>
    </row>
    <row r="619" spans="1:10" x14ac:dyDescent="0.3">
      <c r="A619">
        <v>5.32</v>
      </c>
      <c r="B619">
        <f t="shared" si="67"/>
        <v>2.023458349214179E-3</v>
      </c>
      <c r="C619">
        <f t="shared" si="68"/>
        <v>3.1724842239793386E-4</v>
      </c>
      <c r="D619">
        <f t="shared" si="69"/>
        <v>2.8518192322839762E-7</v>
      </c>
      <c r="E619">
        <f t="shared" si="70"/>
        <v>0.99699721777092998</v>
      </c>
      <c r="F619">
        <f t="shared" si="71"/>
        <v>0.99975950778686384</v>
      </c>
      <c r="G619">
        <f t="shared" si="72"/>
        <v>3.002782229069972E-3</v>
      </c>
      <c r="H619">
        <f t="shared" si="73"/>
        <v>0.99699721777092998</v>
      </c>
      <c r="J619">
        <f t="shared" si="74"/>
        <v>6.0055644581399441E-3</v>
      </c>
    </row>
    <row r="620" spans="1:10" x14ac:dyDescent="0.3">
      <c r="A620">
        <v>5.34</v>
      </c>
      <c r="B620">
        <f t="shared" si="67"/>
        <v>1.9904524870942982E-3</v>
      </c>
      <c r="C620">
        <f t="shared" si="68"/>
        <v>3.0833573567621777E-4</v>
      </c>
      <c r="D620">
        <f t="shared" si="69"/>
        <v>2.5634579730745929E-7</v>
      </c>
      <c r="E620">
        <f t="shared" si="70"/>
        <v>0.99703735581913866</v>
      </c>
      <c r="F620">
        <f t="shared" si="71"/>
        <v>0.99976576317624</v>
      </c>
      <c r="G620">
        <f t="shared" si="72"/>
        <v>2.9626441808613575E-3</v>
      </c>
      <c r="H620">
        <f t="shared" si="73"/>
        <v>0.99703735581913866</v>
      </c>
      <c r="J620">
        <f t="shared" si="74"/>
        <v>5.9252883617227151E-3</v>
      </c>
    </row>
    <row r="621" spans="1:10" x14ac:dyDescent="0.3">
      <c r="A621">
        <v>5.3599999999999994</v>
      </c>
      <c r="B621">
        <f t="shared" si="67"/>
        <v>1.9580758085218854E-3</v>
      </c>
      <c r="C621">
        <f t="shared" si="68"/>
        <v>2.9969006116923122E-4</v>
      </c>
      <c r="D621">
        <f t="shared" si="69"/>
        <v>2.3033328004392187E-7</v>
      </c>
      <c r="E621">
        <f t="shared" si="70"/>
        <v>0.99707684006489627</v>
      </c>
      <c r="F621">
        <f t="shared" si="71"/>
        <v>0.99977184299630817</v>
      </c>
      <c r="G621">
        <f t="shared" si="72"/>
        <v>2.9231599351036848E-3</v>
      </c>
      <c r="H621">
        <f t="shared" si="73"/>
        <v>0.99707684006489627</v>
      </c>
      <c r="J621">
        <f t="shared" si="74"/>
        <v>5.8463198702073697E-3</v>
      </c>
    </row>
    <row r="622" spans="1:10" x14ac:dyDescent="0.3">
      <c r="A622">
        <v>5.3800000000000008</v>
      </c>
      <c r="B622">
        <f t="shared" si="67"/>
        <v>1.9263147058422071E-3</v>
      </c>
      <c r="C622">
        <f t="shared" si="68"/>
        <v>2.9130295867290664E-4</v>
      </c>
      <c r="D622">
        <f t="shared" si="69"/>
        <v>2.0687759787196441E-7</v>
      </c>
      <c r="E622">
        <f t="shared" si="70"/>
        <v>0.99711568295524633</v>
      </c>
      <c r="F622">
        <f t="shared" si="71"/>
        <v>0.99977775250243828</v>
      </c>
      <c r="G622">
        <f t="shared" si="72"/>
        <v>2.8843170447537141E-3</v>
      </c>
      <c r="H622">
        <f t="shared" si="73"/>
        <v>0.99711568295524633</v>
      </c>
      <c r="J622">
        <f t="shared" si="74"/>
        <v>5.7686340895074283E-3</v>
      </c>
    </row>
    <row r="623" spans="1:10" x14ac:dyDescent="0.3">
      <c r="A623">
        <v>5.4</v>
      </c>
      <c r="B623">
        <f t="shared" si="67"/>
        <v>1.8951558977687247E-3</v>
      </c>
      <c r="C623">
        <f t="shared" si="68"/>
        <v>2.8316626661297855E-4</v>
      </c>
      <c r="D623">
        <f t="shared" si="69"/>
        <v>1.8573618445552897E-7</v>
      </c>
      <c r="E623">
        <f t="shared" si="70"/>
        <v>0.99715389666835674</v>
      </c>
      <c r="F623">
        <f t="shared" si="71"/>
        <v>0.99978349678399825</v>
      </c>
      <c r="G623">
        <f t="shared" si="72"/>
        <v>2.8461033316432441E-3</v>
      </c>
      <c r="H623">
        <f t="shared" si="73"/>
        <v>0.99715389666835674</v>
      </c>
      <c r="J623">
        <f t="shared" si="74"/>
        <v>5.6922066632864882E-3</v>
      </c>
    </row>
    <row r="624" spans="1:10" x14ac:dyDescent="0.3">
      <c r="A624">
        <v>5.42</v>
      </c>
      <c r="B624">
        <f t="shared" si="67"/>
        <v>1.8645864208654268E-3</v>
      </c>
      <c r="C624">
        <f t="shared" si="68"/>
        <v>2.7527209254027619E-4</v>
      </c>
      <c r="D624">
        <f t="shared" si="69"/>
        <v>1.6668858377222828E-7</v>
      </c>
      <c r="E624">
        <f t="shared" si="70"/>
        <v>0.99719149311996269</v>
      </c>
      <c r="F624">
        <f t="shared" si="71"/>
        <v>0.99978908076983153</v>
      </c>
      <c r="G624">
        <f t="shared" si="72"/>
        <v>2.8085068800372862E-3</v>
      </c>
      <c r="H624">
        <f t="shared" si="73"/>
        <v>0.99719149311996269</v>
      </c>
      <c r="J624">
        <f t="shared" si="74"/>
        <v>5.6170137600745724E-3</v>
      </c>
    </row>
    <row r="625" spans="1:10" x14ac:dyDescent="0.3">
      <c r="A625">
        <v>5.4399999999999995</v>
      </c>
      <c r="B625">
        <f t="shared" si="67"/>
        <v>1.8345936212669522E-3</v>
      </c>
      <c r="C625">
        <f t="shared" si="68"/>
        <v>2.67612803957023E-4</v>
      </c>
      <c r="D625">
        <f t="shared" si="69"/>
        <v>1.4953452516715999E-7</v>
      </c>
      <c r="E625">
        <f t="shared" si="70"/>
        <v>0.9972284839696397</v>
      </c>
      <c r="F625">
        <f t="shared" si="71"/>
        <v>0.99979450923354729</v>
      </c>
      <c r="G625">
        <f t="shared" si="72"/>
        <v>2.7715160303602624E-3</v>
      </c>
      <c r="H625">
        <f t="shared" si="73"/>
        <v>0.9972284839696397</v>
      </c>
      <c r="J625">
        <f t="shared" si="74"/>
        <v>5.5430320607205248E-3</v>
      </c>
    </row>
    <row r="626" spans="1:10" x14ac:dyDescent="0.3">
      <c r="A626">
        <v>5.4600000000000009</v>
      </c>
      <c r="B626">
        <f t="shared" si="67"/>
        <v>1.8051651466294936E-3</v>
      </c>
      <c r="C626">
        <f t="shared" si="68"/>
        <v>2.6018101946253972E-4</v>
      </c>
      <c r="D626">
        <f t="shared" si="69"/>
        <v>1.3409215718354679E-7</v>
      </c>
      <c r="E626">
        <f t="shared" si="70"/>
        <v>0.99726488062691454</v>
      </c>
      <c r="F626">
        <f t="shared" si="71"/>
        <v>0.99979978679862991</v>
      </c>
      <c r="G626">
        <f t="shared" si="72"/>
        <v>2.7351193730854599E-3</v>
      </c>
      <c r="H626">
        <f t="shared" si="73"/>
        <v>0.99726488062691454</v>
      </c>
      <c r="J626">
        <f t="shared" si="74"/>
        <v>5.4702387461709199E-3</v>
      </c>
    </row>
    <row r="627" spans="1:10" x14ac:dyDescent="0.3">
      <c r="A627">
        <v>5.48</v>
      </c>
      <c r="B627">
        <f t="shared" si="67"/>
        <v>1.7762889383057319E-3</v>
      </c>
      <c r="C627">
        <f t="shared" si="68"/>
        <v>2.5296960020717289E-4</v>
      </c>
      <c r="D627">
        <f t="shared" si="69"/>
        <v>1.2019642790628231E-7</v>
      </c>
      <c r="E627">
        <f t="shared" si="70"/>
        <v>0.99730069425721679</v>
      </c>
      <c r="F627">
        <f t="shared" si="71"/>
        <v>0.99980491794337534</v>
      </c>
      <c r="G627">
        <f t="shared" si="72"/>
        <v>2.6993057427832259E-3</v>
      </c>
      <c r="H627">
        <f t="shared" si="73"/>
        <v>0.99730069425721679</v>
      </c>
      <c r="J627">
        <f t="shared" si="74"/>
        <v>5.3986114855664518E-3</v>
      </c>
    </row>
    <row r="628" spans="1:10" x14ac:dyDescent="0.3">
      <c r="A628">
        <v>5.5</v>
      </c>
      <c r="B628">
        <f t="shared" si="67"/>
        <v>1.7479532237372059E-3</v>
      </c>
      <c r="C628">
        <f t="shared" si="68"/>
        <v>2.4597164164364023E-4</v>
      </c>
      <c r="D628">
        <f t="shared" si="69"/>
        <v>1.0769760042543276E-7</v>
      </c>
      <c r="E628">
        <f t="shared" si="70"/>
        <v>0.99733593578767654</v>
      </c>
      <c r="F628">
        <f t="shared" si="71"/>
        <v>0.99980990700565919</v>
      </c>
      <c r="G628">
        <f t="shared" si="72"/>
        <v>2.6640642123234551E-3</v>
      </c>
      <c r="H628">
        <f t="shared" si="73"/>
        <v>0.99733593578767654</v>
      </c>
      <c r="J628">
        <f t="shared" si="74"/>
        <v>5.3281284246469102E-3</v>
      </c>
    </row>
    <row r="629" spans="1:10" x14ac:dyDescent="0.3">
      <c r="A629">
        <v>5.52</v>
      </c>
      <c r="B629">
        <f t="shared" si="67"/>
        <v>1.7201465090578142E-3</v>
      </c>
      <c r="C629">
        <f t="shared" si="68"/>
        <v>2.3918046556537192E-4</v>
      </c>
      <c r="D629">
        <f t="shared" si="69"/>
        <v>9.6459892842733842E-8</v>
      </c>
      <c r="E629">
        <f t="shared" si="70"/>
        <v>0.99737061591277187</v>
      </c>
      <c r="F629">
        <f t="shared" si="71"/>
        <v>0.9998147581875424</v>
      </c>
      <c r="G629">
        <f t="shared" si="72"/>
        <v>2.6293840872281407E-3</v>
      </c>
      <c r="H629">
        <f t="shared" si="73"/>
        <v>0.99737061591277187</v>
      </c>
      <c r="J629">
        <f t="shared" si="74"/>
        <v>5.2587681744562815E-3</v>
      </c>
    </row>
    <row r="630" spans="1:10" x14ac:dyDescent="0.3">
      <c r="A630">
        <v>5.5400000000000009</v>
      </c>
      <c r="B630">
        <f t="shared" si="67"/>
        <v>1.6928575719022284E-3</v>
      </c>
      <c r="C630">
        <f t="shared" si="68"/>
        <v>2.3258961242176928E-4</v>
      </c>
      <c r="D630">
        <f t="shared" si="69"/>
        <v>8.6360233007809417E-8</v>
      </c>
      <c r="E630">
        <f t="shared" si="70"/>
        <v>0.99740474509983024</v>
      </c>
      <c r="F630">
        <f t="shared" si="71"/>
        <v>0.99981947555972106</v>
      </c>
      <c r="G630">
        <f t="shared" si="72"/>
        <v>2.5952549001697586E-3</v>
      </c>
      <c r="H630">
        <f t="shared" si="73"/>
        <v>0.99740474509983024</v>
      </c>
      <c r="J630">
        <f t="shared" si="74"/>
        <v>5.1905098003395172E-3</v>
      </c>
    </row>
    <row r="631" spans="1:10" x14ac:dyDescent="0.3">
      <c r="A631">
        <v>5.5600000000000005</v>
      </c>
      <c r="B631">
        <f t="shared" si="67"/>
        <v>1.6660754544132626E-3</v>
      </c>
      <c r="C631">
        <f t="shared" si="68"/>
        <v>2.2619283390067045E-4</v>
      </c>
      <c r="D631">
        <f t="shared" si="69"/>
        <v>7.7287118885228787E-8</v>
      </c>
      <c r="E631">
        <f t="shared" si="70"/>
        <v>0.99743833359438849</v>
      </c>
      <c r="F631">
        <f t="shared" si="71"/>
        <v>0.99982406306582472</v>
      </c>
      <c r="G631">
        <f t="shared" si="72"/>
        <v>2.5616664056115372E-3</v>
      </c>
      <c r="H631">
        <f t="shared" si="73"/>
        <v>0.99743833359438849</v>
      </c>
      <c r="J631">
        <f t="shared" si="74"/>
        <v>5.1233328112230744E-3</v>
      </c>
    </row>
    <row r="632" spans="1:10" x14ac:dyDescent="0.3">
      <c r="A632">
        <v>5.58</v>
      </c>
      <c r="B632">
        <f t="shared" si="67"/>
        <v>1.6397894564423603E-3</v>
      </c>
      <c r="C632">
        <f t="shared" si="68"/>
        <v>2.1998408576863099E-4</v>
      </c>
      <c r="D632">
        <f t="shared" si="69"/>
        <v>6.9139576121123984E-8</v>
      </c>
      <c r="E632">
        <f t="shared" si="70"/>
        <v>0.99747139142541441</v>
      </c>
      <c r="F632">
        <f t="shared" si="71"/>
        <v>0.99982852452656923</v>
      </c>
      <c r="G632">
        <f t="shared" si="72"/>
        <v>2.5286085745855696E-3</v>
      </c>
      <c r="H632">
        <f t="shared" si="73"/>
        <v>0.99747139142541441</v>
      </c>
      <c r="J632">
        <f t="shared" si="74"/>
        <v>5.0572171491711391E-3</v>
      </c>
    </row>
    <row r="633" spans="1:10" x14ac:dyDescent="0.3">
      <c r="A633">
        <v>5.6</v>
      </c>
      <c r="B633">
        <f t="shared" si="67"/>
        <v>1.6139891289376313E-3</v>
      </c>
      <c r="C633">
        <f t="shared" si="68"/>
        <v>2.1395752095996966E-4</v>
      </c>
      <c r="D633">
        <f t="shared" si="69"/>
        <v>6.1826205001658573E-8</v>
      </c>
      <c r="E633">
        <f t="shared" si="70"/>
        <v>0.99750392841039492</v>
      </c>
      <c r="F633">
        <f t="shared" si="71"/>
        <v>0.99983286364376867</v>
      </c>
      <c r="G633">
        <f t="shared" si="72"/>
        <v>2.4960715896051003E-3</v>
      </c>
      <c r="H633">
        <f t="shared" si="73"/>
        <v>0.99750392841039492</v>
      </c>
      <c r="J633">
        <f t="shared" si="74"/>
        <v>4.9921431792102006E-3</v>
      </c>
    </row>
    <row r="634" spans="1:10" x14ac:dyDescent="0.3">
      <c r="A634">
        <v>5.620000000000001</v>
      </c>
      <c r="B634">
        <f t="shared" si="67"/>
        <v>1.5886642675139073E-3</v>
      </c>
      <c r="C634">
        <f t="shared" si="68"/>
        <v>2.0810748290583895E-4</v>
      </c>
      <c r="D634">
        <f t="shared" si="69"/>
        <v>5.526430957749686E-8</v>
      </c>
      <c r="E634">
        <f t="shared" si="70"/>
        <v>0.99753595416029284</v>
      </c>
      <c r="F634">
        <f t="shared" si="71"/>
        <v>0.99983708400421178</v>
      </c>
      <c r="G634">
        <f t="shared" si="72"/>
        <v>2.4640458397071651E-3</v>
      </c>
      <c r="H634">
        <f t="shared" si="73"/>
        <v>0.99753595416029284</v>
      </c>
      <c r="J634">
        <f t="shared" si="74"/>
        <v>4.9280916794143302E-3</v>
      </c>
    </row>
    <row r="635" spans="1:10" x14ac:dyDescent="0.3">
      <c r="A635">
        <v>5.6400000000000006</v>
      </c>
      <c r="B635">
        <f t="shared" si="67"/>
        <v>1.5638049061995987E-3</v>
      </c>
      <c r="C635">
        <f t="shared" si="68"/>
        <v>2.0242849909487965E-4</v>
      </c>
      <c r="D635">
        <f t="shared" si="69"/>
        <v>4.9379102271104225E-8</v>
      </c>
      <c r="E635">
        <f t="shared" si="70"/>
        <v>0.99756747808437785</v>
      </c>
      <c r="F635">
        <f t="shared" si="71"/>
        <v>0.99984118908340702</v>
      </c>
      <c r="G635">
        <f t="shared" si="72"/>
        <v>2.4325219156221055E-3</v>
      </c>
      <c r="H635">
        <f t="shared" si="73"/>
        <v>0.99756747808437785</v>
      </c>
      <c r="J635">
        <f t="shared" si="74"/>
        <v>4.8650438312442109E-3</v>
      </c>
    </row>
    <row r="636" spans="1:10" x14ac:dyDescent="0.3">
      <c r="A636">
        <v>5.66</v>
      </c>
      <c r="B636">
        <f t="shared" si="67"/>
        <v>1.5394013113551311E-3</v>
      </c>
      <c r="C636">
        <f t="shared" si="68"/>
        <v>1.9691527485731804E-4</v>
      </c>
      <c r="D636">
        <f t="shared" si="69"/>
        <v>4.4102977789373082E-8</v>
      </c>
      <c r="E636">
        <f t="shared" si="70"/>
        <v>0.99759850939493366</v>
      </c>
      <c r="F636">
        <f t="shared" si="71"/>
        <v>0.99984518224920116</v>
      </c>
      <c r="G636">
        <f t="shared" si="72"/>
        <v>2.4014906050663625E-3</v>
      </c>
      <c r="H636">
        <f t="shared" si="73"/>
        <v>0.99759850939493366</v>
      </c>
      <c r="J636">
        <f t="shared" si="74"/>
        <v>4.802981210132725E-3</v>
      </c>
    </row>
    <row r="637" spans="1:10" x14ac:dyDescent="0.3">
      <c r="A637">
        <v>5.68</v>
      </c>
      <c r="B637">
        <f t="shared" si="67"/>
        <v>1.5154439757580742E-3</v>
      </c>
      <c r="C637">
        <f t="shared" si="68"/>
        <v>1.9156268736465271E-4</v>
      </c>
      <c r="D637">
        <f t="shared" si="69"/>
        <v>3.9374850634998504E-8</v>
      </c>
      <c r="E637">
        <f t="shared" si="70"/>
        <v>0.99762905711184469</v>
      </c>
      <c r="F637">
        <f t="shared" si="71"/>
        <v>0.99984906676527607</v>
      </c>
      <c r="G637">
        <f t="shared" si="72"/>
        <v>2.3709428881552833E-3</v>
      </c>
      <c r="H637">
        <f t="shared" si="73"/>
        <v>0.99762905711184469</v>
      </c>
      <c r="J637">
        <f t="shared" si="74"/>
        <v>4.7418857763105665E-3</v>
      </c>
    </row>
    <row r="638" spans="1:10" x14ac:dyDescent="0.3">
      <c r="A638">
        <v>5.7000000000000011</v>
      </c>
      <c r="B638">
        <f t="shared" si="67"/>
        <v>1.4919236128500683E-3</v>
      </c>
      <c r="C638">
        <f t="shared" si="68"/>
        <v>1.8636577983734462E-4</v>
      </c>
      <c r="D638">
        <f t="shared" si="69"/>
        <v>3.5139550948204215E-8</v>
      </c>
      <c r="E638">
        <f t="shared" si="70"/>
        <v>0.99765913006706741</v>
      </c>
      <c r="F638">
        <f t="shared" si="71"/>
        <v>0.9998528457945266</v>
      </c>
      <c r="G638">
        <f t="shared" si="72"/>
        <v>2.3408699329325665E-3</v>
      </c>
      <c r="H638">
        <f t="shared" si="73"/>
        <v>0.99765913006706741</v>
      </c>
      <c r="J638">
        <f t="shared" si="74"/>
        <v>4.6817398658651329E-3</v>
      </c>
    </row>
    <row r="639" spans="1:10" x14ac:dyDescent="0.3">
      <c r="A639">
        <v>5.7200000000000006</v>
      </c>
      <c r="B639">
        <f t="shared" si="67"/>
        <v>1.4688311511408896E-3</v>
      </c>
      <c r="C639">
        <f t="shared" si="68"/>
        <v>1.8131975595319977E-4</v>
      </c>
      <c r="D639">
        <f t="shared" si="69"/>
        <v>3.1347273817919565E-8</v>
      </c>
      <c r="E639">
        <f t="shared" si="70"/>
        <v>0.99768873690898685</v>
      </c>
      <c r="F639">
        <f t="shared" si="71"/>
        <v>0.99985652240232603</v>
      </c>
      <c r="G639">
        <f t="shared" si="72"/>
        <v>2.3112630910132E-3</v>
      </c>
      <c r="H639">
        <f t="shared" si="73"/>
        <v>0.99768873690898685</v>
      </c>
      <c r="J639">
        <f t="shared" si="74"/>
        <v>4.6225261820264001E-3</v>
      </c>
    </row>
    <row r="640" spans="1:10" x14ac:dyDescent="0.3">
      <c r="A640">
        <v>5.74</v>
      </c>
      <c r="B640">
        <f t="shared" si="67"/>
        <v>1.4461577287651092E-3</v>
      </c>
      <c r="C640">
        <f t="shared" si="68"/>
        <v>1.7641997444937406E-4</v>
      </c>
      <c r="D640">
        <f t="shared" si="69"/>
        <v>2.795307758015465E-8</v>
      </c>
      <c r="E640">
        <f t="shared" si="70"/>
        <v>0.99771788610666323</v>
      </c>
      <c r="F640">
        <f t="shared" si="71"/>
        <v>0.99986009955968058</v>
      </c>
      <c r="G640">
        <f t="shared" si="72"/>
        <v>2.2821138933367779E-3</v>
      </c>
      <c r="H640">
        <f t="shared" si="73"/>
        <v>0.99771788610666323</v>
      </c>
      <c r="J640">
        <f t="shared" si="74"/>
        <v>4.5642277866735559E-3</v>
      </c>
    </row>
    <row r="641" spans="1:10" x14ac:dyDescent="0.3">
      <c r="A641">
        <v>5.76</v>
      </c>
      <c r="B641">
        <f t="shared" si="67"/>
        <v>1.4238946881869417E-3</v>
      </c>
      <c r="C641">
        <f t="shared" si="68"/>
        <v>1.7166194391120249E-4</v>
      </c>
      <c r="D641">
        <f t="shared" si="69"/>
        <v>2.4916426972950989E-8</v>
      </c>
      <c r="E641">
        <f t="shared" si="70"/>
        <v>0.99774658595397181</v>
      </c>
      <c r="F641">
        <f t="shared" si="71"/>
        <v>0.9998635801462783</v>
      </c>
      <c r="G641">
        <f t="shared" si="72"/>
        <v>2.2534140460282047E-3</v>
      </c>
      <c r="H641">
        <f t="shared" si="73"/>
        <v>0.99774658595397181</v>
      </c>
      <c r="J641">
        <f t="shared" si="74"/>
        <v>4.5068280920564094E-3</v>
      </c>
    </row>
    <row r="642" spans="1:10" x14ac:dyDescent="0.3">
      <c r="A642">
        <v>5.7800000000000011</v>
      </c>
      <c r="B642">
        <f t="shared" si="67"/>
        <v>1.4020335710489987E-3</v>
      </c>
      <c r="C642">
        <f t="shared" si="68"/>
        <v>1.6704131774126981E-4</v>
      </c>
      <c r="D642">
        <f t="shared" si="69"/>
        <v>2.2200777343578854E-8</v>
      </c>
      <c r="E642">
        <f t="shared" si="70"/>
        <v>0.99777484457363719</v>
      </c>
      <c r="F642">
        <f t="shared" si="71"/>
        <v>0.99986696695343502</v>
      </c>
      <c r="G642">
        <f t="shared" si="72"/>
        <v>2.2251554263628421E-3</v>
      </c>
      <c r="H642">
        <f t="shared" si="73"/>
        <v>0.99777484457363719</v>
      </c>
      <c r="J642">
        <f t="shared" si="74"/>
        <v>4.4503108527256842E-3</v>
      </c>
    </row>
    <row r="643" spans="1:10" x14ac:dyDescent="0.3">
      <c r="A643">
        <v>5.8000000000000007</v>
      </c>
      <c r="B643">
        <f t="shared" si="67"/>
        <v>1.3805661131608298E-3</v>
      </c>
      <c r="C643">
        <f t="shared" si="68"/>
        <v>1.6255388930238766E-4</v>
      </c>
      <c r="D643">
        <f t="shared" si="69"/>
        <v>1.9773196406244602E-8</v>
      </c>
      <c r="E643">
        <f t="shared" si="70"/>
        <v>0.99780266992116673</v>
      </c>
      <c r="F643">
        <f t="shared" si="71"/>
        <v>0.99987026268694268</v>
      </c>
      <c r="G643">
        <f t="shared" si="72"/>
        <v>2.1973300788333074E-3</v>
      </c>
      <c r="H643">
        <f t="shared" si="73"/>
        <v>0.99780266992116673</v>
      </c>
      <c r="J643">
        <f t="shared" si="74"/>
        <v>4.3946601576666149E-3</v>
      </c>
    </row>
    <row r="644" spans="1:10" x14ac:dyDescent="0.3">
      <c r="A644">
        <v>5.82</v>
      </c>
      <c r="B644">
        <f t="shared" ref="B644:B703" si="75">_xlfn.T.DIST(A644,4,FALSE)</f>
        <v>1.3594842396231867E-3</v>
      </c>
      <c r="C644">
        <f t="shared" ref="C644:C703" si="76">+_xlfn.T.DIST(A644,9,FALSE)</f>
        <v>1.581955872283557E-4</v>
      </c>
      <c r="D644">
        <f t="shared" ref="D644:D703" si="77">_xlfn.NORM.DIST(A644,0,1,FALSE)</f>
        <v>1.7604020328985783E-8</v>
      </c>
      <c r="E644">
        <f t="shared" ref="E644:E703" si="78">_xlfn.T.DIST(A644,4,TRUE)</f>
        <v>0.99783006978868494</v>
      </c>
      <c r="F644">
        <f t="shared" ref="F644:F703" si="79">_xlfn.T.DIST(A644,9,TRUE)</f>
        <v>0.99987346996982052</v>
      </c>
      <c r="G644">
        <f t="shared" ref="G644:G703" si="80">_xlfn.T.DIST.RT(A644,4)</f>
        <v>2.1699302113150814E-3</v>
      </c>
      <c r="H644">
        <f t="shared" ref="H644:H703" si="81">1-G644</f>
        <v>0.99783006978868494</v>
      </c>
      <c r="J644">
        <f t="shared" si="74"/>
        <v>4.3398604226301627E-3</v>
      </c>
    </row>
    <row r="645" spans="1:10" x14ac:dyDescent="0.3">
      <c r="A645">
        <v>5.84</v>
      </c>
      <c r="B645">
        <f t="shared" si="75"/>
        <v>1.3387800600841537E-3</v>
      </c>
      <c r="C645">
        <f t="shared" si="76"/>
        <v>1.5396247089661098E-4</v>
      </c>
      <c r="D645">
        <f t="shared" si="77"/>
        <v>1.5666541188132572E-8</v>
      </c>
      <c r="E645">
        <f t="shared" si="78"/>
        <v>0.99785705180867168</v>
      </c>
      <c r="F645">
        <f t="shared" si="79"/>
        <v>0.99987659134497542</v>
      </c>
      <c r="G645">
        <f t="shared" si="80"/>
        <v>2.1429481913283715E-3</v>
      </c>
      <c r="H645">
        <f t="shared" si="81"/>
        <v>0.99785705180867168</v>
      </c>
      <c r="J645">
        <f t="shared" si="74"/>
        <v>4.2858963826567431E-3</v>
      </c>
    </row>
    <row r="646" spans="1:10" x14ac:dyDescent="0.3">
      <c r="A646">
        <v>5.8599999999999994</v>
      </c>
      <c r="B646">
        <f t="shared" si="75"/>
        <v>1.3184458641233346E-3</v>
      </c>
      <c r="C646">
        <f t="shared" si="76"/>
        <v>1.4985072605706737E-4</v>
      </c>
      <c r="D646">
        <f t="shared" si="77"/>
        <v>1.3936723069047489E-8</v>
      </c>
      <c r="E646">
        <f t="shared" si="78"/>
        <v>0.99788362345760651</v>
      </c>
      <c r="F646">
        <f t="shared" si="79"/>
        <v>0.99987962927777252</v>
      </c>
      <c r="G646">
        <f t="shared" si="80"/>
        <v>2.116376542393513E-3</v>
      </c>
      <c r="H646">
        <f t="shared" si="81"/>
        <v>0.99788362345760651</v>
      </c>
      <c r="J646">
        <f t="shared" si="74"/>
        <v>4.232753084787026E-3</v>
      </c>
    </row>
    <row r="647" spans="1:10" x14ac:dyDescent="0.3">
      <c r="A647">
        <v>5.8800000000000008</v>
      </c>
      <c r="B647">
        <f t="shared" si="75"/>
        <v>1.2984741167604366E-3</v>
      </c>
      <c r="C647">
        <f t="shared" si="76"/>
        <v>1.4585666061165228E-4</v>
      </c>
      <c r="D647">
        <f t="shared" si="77"/>
        <v>1.239294431415004E-8</v>
      </c>
      <c r="E647">
        <f t="shared" si="78"/>
        <v>0.99790979205952257</v>
      </c>
      <c r="F647">
        <f t="shared" si="79"/>
        <v>0.99988258615852077</v>
      </c>
      <c r="G647">
        <f t="shared" si="80"/>
        <v>2.0902079404774621E-3</v>
      </c>
      <c r="H647">
        <f t="shared" si="81"/>
        <v>0.99790979205952257</v>
      </c>
      <c r="J647">
        <f t="shared" si="74"/>
        <v>4.1804158809549243E-3</v>
      </c>
    </row>
    <row r="648" spans="1:10" x14ac:dyDescent="0.3">
      <c r="A648">
        <v>5.9</v>
      </c>
      <c r="B648">
        <f t="shared" si="75"/>
        <v>1.2788574540846995E-3</v>
      </c>
      <c r="C648">
        <f t="shared" si="76"/>
        <v>1.4197670053924815E-4</v>
      </c>
      <c r="D648">
        <f t="shared" si="77"/>
        <v>1.1015763624682308E-8</v>
      </c>
      <c r="E648">
        <f t="shared" si="78"/>
        <v>0.9979355647894711</v>
      </c>
      <c r="F648">
        <f t="shared" si="79"/>
        <v>0.99988546430487413</v>
      </c>
      <c r="G648">
        <f t="shared" si="80"/>
        <v>2.0644352105289115E-3</v>
      </c>
      <c r="H648">
        <f t="shared" si="81"/>
        <v>0.9979355647894711</v>
      </c>
      <c r="J648">
        <f t="shared" si="74"/>
        <v>4.1288704210578229E-3</v>
      </c>
    </row>
    <row r="649" spans="1:10" x14ac:dyDescent="0.3">
      <c r="A649">
        <v>5.92</v>
      </c>
      <c r="B649">
        <f t="shared" si="75"/>
        <v>1.2595886790016842E-3</v>
      </c>
      <c r="C649">
        <f t="shared" si="76"/>
        <v>1.3820738596091535E-4</v>
      </c>
      <c r="D649">
        <f t="shared" si="77"/>
        <v>9.7877079124411778E-9</v>
      </c>
      <c r="E649">
        <f t="shared" si="78"/>
        <v>0.99796094867690044</v>
      </c>
      <c r="F649">
        <f t="shared" si="79"/>
        <v>0.99988826596415437</v>
      </c>
      <c r="G649">
        <f t="shared" si="80"/>
        <v>2.0390513230996057E-3</v>
      </c>
      <c r="H649">
        <f t="shared" si="81"/>
        <v>0.99796094867690044</v>
      </c>
      <c r="J649">
        <f t="shared" si="74"/>
        <v>4.0781026461992114E-3</v>
      </c>
    </row>
    <row r="650" spans="1:10" x14ac:dyDescent="0.3">
      <c r="A650">
        <v>5.9399999999999995</v>
      </c>
      <c r="B650">
        <f t="shared" si="75"/>
        <v>1.2406607570941163E-3</v>
      </c>
      <c r="C650">
        <f t="shared" si="76"/>
        <v>1.3454536734048067E-4</v>
      </c>
      <c r="D650">
        <f t="shared" si="77"/>
        <v>8.6930799728802363E-9</v>
      </c>
      <c r="E650">
        <f t="shared" si="78"/>
        <v>0.99798595060895046</v>
      </c>
      <c r="F650">
        <f t="shared" si="79"/>
        <v>0.99989099331559528</v>
      </c>
      <c r="G650">
        <f t="shared" si="80"/>
        <v>2.0140493910495954E-3</v>
      </c>
      <c r="H650">
        <f t="shared" si="81"/>
        <v>0.99798595060895046</v>
      </c>
      <c r="J650">
        <f t="shared" si="74"/>
        <v>4.0280987820991909E-3</v>
      </c>
    </row>
    <row r="651" spans="1:10" x14ac:dyDescent="0.3">
      <c r="A651">
        <v>5.9600000000000009</v>
      </c>
      <c r="B651">
        <f t="shared" si="75"/>
        <v>1.2220668125935031E-3</v>
      </c>
      <c r="C651">
        <f t="shared" si="76"/>
        <v>1.3098740181572322E-4</v>
      </c>
      <c r="D651">
        <f t="shared" si="77"/>
        <v>7.7177842125704742E-9</v>
      </c>
      <c r="E651">
        <f t="shared" si="78"/>
        <v>0.99801057733366583</v>
      </c>
      <c r="F651">
        <f t="shared" si="79"/>
        <v>0.99989364847251239</v>
      </c>
      <c r="G651">
        <f t="shared" si="80"/>
        <v>1.9894226663341734E-3</v>
      </c>
      <c r="H651">
        <f t="shared" si="81"/>
        <v>0.99801057733366583</v>
      </c>
      <c r="J651">
        <f t="shared" si="74"/>
        <v>3.9788453326683468E-3</v>
      </c>
    </row>
    <row r="652" spans="1:10" x14ac:dyDescent="0.3">
      <c r="A652">
        <v>5.98</v>
      </c>
      <c r="B652">
        <f t="shared" si="75"/>
        <v>1.2038001244593839E-3</v>
      </c>
      <c r="C652">
        <f t="shared" si="76"/>
        <v>1.2753034965557998E-4</v>
      </c>
      <c r="D652">
        <f t="shared" si="77"/>
        <v>6.8491688129857586E-9</v>
      </c>
      <c r="E652">
        <f t="shared" si="78"/>
        <v>0.99803483546312977</v>
      </c>
      <c r="F652">
        <f t="shared" si="79"/>
        <v>0.99989623348440149</v>
      </c>
      <c r="G652">
        <f t="shared" si="80"/>
        <v>1.9651645368702771E-3</v>
      </c>
      <c r="H652">
        <f t="shared" si="81"/>
        <v>0.99803483546312977</v>
      </c>
      <c r="J652">
        <f t="shared" si="74"/>
        <v>3.9303290737405542E-3</v>
      </c>
    </row>
    <row r="653" spans="1:10" x14ac:dyDescent="0.3">
      <c r="A653">
        <v>6</v>
      </c>
      <c r="B653">
        <f t="shared" si="75"/>
        <v>1.1858541225631411E-3</v>
      </c>
      <c r="C653">
        <f t="shared" si="76"/>
        <v>1.2417117083893405E-4</v>
      </c>
      <c r="D653">
        <f t="shared" si="77"/>
        <v>6.0758828498232861E-9</v>
      </c>
      <c r="E653">
        <f t="shared" si="78"/>
        <v>0.99805873147651969</v>
      </c>
      <c r="F653">
        <f t="shared" si="79"/>
        <v>0.99989875033896614</v>
      </c>
      <c r="G653">
        <f t="shared" si="80"/>
        <v>1.941268523480256E-3</v>
      </c>
      <c r="H653">
        <f t="shared" si="81"/>
        <v>0.99805873147651969</v>
      </c>
      <c r="J653">
        <f t="shared" si="74"/>
        <v>3.882537046960512E-3</v>
      </c>
    </row>
    <row r="654" spans="1:10" x14ac:dyDescent="0.3">
      <c r="A654">
        <v>6.02</v>
      </c>
      <c r="B654">
        <f t="shared" si="75"/>
        <v>1.1682223839734314E-3</v>
      </c>
      <c r="C654">
        <f t="shared" si="76"/>
        <v>1.2090692175073073E-4</v>
      </c>
      <c r="D654">
        <f t="shared" si="77"/>
        <v>5.3877470134427599E-9</v>
      </c>
      <c r="E654">
        <f t="shared" si="78"/>
        <v>0.99808227172308905</v>
      </c>
      <c r="F654">
        <f t="shared" si="79"/>
        <v>0.9999012009640792</v>
      </c>
      <c r="G654">
        <f t="shared" si="80"/>
        <v>1.9177282769109484E-3</v>
      </c>
      <c r="H654">
        <f t="shared" si="81"/>
        <v>0.99808227172308905</v>
      </c>
      <c r="J654">
        <f t="shared" si="74"/>
        <v>3.8354565538218969E-3</v>
      </c>
    </row>
    <row r="655" spans="1:10" x14ac:dyDescent="0.3">
      <c r="A655">
        <v>6.0400000000000009</v>
      </c>
      <c r="B655">
        <f t="shared" si="75"/>
        <v>1.1508986293403195E-3</v>
      </c>
      <c r="C655">
        <f t="shared" si="76"/>
        <v>1.1773475199129516E-4</v>
      </c>
      <c r="D655">
        <f t="shared" si="77"/>
        <v>4.775636692282242E-9</v>
      </c>
      <c r="E655">
        <f t="shared" si="78"/>
        <v>0.99810546242507392</v>
      </c>
      <c r="F655">
        <f t="shared" si="79"/>
        <v>0.99990358722967843</v>
      </c>
      <c r="G655">
        <f t="shared" si="80"/>
        <v>1.8945375749260631E-3</v>
      </c>
      <c r="H655">
        <f t="shared" si="81"/>
        <v>0.99810546242507392</v>
      </c>
      <c r="J655">
        <f t="shared" si="74"/>
        <v>3.7890751498521262E-3</v>
      </c>
    </row>
    <row r="656" spans="1:10" x14ac:dyDescent="0.3">
      <c r="A656">
        <v>6.0600000000000005</v>
      </c>
      <c r="B656">
        <f t="shared" si="75"/>
        <v>1.1338767193753714E-3</v>
      </c>
      <c r="C656">
        <f t="shared" si="76"/>
        <v>1.1465190129488364E-4</v>
      </c>
      <c r="D656">
        <f t="shared" si="77"/>
        <v>4.2313762880398782E-9</v>
      </c>
      <c r="E656">
        <f t="shared" si="78"/>
        <v>0.99812830968053012</v>
      </c>
      <c r="F656">
        <f t="shared" si="79"/>
        <v>0.99990591094959991</v>
      </c>
      <c r="G656">
        <f t="shared" si="80"/>
        <v>1.8716903194699072E-3</v>
      </c>
      <c r="H656">
        <f t="shared" si="81"/>
        <v>0.99812830968053012</v>
      </c>
      <c r="J656">
        <f t="shared" si="74"/>
        <v>3.7433806389398144E-3</v>
      </c>
    </row>
    <row r="657" spans="1:10" x14ac:dyDescent="0.3">
      <c r="A657">
        <v>6.08</v>
      </c>
      <c r="B657">
        <f t="shared" si="75"/>
        <v>1.1171506514249304E-3</v>
      </c>
      <c r="C657">
        <f t="shared" si="76"/>
        <v>1.1165569655363758E-4</v>
      </c>
      <c r="D657">
        <f t="shared" si="77"/>
        <v>3.7476437296760388E-9</v>
      </c>
      <c r="E657">
        <f t="shared" si="78"/>
        <v>0.9981508194660994</v>
      </c>
      <c r="F657">
        <f t="shared" si="79"/>
        <v>0.99990817388335118</v>
      </c>
      <c r="G657">
        <f t="shared" si="80"/>
        <v>1.8491805339005704E-3</v>
      </c>
      <c r="H657">
        <f t="shared" si="81"/>
        <v>0.9981508194660994</v>
      </c>
      <c r="J657">
        <f t="shared" si="74"/>
        <v>3.6983610678011408E-3</v>
      </c>
    </row>
    <row r="658" spans="1:10" x14ac:dyDescent="0.3">
      <c r="A658">
        <v>6.1</v>
      </c>
      <c r="B658">
        <f t="shared" si="75"/>
        <v>1.1007145561340143E-3</v>
      </c>
      <c r="C658">
        <f t="shared" si="76"/>
        <v>1.0874354894324667E-4</v>
      </c>
      <c r="D658">
        <f t="shared" si="77"/>
        <v>3.3178842435473049E-9</v>
      </c>
      <c r="E658">
        <f t="shared" si="78"/>
        <v>0.99817299763970924</v>
      </c>
      <c r="F658">
        <f t="shared" si="79"/>
        <v>0.99991037773782476</v>
      </c>
      <c r="G658">
        <f t="shared" si="80"/>
        <v>1.8270023602907453E-3</v>
      </c>
      <c r="H658">
        <f t="shared" si="81"/>
        <v>0.99817299763970924</v>
      </c>
      <c r="J658">
        <f t="shared" si="74"/>
        <v>3.6540047205814905E-3</v>
      </c>
    </row>
    <row r="659" spans="1:10" x14ac:dyDescent="0.3">
      <c r="A659">
        <v>6.120000000000001</v>
      </c>
      <c r="B659">
        <f t="shared" si="75"/>
        <v>1.0845626941982276E-3</v>
      </c>
      <c r="C659">
        <f t="shared" si="76"/>
        <v>1.0591295114675883E-4</v>
      </c>
      <c r="D659">
        <f t="shared" si="77"/>
        <v>2.9362325198239097E-9</v>
      </c>
      <c r="E659">
        <f t="shared" si="78"/>
        <v>0.99819484994320562</v>
      </c>
      <c r="F659">
        <f t="shared" si="79"/>
        <v>0.99991252416895682</v>
      </c>
      <c r="G659">
        <f t="shared" si="80"/>
        <v>1.8051500567943712E-3</v>
      </c>
      <c r="H659">
        <f t="shared" si="81"/>
        <v>0.99819484994320562</v>
      </c>
      <c r="J659">
        <f t="shared" si="74"/>
        <v>3.6103001135887425E-3</v>
      </c>
    </row>
    <row r="660" spans="1:10" x14ac:dyDescent="0.3">
      <c r="A660">
        <v>6.1400000000000006</v>
      </c>
      <c r="B660">
        <f t="shared" si="75"/>
        <v>1.0686894532012515E-3</v>
      </c>
      <c r="C660">
        <f t="shared" si="76"/>
        <v>1.031614746730984E-4</v>
      </c>
      <c r="D660">
        <f t="shared" si="77"/>
        <v>2.5974424913385311E-9</v>
      </c>
      <c r="E660">
        <f t="shared" si="78"/>
        <v>0.99821638200492258</v>
      </c>
      <c r="F660">
        <f t="shared" si="79"/>
        <v>0.99991461478332921</v>
      </c>
      <c r="G660">
        <f t="shared" si="80"/>
        <v>1.7836179950774E-3</v>
      </c>
      <c r="H660">
        <f t="shared" si="81"/>
        <v>0.99821638200492258</v>
      </c>
      <c r="J660">
        <f t="shared" si="74"/>
        <v>3.5672359901547999E-3</v>
      </c>
    </row>
    <row r="661" spans="1:10" x14ac:dyDescent="0.3">
      <c r="A661">
        <v>6.16</v>
      </c>
      <c r="B661">
        <f t="shared" si="75"/>
        <v>1.0530893445354688E-3</v>
      </c>
      <c r="C661">
        <f t="shared" si="76"/>
        <v>1.0048676726697745E-4</v>
      </c>
      <c r="D661">
        <f t="shared" si="77"/>
        <v>2.2968240106821186E-9</v>
      </c>
      <c r="E661">
        <f t="shared" si="78"/>
        <v>0.99823759934218903</v>
      </c>
      <c r="F661">
        <f t="shared" si="79"/>
        <v>0.99991665113972106</v>
      </c>
      <c r="G661">
        <f t="shared" si="80"/>
        <v>1.7624006578109577E-3</v>
      </c>
      <c r="H661">
        <f t="shared" si="81"/>
        <v>0.99823759934218903</v>
      </c>
      <c r="J661">
        <f t="shared" si="74"/>
        <v>3.5248013156219155E-3</v>
      </c>
    </row>
    <row r="662" spans="1:10" x14ac:dyDescent="0.3">
      <c r="A662">
        <v>6.18</v>
      </c>
      <c r="B662">
        <f t="shared" si="75"/>
        <v>1.0377570004034336E-3</v>
      </c>
      <c r="C662">
        <f t="shared" si="76"/>
        <v>9.7886550407006015E-5</v>
      </c>
      <c r="D662">
        <f t="shared" si="77"/>
        <v>2.0301857751968052E-9</v>
      </c>
      <c r="E662">
        <f t="shared" si="78"/>
        <v>0.99825850736377475</v>
      </c>
      <c r="F662">
        <f t="shared" si="79"/>
        <v>0.99991863475060772</v>
      </c>
      <c r="G662">
        <f t="shared" si="80"/>
        <v>1.7414926362252863E-3</v>
      </c>
      <c r="H662">
        <f t="shared" si="81"/>
        <v>0.99825850736377475</v>
      </c>
      <c r="J662">
        <f t="shared" si="74"/>
        <v>3.4829852724505726E-3</v>
      </c>
    </row>
    <row r="663" spans="1:10" x14ac:dyDescent="0.3">
      <c r="A663">
        <v>6.2000000000000011</v>
      </c>
      <c r="B663">
        <f t="shared" si="75"/>
        <v>1.0226871708978894E-3</v>
      </c>
      <c r="C663">
        <f t="shared" si="76"/>
        <v>9.5358616888915226E-5</v>
      </c>
      <c r="D663">
        <f t="shared" si="77"/>
        <v>1.7937839079640732E-9</v>
      </c>
      <c r="E663">
        <f t="shared" si="78"/>
        <v>0.99827911137227709</v>
      </c>
      <c r="F663">
        <f t="shared" si="79"/>
        <v>0.99992056708361099</v>
      </c>
      <c r="G663">
        <f t="shared" si="80"/>
        <v>1.720888627722874E-3</v>
      </c>
      <c r="H663">
        <f t="shared" si="81"/>
        <v>0.99827911137227709</v>
      </c>
      <c r="J663">
        <f t="shared" si="74"/>
        <v>3.4417772554457479E-3</v>
      </c>
    </row>
    <row r="664" spans="1:10" x14ac:dyDescent="0.3">
      <c r="A664">
        <v>6.2200000000000006</v>
      </c>
      <c r="B664">
        <f t="shared" si="75"/>
        <v>1.0078747211581536E-3</v>
      </c>
      <c r="C664">
        <f t="shared" si="76"/>
        <v>9.2900828490920015E-5</v>
      </c>
      <c r="D664">
        <f t="shared" si="77"/>
        <v>1.5842756563764436E-9</v>
      </c>
      <c r="E664">
        <f t="shared" si="78"/>
        <v>0.99829941656645083</v>
      </c>
      <c r="F664">
        <f t="shared" si="79"/>
        <v>0.99992244956290255</v>
      </c>
      <c r="G664">
        <f t="shared" si="80"/>
        <v>1.7005834335492138E-3</v>
      </c>
      <c r="H664">
        <f t="shared" si="81"/>
        <v>0.99829941656645083</v>
      </c>
      <c r="J664">
        <f t="shared" si="74"/>
        <v>3.4011668670984275E-3</v>
      </c>
    </row>
    <row r="665" spans="1:10" x14ac:dyDescent="0.3">
      <c r="A665">
        <v>6.24</v>
      </c>
      <c r="B665">
        <f t="shared" si="75"/>
        <v>9.933146286007341E-4</v>
      </c>
      <c r="C665">
        <f t="shared" si="76"/>
        <v>9.0511113718352227E-5</v>
      </c>
      <c r="D665">
        <f t="shared" si="77"/>
        <v>1.3986777188006127E-9</v>
      </c>
      <c r="E665">
        <f t="shared" si="78"/>
        <v>0.99831942804348028</v>
      </c>
      <c r="F665">
        <f t="shared" si="79"/>
        <v>0.99992428357056051</v>
      </c>
      <c r="G665">
        <f t="shared" si="80"/>
        <v>1.6805719565196817E-3</v>
      </c>
      <c r="H665">
        <f t="shared" si="81"/>
        <v>0.99831942804348028</v>
      </c>
      <c r="J665">
        <f t="shared" si="74"/>
        <v>3.3611439130393633E-3</v>
      </c>
    </row>
    <row r="666" spans="1:10" x14ac:dyDescent="0.3">
      <c r="A666">
        <v>6.26</v>
      </c>
      <c r="B666">
        <f t="shared" si="75"/>
        <v>9.790019802221044E-4</v>
      </c>
      <c r="C666">
        <f t="shared" si="76"/>
        <v>8.8187465624798512E-5</v>
      </c>
      <c r="D666">
        <f t="shared" si="77"/>
        <v>1.2343287545556327E-9</v>
      </c>
      <c r="E666">
        <f t="shared" si="78"/>
        <v>0.99833915080119895</v>
      </c>
      <c r="F666">
        <f t="shared" si="79"/>
        <v>0.99992607044788195</v>
      </c>
      <c r="G666">
        <f t="shared" si="80"/>
        <v>1.66084919880109E-3</v>
      </c>
      <c r="H666">
        <f t="shared" si="81"/>
        <v>0.99833915080119895</v>
      </c>
      <c r="J666">
        <f t="shared" si="74"/>
        <v>3.32169839760218E-3</v>
      </c>
    </row>
    <row r="667" spans="1:10" x14ac:dyDescent="0.3">
      <c r="A667">
        <v>6.2800000000000011</v>
      </c>
      <c r="B667">
        <f t="shared" si="75"/>
        <v>9.6493196997163592E-4</v>
      </c>
      <c r="C667">
        <f t="shared" si="76"/>
        <v>8.5927939707073622E-5</v>
      </c>
      <c r="D667">
        <f t="shared" si="77"/>
        <v>1.0888556732770564E-9</v>
      </c>
      <c r="E667">
        <f t="shared" si="78"/>
        <v>0.99835858974025349</v>
      </c>
      <c r="F667">
        <f t="shared" si="79"/>
        <v>0.99992781149665322</v>
      </c>
      <c r="G667">
        <f t="shared" si="80"/>
        <v>1.641410259746472E-3</v>
      </c>
      <c r="H667">
        <f t="shared" si="81"/>
        <v>0.99835858974025349</v>
      </c>
      <c r="J667">
        <f t="shared" si="74"/>
        <v>3.282820519492944E-3</v>
      </c>
    </row>
    <row r="668" spans="1:10" x14ac:dyDescent="0.3">
      <c r="A668">
        <v>6.3000000000000007</v>
      </c>
      <c r="B668">
        <f t="shared" si="75"/>
        <v>9.5109989619274052E-4</v>
      </c>
      <c r="C668">
        <f t="shared" si="76"/>
        <v>8.3730651871456689E-5</v>
      </c>
      <c r="D668">
        <f t="shared" si="77"/>
        <v>9.601433370312266E-10</v>
      </c>
      <c r="E668">
        <f t="shared" si="78"/>
        <v>0.99837774966621828</v>
      </c>
      <c r="F668">
        <f t="shared" si="79"/>
        <v>0.99992950798037783</v>
      </c>
      <c r="G668">
        <f t="shared" si="80"/>
        <v>1.6222503337817238E-3</v>
      </c>
      <c r="H668">
        <f t="shared" si="81"/>
        <v>0.99837774966621828</v>
      </c>
      <c r="J668">
        <f t="shared" si="74"/>
        <v>3.2445006675634477E-3</v>
      </c>
    </row>
    <row r="669" spans="1:10" x14ac:dyDescent="0.3">
      <c r="A669">
        <v>6.32</v>
      </c>
      <c r="B669">
        <f t="shared" si="75"/>
        <v>9.3750115913030223E-4</v>
      </c>
      <c r="C669">
        <f t="shared" si="76"/>
        <v>8.1593776468704495E-5</v>
      </c>
      <c r="D669">
        <f t="shared" si="77"/>
        <v>8.4630734257111556E-10</v>
      </c>
      <c r="E669">
        <f t="shared" si="78"/>
        <v>0.99839663529165723</v>
      </c>
      <c r="F669">
        <f t="shared" si="79"/>
        <v>0.9999311611254651</v>
      </c>
      <c r="G669">
        <f t="shared" si="80"/>
        <v>1.6033647083427576E-3</v>
      </c>
      <c r="H669">
        <f t="shared" si="81"/>
        <v>0.99839663529165723</v>
      </c>
      <c r="J669">
        <f t="shared" si="74"/>
        <v>3.2067294166855153E-3</v>
      </c>
    </row>
    <row r="670" spans="1:10" x14ac:dyDescent="0.3">
      <c r="A670">
        <v>6.34</v>
      </c>
      <c r="B670">
        <f t="shared" si="75"/>
        <v>9.2413125850260834E-4</v>
      </c>
      <c r="C670">
        <f t="shared" si="76"/>
        <v>7.9515544395452654E-5</v>
      </c>
      <c r="D670">
        <f t="shared" si="77"/>
        <v>7.4566958215585039E-10</v>
      </c>
      <c r="E670">
        <f t="shared" si="78"/>
        <v>0.99841525123813812</v>
      </c>
      <c r="F670">
        <f t="shared" si="79"/>
        <v>0.99993277212237996</v>
      </c>
      <c r="G670">
        <f t="shared" si="80"/>
        <v>1.5847487618618596E-3</v>
      </c>
      <c r="H670">
        <f t="shared" si="81"/>
        <v>0.99841525123813812</v>
      </c>
      <c r="J670">
        <f t="shared" si="74"/>
        <v>3.1694975237237192E-3</v>
      </c>
    </row>
    <row r="671" spans="1:10" x14ac:dyDescent="0.3">
      <c r="A671">
        <v>6.3599999999999994</v>
      </c>
      <c r="B671">
        <f t="shared" si="75"/>
        <v>9.1098579113595461E-4</v>
      </c>
      <c r="C671">
        <f t="shared" si="76"/>
        <v>7.7494241259690191E-5</v>
      </c>
      <c r="D671">
        <f t="shared" si="77"/>
        <v>6.5673630963611265E-10</v>
      </c>
      <c r="E671">
        <f t="shared" si="78"/>
        <v>0.99843360203819798</v>
      </c>
      <c r="F671">
        <f t="shared" si="79"/>
        <v>0.99993434212675536</v>
      </c>
      <c r="G671">
        <f t="shared" si="80"/>
        <v>1.5663979618019787E-3</v>
      </c>
      <c r="H671">
        <f t="shared" si="81"/>
        <v>0.99843360203819798</v>
      </c>
      <c r="J671">
        <f t="shared" si="74"/>
        <v>3.1327959236039575E-3</v>
      </c>
    </row>
    <row r="672" spans="1:10" x14ac:dyDescent="0.3">
      <c r="A672">
        <v>6.3800000000000008</v>
      </c>
      <c r="B672">
        <f t="shared" si="75"/>
        <v>8.9806044866021803E-4</v>
      </c>
      <c r="C672">
        <f t="shared" si="76"/>
        <v>7.5528205608084146E-5</v>
      </c>
      <c r="D672">
        <f t="shared" si="77"/>
        <v>5.7817846426756005E-10</v>
      </c>
      <c r="E672">
        <f t="shared" si="78"/>
        <v>0.99845169213726226</v>
      </c>
      <c r="F672">
        <f t="shared" si="79"/>
        <v>0.99993587226046887</v>
      </c>
      <c r="G672">
        <f t="shared" si="80"/>
        <v>1.5483078627377142E-3</v>
      </c>
      <c r="H672">
        <f t="shared" si="81"/>
        <v>0.99845169213726226</v>
      </c>
      <c r="J672">
        <f t="shared" si="74"/>
        <v>3.0966157254754285E-3</v>
      </c>
    </row>
    <row r="673" spans="1:10" x14ac:dyDescent="0.3">
      <c r="A673">
        <v>6.4</v>
      </c>
      <c r="B673">
        <f t="shared" si="75"/>
        <v>8.853510152637056E-4</v>
      </c>
      <c r="C673">
        <f t="shared" si="76"/>
        <v>7.3615827213002164E-5</v>
      </c>
      <c r="D673">
        <f t="shared" si="77"/>
        <v>5.0881402816450389E-10</v>
      </c>
      <c r="E673">
        <f t="shared" si="78"/>
        <v>0.99846952589551818</v>
      </c>
      <c r="F673">
        <f t="shared" si="79"/>
        <v>0.99993736361268371</v>
      </c>
      <c r="G673">
        <f t="shared" si="80"/>
        <v>1.5304741044817895E-3</v>
      </c>
      <c r="H673">
        <f t="shared" si="81"/>
        <v>0.99846952589551818</v>
      </c>
      <c r="J673">
        <f t="shared" si="74"/>
        <v>3.060948208963579E-3</v>
      </c>
    </row>
    <row r="674" spans="1:10" x14ac:dyDescent="0.3">
      <c r="A674">
        <v>6.42</v>
      </c>
      <c r="B674">
        <f t="shared" si="75"/>
        <v>8.728533655056502E-4</v>
      </c>
      <c r="C674">
        <f t="shared" si="76"/>
        <v>7.1755545417163331E-5</v>
      </c>
      <c r="D674">
        <f t="shared" si="77"/>
        <v>4.4759221464136902E-10</v>
      </c>
      <c r="E674">
        <f t="shared" si="78"/>
        <v>0.99848710758974413</v>
      </c>
      <c r="F674">
        <f t="shared" si="79"/>
        <v>0.99993881724085731</v>
      </c>
      <c r="G674">
        <f t="shared" si="80"/>
        <v>1.5128924102558513E-3</v>
      </c>
      <c r="H674">
        <f t="shared" si="81"/>
        <v>0.99848710758974413</v>
      </c>
      <c r="J674">
        <f t="shared" ref="J674:J703" si="82">_xlfn.T.DIST.2T(A674,4)</f>
        <v>3.0257848205117025E-3</v>
      </c>
    </row>
    <row r="675" spans="1:10" x14ac:dyDescent="0.3">
      <c r="A675">
        <v>6.4399999999999995</v>
      </c>
      <c r="B675">
        <f t="shared" si="75"/>
        <v>8.6056346218476556E-4</v>
      </c>
      <c r="C675">
        <f t="shared" si="76"/>
        <v>6.9945847533916457E-5</v>
      </c>
      <c r="D675">
        <f t="shared" si="77"/>
        <v>3.9357930409014538E-10</v>
      </c>
      <c r="E675">
        <f t="shared" si="78"/>
        <v>0.99850444141509553</v>
      </c>
      <c r="F675">
        <f t="shared" si="79"/>
        <v>0.99994023417171618</v>
      </c>
      <c r="G675">
        <f t="shared" si="80"/>
        <v>1.4955585849044629E-3</v>
      </c>
      <c r="H675">
        <f t="shared" si="81"/>
        <v>0.99850444141509553</v>
      </c>
      <c r="J675">
        <f t="shared" si="82"/>
        <v>2.9911171698089258E-3</v>
      </c>
    </row>
    <row r="676" spans="1:10" x14ac:dyDescent="0.3">
      <c r="A676">
        <v>6.4600000000000009</v>
      </c>
      <c r="B676">
        <f t="shared" si="75"/>
        <v>8.4847735426233002E-4</v>
      </c>
      <c r="C676">
        <f t="shared" si="76"/>
        <v>6.8185267301219054E-5</v>
      </c>
      <c r="D676">
        <f t="shared" si="77"/>
        <v>3.4594596167278194E-10</v>
      </c>
      <c r="E676">
        <f t="shared" si="78"/>
        <v>0.99852153148684886</v>
      </c>
      <c r="F676">
        <f t="shared" si="79"/>
        <v>0.99994161540219972</v>
      </c>
      <c r="G676">
        <f t="shared" si="80"/>
        <v>1.4784685131511673E-3</v>
      </c>
      <c r="H676">
        <f t="shared" si="81"/>
        <v>0.99852153148684886</v>
      </c>
      <c r="J676">
        <f t="shared" si="82"/>
        <v>2.9569370263023346E-3</v>
      </c>
    </row>
    <row r="677" spans="1:10" x14ac:dyDescent="0.3">
      <c r="A677">
        <v>6.48</v>
      </c>
      <c r="B677">
        <f t="shared" si="75"/>
        <v>8.3659117483830749E-4</v>
      </c>
      <c r="C677">
        <f t="shared" si="76"/>
        <v>6.647238338745733E-5</v>
      </c>
      <c r="D677">
        <f t="shared" si="77"/>
        <v>3.0395588712144434E-10</v>
      </c>
      <c r="E677">
        <f t="shared" si="78"/>
        <v>0.99853838184210442</v>
      </c>
      <c r="F677">
        <f t="shared" si="79"/>
        <v>0.99994296190037402</v>
      </c>
      <c r="G677">
        <f t="shared" si="80"/>
        <v>1.4616181578955697E-3</v>
      </c>
      <c r="H677">
        <f t="shared" si="81"/>
        <v>0.99853838184210442</v>
      </c>
      <c r="J677">
        <f t="shared" si="82"/>
        <v>2.9232363157911394E-3</v>
      </c>
    </row>
    <row r="678" spans="1:10" x14ac:dyDescent="0.3">
      <c r="A678">
        <v>6.5</v>
      </c>
      <c r="B678">
        <f t="shared" si="75"/>
        <v>8.2490113917902698E-4</v>
      </c>
      <c r="C678">
        <f t="shared" si="76"/>
        <v>6.4805817947310768E-5</v>
      </c>
      <c r="D678">
        <f t="shared" si="77"/>
        <v>2.6695566147628519E-10</v>
      </c>
      <c r="E678">
        <f t="shared" si="78"/>
        <v>0.99855499644144963</v>
      </c>
      <c r="F678">
        <f t="shared" si="79"/>
        <v>0.99994427460631574</v>
      </c>
      <c r="G678">
        <f t="shared" si="80"/>
        <v>1.4450035585503672E-3</v>
      </c>
      <c r="H678">
        <f t="shared" si="81"/>
        <v>0.99855499644144963</v>
      </c>
      <c r="J678">
        <f t="shared" si="82"/>
        <v>2.8900071171007345E-3</v>
      </c>
    </row>
    <row r="679" spans="1:10" x14ac:dyDescent="0.3">
      <c r="A679">
        <v>6.52</v>
      </c>
      <c r="B679">
        <f t="shared" si="75"/>
        <v>8.1340354279505736E-4</v>
      </c>
      <c r="C679">
        <f t="shared" si="76"/>
        <v>6.318423522593397E-5</v>
      </c>
      <c r="D679">
        <f t="shared" si="77"/>
        <v>2.3436566877932076E-10</v>
      </c>
      <c r="E679">
        <f t="shared" si="78"/>
        <v>0.9985713791705827</v>
      </c>
      <c r="F679">
        <f t="shared" si="79"/>
        <v>0.99994555443296762</v>
      </c>
      <c r="G679">
        <f t="shared" si="80"/>
        <v>1.428620829417322E-3</v>
      </c>
      <c r="H679">
        <f t="shared" si="81"/>
        <v>0.9985713791705827</v>
      </c>
      <c r="J679">
        <f t="shared" si="82"/>
        <v>2.8572416588346439E-3</v>
      </c>
    </row>
    <row r="680" spans="1:10" x14ac:dyDescent="0.3">
      <c r="A680">
        <v>6.5400000000000009</v>
      </c>
      <c r="B680">
        <f t="shared" si="75"/>
        <v>8.0209475956787197E-4</v>
      </c>
      <c r="C680">
        <f t="shared" si="76"/>
        <v>6.1606340209784775E-5</v>
      </c>
      <c r="D680">
        <f t="shared" si="77"/>
        <v>2.0567198270177824E-10</v>
      </c>
      <c r="E680">
        <f t="shared" si="78"/>
        <v>0.9985875338418988</v>
      </c>
      <c r="F680">
        <f t="shared" si="79"/>
        <v>0.99994680226696731</v>
      </c>
      <c r="G680">
        <f t="shared" si="80"/>
        <v>1.4124661581011938E-3</v>
      </c>
      <c r="H680">
        <f t="shared" si="81"/>
        <v>0.9985875338418988</v>
      </c>
      <c r="J680">
        <f t="shared" si="82"/>
        <v>2.8249323162023877E-3</v>
      </c>
    </row>
    <row r="681" spans="1:10" x14ac:dyDescent="0.3">
      <c r="A681">
        <v>6.5600000000000005</v>
      </c>
      <c r="B681">
        <f t="shared" si="75"/>
        <v>7.9097123992399973E-4</v>
      </c>
      <c r="C681">
        <f t="shared" si="76"/>
        <v>6.0070877322488657E-5</v>
      </c>
      <c r="D681">
        <f t="shared" si="77"/>
        <v>1.8041911892024774E-10</v>
      </c>
      <c r="E681">
        <f t="shared" si="78"/>
        <v>0.99860346419603929</v>
      </c>
      <c r="F681">
        <f t="shared" si="79"/>
        <v>0.9999480189694484</v>
      </c>
      <c r="G681">
        <f t="shared" si="80"/>
        <v>1.3965358039606654E-3</v>
      </c>
      <c r="H681">
        <f t="shared" si="81"/>
        <v>0.99860346419603929</v>
      </c>
      <c r="J681">
        <f t="shared" si="82"/>
        <v>2.7930716079213307E-3</v>
      </c>
    </row>
    <row r="682" spans="1:10" x14ac:dyDescent="0.3">
      <c r="A682">
        <v>6.58</v>
      </c>
      <c r="B682">
        <f t="shared" si="75"/>
        <v>7.8002950905534964E-4</v>
      </c>
      <c r="C682">
        <f t="shared" si="76"/>
        <v>5.8576629164185868E-5</v>
      </c>
      <c r="D682">
        <f t="shared" si="77"/>
        <v>1.5820356387329131E-10</v>
      </c>
      <c r="E682">
        <f t="shared" si="78"/>
        <v>0.99861917390340471</v>
      </c>
      <c r="F682">
        <f t="shared" si="79"/>
        <v>0.99994920537681686</v>
      </c>
      <c r="G682">
        <f t="shared" si="80"/>
        <v>1.3808260965952942E-3</v>
      </c>
      <c r="H682">
        <f t="shared" si="81"/>
        <v>0.99861917390340471</v>
      </c>
      <c r="J682">
        <f t="shared" si="82"/>
        <v>2.7616521931905884E-3</v>
      </c>
    </row>
    <row r="683" spans="1:10" x14ac:dyDescent="0.3">
      <c r="A683">
        <v>6.6</v>
      </c>
      <c r="B683">
        <f t="shared" si="75"/>
        <v>7.6926616518447797E-4</v>
      </c>
      <c r="C683">
        <f t="shared" si="76"/>
        <v>5.7122415292863486E-5</v>
      </c>
      <c r="D683">
        <f t="shared" si="77"/>
        <v>1.3866799941653172E-10</v>
      </c>
      <c r="E683">
        <f t="shared" si="78"/>
        <v>0.99863466656563238</v>
      </c>
      <c r="F683">
        <f t="shared" si="79"/>
        <v>0.99995036230150225</v>
      </c>
      <c r="G683">
        <f t="shared" si="80"/>
        <v>1.3653334343676519E-3</v>
      </c>
      <c r="H683">
        <f t="shared" si="81"/>
        <v>0.99863466656563238</v>
      </c>
      <c r="J683">
        <f t="shared" si="82"/>
        <v>2.7306668687353038E-3</v>
      </c>
    </row>
    <row r="684" spans="1:10" x14ac:dyDescent="0.3">
      <c r="A684">
        <v>6.620000000000001</v>
      </c>
      <c r="B684">
        <f t="shared" si="75"/>
        <v>7.5867787787356976E-4</v>
      </c>
      <c r="C684">
        <f t="shared" si="76"/>
        <v>5.5707091046226047E-5</v>
      </c>
      <c r="D684">
        <f t="shared" si="77"/>
        <v>1.2149615093407655E-10</v>
      </c>
      <c r="E684">
        <f t="shared" si="78"/>
        <v>0.99864994571704035</v>
      </c>
      <c r="F684">
        <f t="shared" si="79"/>
        <v>0.99995149053268506</v>
      </c>
      <c r="G684">
        <f t="shared" si="80"/>
        <v>1.3500542829596679E-3</v>
      </c>
      <c r="H684">
        <f t="shared" si="81"/>
        <v>0.99864994571704035</v>
      </c>
      <c r="J684">
        <f t="shared" si="82"/>
        <v>2.7001085659193358E-3</v>
      </c>
    </row>
    <row r="685" spans="1:10" x14ac:dyDescent="0.3">
      <c r="A685">
        <v>6.6400000000000006</v>
      </c>
      <c r="B685">
        <f t="shared" si="75"/>
        <v>7.4826138637595658E-4</v>
      </c>
      <c r="C685">
        <f t="shared" si="76"/>
        <v>5.432954640271157E-5</v>
      </c>
      <c r="D685">
        <f t="shared" si="77"/>
        <v>1.0640819373433598E-10</v>
      </c>
      <c r="E685">
        <f t="shared" si="78"/>
        <v>0.99866501482603753</v>
      </c>
      <c r="F685">
        <f t="shared" si="79"/>
        <v>0.99995259083700072</v>
      </c>
      <c r="G685">
        <f t="shared" si="80"/>
        <v>1.3349851739624151E-3</v>
      </c>
      <c r="H685">
        <f t="shared" si="81"/>
        <v>0.99866501482603753</v>
      </c>
      <c r="J685">
        <f t="shared" si="82"/>
        <v>2.6699703479248302E-3</v>
      </c>
    </row>
    <row r="686" spans="1:10" x14ac:dyDescent="0.3">
      <c r="A686">
        <v>6.66</v>
      </c>
      <c r="B686">
        <f t="shared" si="75"/>
        <v>7.3801349802901563E-4</v>
      </c>
      <c r="C686">
        <f t="shared" si="76"/>
        <v>5.2988704880305202E-5</v>
      </c>
      <c r="D686">
        <f t="shared" si="77"/>
        <v>9.3156659128758503E-11</v>
      </c>
      <c r="E686">
        <f t="shared" si="78"/>
        <v>0.99867987729650154</v>
      </c>
      <c r="F686">
        <f t="shared" si="79"/>
        <v>0.99995366395922147</v>
      </c>
      <c r="G686">
        <f t="shared" si="80"/>
        <v>1.3201227034984066E-3</v>
      </c>
      <c r="H686">
        <f t="shared" si="81"/>
        <v>0.99867987729650154</v>
      </c>
      <c r="J686">
        <f t="shared" si="82"/>
        <v>2.6402454069968133E-3</v>
      </c>
    </row>
    <row r="687" spans="1:10" x14ac:dyDescent="0.3">
      <c r="A687">
        <v>6.68</v>
      </c>
      <c r="B687">
        <f t="shared" si="75"/>
        <v>7.2793108668734471E-4</v>
      </c>
      <c r="C687">
        <f t="shared" si="76"/>
        <v>5.1683522471854876E-5</v>
      </c>
      <c r="D687">
        <f t="shared" si="77"/>
        <v>8.1522787527000639E-11</v>
      </c>
      <c r="E687">
        <f t="shared" si="78"/>
        <v>0.99869453646912432</v>
      </c>
      <c r="F687">
        <f t="shared" si="79"/>
        <v>0.9999547106229163</v>
      </c>
      <c r="G687">
        <f t="shared" si="80"/>
        <v>1.3054635308756603E-3</v>
      </c>
      <c r="H687">
        <f t="shared" si="81"/>
        <v>0.99869453646912432</v>
      </c>
      <c r="J687">
        <f t="shared" si="82"/>
        <v>2.6109270617513205E-3</v>
      </c>
    </row>
    <row r="688" spans="1:10" x14ac:dyDescent="0.3">
      <c r="A688">
        <v>6.7000000000000011</v>
      </c>
      <c r="B688">
        <f t="shared" si="75"/>
        <v>7.1801109119512638E-4</v>
      </c>
      <c r="C688">
        <f t="shared" si="76"/>
        <v>5.041298661563664E-5</v>
      </c>
      <c r="D688">
        <f t="shared" si="77"/>
        <v>7.1313281239960247E-11</v>
      </c>
      <c r="E688">
        <f t="shared" si="78"/>
        <v>0.9987089956227273</v>
      </c>
      <c r="F688">
        <f t="shared" si="79"/>
        <v>0.99995573153109052</v>
      </c>
      <c r="G688">
        <f t="shared" si="80"/>
        <v>1.2910043772726928E-3</v>
      </c>
      <c r="H688">
        <f t="shared" si="81"/>
        <v>0.9987089956227273</v>
      </c>
      <c r="J688">
        <f t="shared" si="82"/>
        <v>2.5820087545453856E-3</v>
      </c>
    </row>
    <row r="689" spans="1:10" x14ac:dyDescent="0.3">
      <c r="A689">
        <v>6.7200000000000006</v>
      </c>
      <c r="B689">
        <f t="shared" si="75"/>
        <v>7.0825051389662697E-4</v>
      </c>
      <c r="C689">
        <f t="shared" si="76"/>
        <v>4.917611519995963E-5</v>
      </c>
      <c r="D689">
        <f t="shared" si="77"/>
        <v>6.2357414516598034E-11</v>
      </c>
      <c r="E689">
        <f t="shared" si="78"/>
        <v>0.99872325797554629</v>
      </c>
      <c r="F689">
        <f t="shared" si="79"/>
        <v>0.99995672736680408</v>
      </c>
      <c r="G689">
        <f t="shared" si="80"/>
        <v>1.2767420244536849E-3</v>
      </c>
      <c r="H689">
        <f t="shared" si="81"/>
        <v>0.99872325797554629</v>
      </c>
      <c r="J689">
        <f t="shared" si="82"/>
        <v>2.5534840489073699E-3</v>
      </c>
    </row>
    <row r="690" spans="1:10" x14ac:dyDescent="0.3">
      <c r="A690">
        <v>6.74</v>
      </c>
      <c r="B690">
        <f t="shared" si="75"/>
        <v>6.9864641918380575E-4</v>
      </c>
      <c r="C690">
        <f t="shared" si="76"/>
        <v>4.7971955600647134E-5</v>
      </c>
      <c r="D690">
        <f t="shared" si="77"/>
        <v>5.4504462700182561E-11</v>
      </c>
      <c r="E690">
        <f t="shared" si="78"/>
        <v>0.99873732668648696</v>
      </c>
      <c r="F690">
        <f t="shared" si="79"/>
        <v>0.99995769879377094</v>
      </c>
      <c r="G690">
        <f t="shared" si="80"/>
        <v>1.2626733135130625E-3</v>
      </c>
      <c r="H690">
        <f t="shared" si="81"/>
        <v>0.99873732668648696</v>
      </c>
      <c r="J690">
        <f t="shared" si="82"/>
        <v>2.525346627026125E-3</v>
      </c>
    </row>
    <row r="691" spans="1:10" x14ac:dyDescent="0.3">
      <c r="A691">
        <v>6.76</v>
      </c>
      <c r="B691">
        <f t="shared" si="75"/>
        <v>6.8919593208005222E-4</v>
      </c>
      <c r="C691">
        <f t="shared" si="76"/>
        <v>4.6799583750268037E-5</v>
      </c>
      <c r="D691">
        <f t="shared" si="77"/>
        <v>4.762141631915674E-11</v>
      </c>
      <c r="E691">
        <f t="shared" si="78"/>
        <v>0.99875120485635127</v>
      </c>
      <c r="F691">
        <f t="shared" si="79"/>
        <v>0.99995864645694021</v>
      </c>
      <c r="G691">
        <f t="shared" si="80"/>
        <v>1.2487951436487715E-3</v>
      </c>
      <c r="H691">
        <f t="shared" si="81"/>
        <v>0.99875120485635127</v>
      </c>
      <c r="J691">
        <f t="shared" si="82"/>
        <v>2.497590287297543E-3</v>
      </c>
    </row>
    <row r="692" spans="1:10" x14ac:dyDescent="0.3">
      <c r="A692">
        <v>6.7800000000000011</v>
      </c>
      <c r="B692">
        <f t="shared" si="75"/>
        <v>6.7989623685907091E-4</v>
      </c>
      <c r="C692">
        <f t="shared" si="76"/>
        <v>4.5658103238034572E-5</v>
      </c>
      <c r="D692">
        <f t="shared" si="77"/>
        <v>4.1590949467660299E-11</v>
      </c>
      <c r="E692">
        <f t="shared" si="78"/>
        <v>0.99876489552903647</v>
      </c>
      <c r="F692">
        <f t="shared" si="79"/>
        <v>0.99995957098305732</v>
      </c>
      <c r="G692">
        <f t="shared" si="80"/>
        <v>1.2351044709635079E-3</v>
      </c>
      <c r="H692">
        <f t="shared" si="81"/>
        <v>0.99876489552903647</v>
      </c>
      <c r="J692">
        <f t="shared" si="82"/>
        <v>2.4702089419270158E-3</v>
      </c>
    </row>
    <row r="693" spans="1:10" x14ac:dyDescent="0.3">
      <c r="A693">
        <v>6.8000000000000007</v>
      </c>
      <c r="B693">
        <f t="shared" si="75"/>
        <v>6.7074457569799484E-4</v>
      </c>
      <c r="C693">
        <f t="shared" si="76"/>
        <v>4.4546644439318224E-5</v>
      </c>
      <c r="D693">
        <f t="shared" si="77"/>
        <v>3.6309615017917752E-11</v>
      </c>
      <c r="E693">
        <f t="shared" si="78"/>
        <v>0.99877840169270671</v>
      </c>
      <c r="F693">
        <f t="shared" si="79"/>
        <v>0.99996047298120871</v>
      </c>
      <c r="G693">
        <f t="shared" si="80"/>
        <v>1.2215983072932492E-3</v>
      </c>
      <c r="H693">
        <f t="shared" si="81"/>
        <v>0.99877840169270671</v>
      </c>
      <c r="J693">
        <f t="shared" si="82"/>
        <v>2.4431966145864984E-3</v>
      </c>
    </row>
    <row r="694" spans="1:10" x14ac:dyDescent="0.3">
      <c r="A694">
        <v>6.82</v>
      </c>
      <c r="B694">
        <f t="shared" si="75"/>
        <v>6.6173824736379084E-4</v>
      </c>
      <c r="C694">
        <f t="shared" si="76"/>
        <v>4.3464363673774434E-5</v>
      </c>
      <c r="D694">
        <f t="shared" si="77"/>
        <v>3.1686242074709271E-11</v>
      </c>
      <c r="E694">
        <f t="shared" si="78"/>
        <v>0.9987917262809376</v>
      </c>
      <c r="F694">
        <f t="shared" si="79"/>
        <v>0.99996135304334954</v>
      </c>
      <c r="G694">
        <f t="shared" si="80"/>
        <v>1.2082737190623654E-3</v>
      </c>
      <c r="H694">
        <f t="shared" si="81"/>
        <v>0.9987917262809376</v>
      </c>
      <c r="J694">
        <f t="shared" si="82"/>
        <v>2.4165474381247307E-3</v>
      </c>
    </row>
    <row r="695" spans="1:10" x14ac:dyDescent="0.3">
      <c r="A695">
        <v>6.84</v>
      </c>
      <c r="B695">
        <f t="shared" si="75"/>
        <v>6.5287460593210019E-4</v>
      </c>
      <c r="C695">
        <f t="shared" si="76"/>
        <v>4.2410442391101259E-5</v>
      </c>
      <c r="D695">
        <f t="shared" si="77"/>
        <v>2.7640513661679543E-11</v>
      </c>
      <c r="E695">
        <f t="shared" si="78"/>
        <v>0.99880487217383529</v>
      </c>
      <c r="F695">
        <f t="shared" si="79"/>
        <v>0.99996221174481348</v>
      </c>
      <c r="G695">
        <f t="shared" si="80"/>
        <v>1.195127826164694E-3</v>
      </c>
      <c r="H695">
        <f t="shared" si="81"/>
        <v>0.99880487217383529</v>
      </c>
      <c r="J695">
        <f t="shared" si="82"/>
        <v>2.390255652329388E-3</v>
      </c>
    </row>
    <row r="696" spans="1:10" x14ac:dyDescent="0.3">
      <c r="A696">
        <v>6.8599999999999994</v>
      </c>
      <c r="B696">
        <f t="shared" si="75"/>
        <v>6.441510595376356E-4</v>
      </c>
      <c r="C696">
        <f t="shared" si="76"/>
        <v>4.138408638349083E-5</v>
      </c>
      <c r="D696">
        <f t="shared" si="77"/>
        <v>2.4101704947982448E-11</v>
      </c>
      <c r="E696">
        <f t="shared" si="78"/>
        <v>0.99881784219913006</v>
      </c>
      <c r="F696">
        <f t="shared" si="79"/>
        <v>0.99996304964480842</v>
      </c>
      <c r="G696">
        <f t="shared" si="80"/>
        <v>1.1821578008699091E-3</v>
      </c>
      <c r="H696">
        <f t="shared" si="81"/>
        <v>0.99881784219913006</v>
      </c>
      <c r="J696">
        <f t="shared" si="82"/>
        <v>2.3643156017398182E-3</v>
      </c>
    </row>
    <row r="697" spans="1:10" x14ac:dyDescent="0.3">
      <c r="A697">
        <v>6.8800000000000008</v>
      </c>
      <c r="B697">
        <f t="shared" si="75"/>
        <v>6.3556506915530132E-4</v>
      </c>
      <c r="C697">
        <f t="shared" si="76"/>
        <v>4.0384525023867424E-5</v>
      </c>
      <c r="D697">
        <f t="shared" si="77"/>
        <v>2.1007564407069337E-11</v>
      </c>
      <c r="E697">
        <f t="shared" si="78"/>
        <v>0.99883063913324543</v>
      </c>
      <c r="F697">
        <f t="shared" si="79"/>
        <v>0.99996386728689479</v>
      </c>
      <c r="G697">
        <f t="shared" si="80"/>
        <v>1.1693608667545847E-3</v>
      </c>
      <c r="H697">
        <f t="shared" si="81"/>
        <v>0.99883063913324543</v>
      </c>
      <c r="J697">
        <f t="shared" si="82"/>
        <v>2.3387217335091694E-3</v>
      </c>
    </row>
    <row r="698" spans="1:10" x14ac:dyDescent="0.3">
      <c r="A698">
        <v>6.9</v>
      </c>
      <c r="B698">
        <f t="shared" si="75"/>
        <v>6.2711414741123254E-4</v>
      </c>
      <c r="C698">
        <f t="shared" si="76"/>
        <v>3.9411010529033963E-5</v>
      </c>
      <c r="D698">
        <f t="shared" si="77"/>
        <v>1.8303322170155714E-11</v>
      </c>
      <c r="E698">
        <f t="shared" si="78"/>
        <v>0.99884326570234272</v>
      </c>
      <c r="F698">
        <f t="shared" si="79"/>
        <v>0.99996466519945026</v>
      </c>
      <c r="G698">
        <f t="shared" si="80"/>
        <v>1.156734297657328E-3</v>
      </c>
      <c r="H698">
        <f t="shared" si="81"/>
        <v>0.99884326570234272</v>
      </c>
      <c r="J698">
        <f t="shared" si="82"/>
        <v>2.313468595314656E-3</v>
      </c>
    </row>
    <row r="699" spans="1:10" x14ac:dyDescent="0.3">
      <c r="A699">
        <v>6.92</v>
      </c>
      <c r="B699">
        <f t="shared" si="75"/>
        <v>6.1879585742295067E-4</v>
      </c>
      <c r="C699">
        <f t="shared" si="76"/>
        <v>3.846281724688386E-5</v>
      </c>
      <c r="D699">
        <f t="shared" si="77"/>
        <v>1.5940811515883886E-11</v>
      </c>
      <c r="E699">
        <f t="shared" si="78"/>
        <v>0.9988557245833426</v>
      </c>
      <c r="F699">
        <f t="shared" si="79"/>
        <v>0.99996544389611919</v>
      </c>
      <c r="G699">
        <f t="shared" si="80"/>
        <v>1.1442754166573982E-3</v>
      </c>
      <c r="H699">
        <f t="shared" si="81"/>
        <v>0.9988557245833426</v>
      </c>
      <c r="J699">
        <f t="shared" si="82"/>
        <v>2.2885508333147964E-3</v>
      </c>
    </row>
    <row r="700" spans="1:10" x14ac:dyDescent="0.3">
      <c r="A700">
        <v>6.9399999999999995</v>
      </c>
      <c r="B700">
        <f t="shared" si="75"/>
        <v>6.1060781166788155E-4</v>
      </c>
      <c r="C700">
        <f t="shared" si="76"/>
        <v>3.7539240966861388E-5</v>
      </c>
      <c r="D700">
        <f t="shared" si="77"/>
        <v>1.3877690943802532E-11</v>
      </c>
      <c r="E700">
        <f t="shared" si="78"/>
        <v>0.99886801840492379</v>
      </c>
      <c r="F700">
        <f t="shared" si="79"/>
        <v>0.99996620387624879</v>
      </c>
      <c r="G700">
        <f t="shared" si="80"/>
        <v>1.1319815950762452E-3</v>
      </c>
      <c r="H700">
        <f t="shared" si="81"/>
        <v>0.99886801840492379</v>
      </c>
      <c r="J700">
        <f t="shared" si="82"/>
        <v>2.2639631901524905E-3</v>
      </c>
    </row>
    <row r="701" spans="1:10" x14ac:dyDescent="0.3">
      <c r="A701">
        <v>6.9600000000000009</v>
      </c>
      <c r="B701">
        <f t="shared" si="75"/>
        <v>6.0254767087947702E-4</v>
      </c>
      <c r="C701">
        <f t="shared" si="76"/>
        <v>3.6639598252883633E-5</v>
      </c>
      <c r="D701">
        <f t="shared" si="77"/>
        <v>1.2076755629578088E-11</v>
      </c>
      <c r="E701">
        <f t="shared" si="78"/>
        <v>0.99888014974849859</v>
      </c>
      <c r="F701">
        <f t="shared" si="79"/>
        <v>0.99996694562531052</v>
      </c>
      <c r="G701">
        <f t="shared" si="80"/>
        <v>1.1198502515013884E-3</v>
      </c>
      <c r="H701">
        <f t="shared" si="81"/>
        <v>0.99888014974849859</v>
      </c>
      <c r="J701">
        <f t="shared" si="82"/>
        <v>2.2397005030027769E-3</v>
      </c>
    </row>
    <row r="702" spans="1:10" x14ac:dyDescent="0.3">
      <c r="A702">
        <v>6.98</v>
      </c>
      <c r="B702">
        <f t="shared" si="75"/>
        <v>5.946131429702329E-4</v>
      </c>
      <c r="C702">
        <f t="shared" si="76"/>
        <v>3.5763225797964707E-5</v>
      </c>
      <c r="D702">
        <f t="shared" si="77"/>
        <v>1.0505328269853613E-11</v>
      </c>
      <c r="E702">
        <f t="shared" si="78"/>
        <v>0.99889212114916792</v>
      </c>
      <c r="F702">
        <f t="shared" si="79"/>
        <v>0.9999676696153097</v>
      </c>
      <c r="G702">
        <f t="shared" si="80"/>
        <v>1.1078788508321208E-3</v>
      </c>
      <c r="H702">
        <f t="shared" si="81"/>
        <v>0.99889212114916792</v>
      </c>
      <c r="J702">
        <f t="shared" si="82"/>
        <v>2.2157577016642415E-3</v>
      </c>
    </row>
    <row r="703" spans="1:10" x14ac:dyDescent="0.3">
      <c r="A703">
        <v>7</v>
      </c>
      <c r="B703">
        <f t="shared" si="75"/>
        <v>5.8680198198087137E-4</v>
      </c>
      <c r="C703">
        <f t="shared" si="76"/>
        <v>3.4909479799807863E-5</v>
      </c>
      <c r="D703">
        <f t="shared" si="77"/>
        <v>9.1347204083645936E-12</v>
      </c>
      <c r="E703">
        <f t="shared" si="78"/>
        <v>0.99890393509665354</v>
      </c>
      <c r="F703">
        <f t="shared" si="79"/>
        <v>0.99996837630518132</v>
      </c>
      <c r="G703">
        <f t="shared" si="80"/>
        <v>1.0960649033464696E-3</v>
      </c>
      <c r="H703">
        <f t="shared" si="81"/>
        <v>0.99890393509665354</v>
      </c>
      <c r="J703">
        <f t="shared" si="82"/>
        <v>2.1921298066929391E-3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I6" sqref="I6"/>
    </sheetView>
  </sheetViews>
  <sheetFormatPr defaultRowHeight="14.4" x14ac:dyDescent="0.3"/>
  <cols>
    <col min="3" max="3" width="21.33203125" bestFit="1" customWidth="1"/>
    <col min="5" max="5" width="11.5546875" customWidth="1"/>
    <col min="8" max="8" width="11.77734375" customWidth="1"/>
  </cols>
  <sheetData>
    <row r="1" spans="1:16" x14ac:dyDescent="0.3">
      <c r="F1" s="1" t="s">
        <v>103</v>
      </c>
      <c r="H1" s="2" t="s">
        <v>97</v>
      </c>
      <c r="M1" s="2" t="s">
        <v>98</v>
      </c>
    </row>
    <row r="2" spans="1:16" ht="15" thickBot="1" x14ac:dyDescent="0.35"/>
    <row r="3" spans="1:16" x14ac:dyDescent="0.3">
      <c r="A3" t="s">
        <v>2</v>
      </c>
      <c r="B3" t="s">
        <v>5</v>
      </c>
      <c r="C3" s="7" t="s">
        <v>29</v>
      </c>
      <c r="D3" s="7"/>
      <c r="H3" s="1" t="s">
        <v>99</v>
      </c>
      <c r="I3">
        <v>0.08</v>
      </c>
    </row>
    <row r="4" spans="1:16" x14ac:dyDescent="0.3">
      <c r="A4">
        <v>8.4000000000000005E-2</v>
      </c>
      <c r="C4" s="5"/>
      <c r="D4" s="5"/>
      <c r="H4" t="s">
        <v>92</v>
      </c>
      <c r="I4" t="s">
        <v>100</v>
      </c>
      <c r="M4" t="s">
        <v>92</v>
      </c>
      <c r="N4" t="s">
        <v>100</v>
      </c>
    </row>
    <row r="5" spans="1:16" x14ac:dyDescent="0.3">
      <c r="A5">
        <v>8.8999999999999996E-2</v>
      </c>
      <c r="C5" s="5" t="s">
        <v>30</v>
      </c>
      <c r="D5" s="10">
        <v>8.4000000000000005E-2</v>
      </c>
      <c r="E5" t="s">
        <v>16</v>
      </c>
      <c r="H5" t="s">
        <v>93</v>
      </c>
      <c r="I5" t="s">
        <v>101</v>
      </c>
      <c r="M5" t="s">
        <v>93</v>
      </c>
      <c r="N5" t="s">
        <v>102</v>
      </c>
    </row>
    <row r="6" spans="1:16" x14ac:dyDescent="0.3">
      <c r="A6">
        <v>7.9000000000000001E-2</v>
      </c>
      <c r="C6" s="5" t="s">
        <v>31</v>
      </c>
      <c r="D6" s="10">
        <v>2.8867513459481277E-3</v>
      </c>
      <c r="E6" t="s">
        <v>18</v>
      </c>
      <c r="H6" t="s">
        <v>105</v>
      </c>
      <c r="I6">
        <f>(D5-0.08)/D6</f>
        <v>1.3856406460551036</v>
      </c>
      <c r="M6" t="s">
        <v>94</v>
      </c>
      <c r="N6">
        <f>(D5-0.08)/D6</f>
        <v>1.3856406460551036</v>
      </c>
    </row>
    <row r="7" spans="1:16" x14ac:dyDescent="0.3">
      <c r="C7" s="5" t="s">
        <v>32</v>
      </c>
      <c r="D7" s="5">
        <v>8.4000000000000005E-2</v>
      </c>
      <c r="H7" t="s">
        <v>104</v>
      </c>
      <c r="I7">
        <f>+_xlfn.T.INV.2T(0.05,2)</f>
        <v>4.3026527297494637</v>
      </c>
      <c r="J7" t="s">
        <v>96</v>
      </c>
      <c r="K7" t="s">
        <v>90</v>
      </c>
      <c r="M7" t="s">
        <v>104</v>
      </c>
      <c r="N7">
        <f>_xlfn.T.INV(0.95,2)</f>
        <v>2.9199855803537247</v>
      </c>
      <c r="O7" t="s">
        <v>96</v>
      </c>
      <c r="P7" t="s">
        <v>90</v>
      </c>
    </row>
    <row r="8" spans="1:16" x14ac:dyDescent="0.3">
      <c r="C8" s="5" t="s">
        <v>33</v>
      </c>
      <c r="D8" s="5" t="e">
        <v>#N/A</v>
      </c>
      <c r="H8" t="s">
        <v>88</v>
      </c>
      <c r="I8">
        <f>_xlfn.T.DIST.2T(I6,2)</f>
        <v>0.30014578777623435</v>
      </c>
      <c r="J8" t="s">
        <v>95</v>
      </c>
      <c r="M8" t="s">
        <v>88</v>
      </c>
      <c r="N8">
        <f>_xlfn.T.DIST.RT(N6,2)</f>
        <v>0.15007289388811718</v>
      </c>
      <c r="O8" t="s">
        <v>95</v>
      </c>
    </row>
    <row r="9" spans="1:16" x14ac:dyDescent="0.3">
      <c r="C9" s="5" t="s">
        <v>34</v>
      </c>
      <c r="D9" s="8">
        <v>4.9999999999999975E-3</v>
      </c>
    </row>
    <row r="10" spans="1:16" x14ac:dyDescent="0.3">
      <c r="C10" s="5" t="s">
        <v>35</v>
      </c>
      <c r="D10" s="5">
        <v>2.4999999999999977E-5</v>
      </c>
    </row>
    <row r="11" spans="1:16" x14ac:dyDescent="0.3">
      <c r="C11" s="5" t="s">
        <v>36</v>
      </c>
      <c r="D11" s="5" t="e">
        <v>#DIV/0!</v>
      </c>
    </row>
    <row r="12" spans="1:16" x14ac:dyDescent="0.3">
      <c r="C12" s="5" t="s">
        <v>37</v>
      </c>
      <c r="D12" s="5">
        <v>-1.1990408665951691E-14</v>
      </c>
    </row>
    <row r="13" spans="1:16" x14ac:dyDescent="0.3">
      <c r="C13" s="5" t="s">
        <v>38</v>
      </c>
      <c r="D13" s="5">
        <v>9.999999999999995E-3</v>
      </c>
    </row>
    <row r="14" spans="1:16" x14ac:dyDescent="0.3">
      <c r="C14" s="5" t="s">
        <v>39</v>
      </c>
      <c r="D14" s="5">
        <v>7.9000000000000001E-2</v>
      </c>
    </row>
    <row r="15" spans="1:16" x14ac:dyDescent="0.3">
      <c r="C15" s="5" t="s">
        <v>40</v>
      </c>
      <c r="D15" s="5">
        <v>8.8999999999999996E-2</v>
      </c>
    </row>
    <row r="16" spans="1:16" x14ac:dyDescent="0.3">
      <c r="C16" s="5" t="s">
        <v>41</v>
      </c>
      <c r="D16" s="5">
        <v>0.252</v>
      </c>
    </row>
    <row r="17" spans="2:20" x14ac:dyDescent="0.3">
      <c r="C17" s="5" t="s">
        <v>42</v>
      </c>
      <c r="D17" s="5">
        <v>3</v>
      </c>
    </row>
    <row r="18" spans="2:20" ht="15" thickBot="1" x14ac:dyDescent="0.35">
      <c r="C18" s="6" t="s">
        <v>43</v>
      </c>
      <c r="D18" s="9">
        <v>1.2420688558751645E-2</v>
      </c>
    </row>
    <row r="19" spans="2:20" x14ac:dyDescent="0.3">
      <c r="C19" t="s">
        <v>46</v>
      </c>
      <c r="D19" s="12">
        <f>+D5-D18</f>
        <v>7.1579311441248364E-2</v>
      </c>
      <c r="E19" s="2" t="s">
        <v>50</v>
      </c>
      <c r="F19" s="16">
        <f>+D5+D18</f>
        <v>9.6420688558751647E-2</v>
      </c>
    </row>
    <row r="20" spans="2:20" x14ac:dyDescent="0.3">
      <c r="H20" s="2" t="s">
        <v>97</v>
      </c>
      <c r="M20" s="2" t="s">
        <v>110</v>
      </c>
      <c r="Q20" s="2" t="s">
        <v>109</v>
      </c>
    </row>
    <row r="21" spans="2:20" x14ac:dyDescent="0.3">
      <c r="B21" t="s">
        <v>6</v>
      </c>
      <c r="C21" t="s">
        <v>48</v>
      </c>
      <c r="D21" s="14">
        <v>6.0000000000000001E-3</v>
      </c>
      <c r="E21" s="1" t="s">
        <v>47</v>
      </c>
      <c r="F21">
        <f>D21/SQRT(3)</f>
        <v>3.4641016151377548E-3</v>
      </c>
      <c r="H21" s="1" t="s">
        <v>99</v>
      </c>
      <c r="I21">
        <v>0.08</v>
      </c>
    </row>
    <row r="22" spans="2:20" x14ac:dyDescent="0.3">
      <c r="C22" t="s">
        <v>44</v>
      </c>
      <c r="D22" s="14">
        <f>_xlfn.NORM.S.INV(0.025)</f>
        <v>-1.9599639845400538</v>
      </c>
      <c r="H22" t="s">
        <v>92</v>
      </c>
      <c r="I22" t="s">
        <v>100</v>
      </c>
      <c r="M22" t="s">
        <v>92</v>
      </c>
      <c r="N22" t="s">
        <v>106</v>
      </c>
      <c r="Q22" t="s">
        <v>92</v>
      </c>
      <c r="R22" t="s">
        <v>106</v>
      </c>
    </row>
    <row r="23" spans="2:20" x14ac:dyDescent="0.3">
      <c r="C23" t="s">
        <v>45</v>
      </c>
      <c r="D23" s="14">
        <f>_xlfn.NORM.S.INV(1-0.025)</f>
        <v>1.9599639845400536</v>
      </c>
      <c r="H23" t="s">
        <v>93</v>
      </c>
      <c r="I23" t="s">
        <v>101</v>
      </c>
      <c r="M23" t="s">
        <v>93</v>
      </c>
      <c r="N23" t="s">
        <v>107</v>
      </c>
      <c r="Q23" t="s">
        <v>93</v>
      </c>
      <c r="R23" t="s">
        <v>111</v>
      </c>
    </row>
    <row r="24" spans="2:20" x14ac:dyDescent="0.3">
      <c r="C24" s="13" t="s">
        <v>49</v>
      </c>
      <c r="D24" s="15">
        <f>D23*F21</f>
        <v>6.7895144044570295E-3</v>
      </c>
      <c r="M24" t="s">
        <v>108</v>
      </c>
      <c r="N24">
        <f>(D5-0.08)/D6</f>
        <v>1.3856406460551036</v>
      </c>
      <c r="Q24" t="s">
        <v>108</v>
      </c>
      <c r="R24">
        <f>(D5-0.08)/D6</f>
        <v>1.3856406460551036</v>
      </c>
    </row>
    <row r="25" spans="2:20" x14ac:dyDescent="0.3">
      <c r="M25" t="s">
        <v>87</v>
      </c>
      <c r="N25" s="2">
        <f>_xlfn.NORM.S.INV(1-0.05)</f>
        <v>1.6448536269514715</v>
      </c>
      <c r="O25" t="s">
        <v>91</v>
      </c>
      <c r="P25" t="s">
        <v>90</v>
      </c>
      <c r="Q25" t="s">
        <v>87</v>
      </c>
      <c r="R25">
        <f>+_xlfn.NORM.S.INV(0.05)</f>
        <v>-1.6448536269514726</v>
      </c>
      <c r="S25" t="s">
        <v>112</v>
      </c>
      <c r="T25" t="s">
        <v>90</v>
      </c>
    </row>
    <row r="26" spans="2:20" x14ac:dyDescent="0.3">
      <c r="B26" t="s">
        <v>46</v>
      </c>
      <c r="C26" s="12">
        <f>+D5-D24</f>
        <v>7.7210485595542971E-2</v>
      </c>
      <c r="D26" s="2" t="s">
        <v>50</v>
      </c>
      <c r="E26" s="16">
        <f>+D5+D24</f>
        <v>9.0789514404457039E-2</v>
      </c>
      <c r="M26" t="s">
        <v>88</v>
      </c>
      <c r="N26" s="2">
        <f>1-_xlfn.NORM.S.DIST(N24,TRUE)</f>
        <v>8.2928330171454734E-2</v>
      </c>
      <c r="O26" t="s">
        <v>89</v>
      </c>
      <c r="P26" t="s">
        <v>90</v>
      </c>
      <c r="Q26" t="s">
        <v>88</v>
      </c>
      <c r="R26">
        <f>_xlfn.NORM.S.DIST(R24,TRUE)</f>
        <v>0.91707166982854527</v>
      </c>
      <c r="S26" t="s">
        <v>89</v>
      </c>
      <c r="T26" t="s">
        <v>90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J13" sqref="J13"/>
    </sheetView>
  </sheetViews>
  <sheetFormatPr defaultRowHeight="14.4" x14ac:dyDescent="0.3"/>
  <cols>
    <col min="3" max="3" width="21.33203125" bestFit="1" customWidth="1"/>
    <col min="5" max="5" width="13.77734375" customWidth="1"/>
    <col min="6" max="6" width="16.6640625" bestFit="1" customWidth="1"/>
    <col min="8" max="8" width="15.6640625" bestFit="1" customWidth="1"/>
    <col min="9" max="9" width="16.6640625" bestFit="1" customWidth="1"/>
  </cols>
  <sheetData>
    <row r="1" spans="1:8" x14ac:dyDescent="0.3">
      <c r="A1" t="s">
        <v>2</v>
      </c>
      <c r="B1" t="s">
        <v>51</v>
      </c>
      <c r="C1" s="7" t="s">
        <v>29</v>
      </c>
      <c r="D1" s="7"/>
      <c r="E1" t="s">
        <v>55</v>
      </c>
    </row>
    <row r="2" spans="1:8" x14ac:dyDescent="0.3">
      <c r="A2" s="17">
        <v>3.2</v>
      </c>
      <c r="C2" s="5"/>
      <c r="D2" s="5"/>
    </row>
    <row r="3" spans="1:8" x14ac:dyDescent="0.3">
      <c r="A3" s="17">
        <v>2.9</v>
      </c>
      <c r="C3" s="5" t="s">
        <v>30</v>
      </c>
      <c r="D3" s="10">
        <v>3.0999999999999996</v>
      </c>
      <c r="E3" s="17">
        <f>AVERAGE(A2:A6)</f>
        <v>3.0999999999999996</v>
      </c>
    </row>
    <row r="4" spans="1:8" x14ac:dyDescent="0.3">
      <c r="A4" s="17">
        <v>3</v>
      </c>
      <c r="C4" s="5" t="s">
        <v>31</v>
      </c>
      <c r="D4" s="10">
        <v>7.0710678118654752E-2</v>
      </c>
      <c r="E4">
        <f>+D7/SQRT(D15)</f>
        <v>7.0710678118654752E-2</v>
      </c>
    </row>
    <row r="5" spans="1:8" x14ac:dyDescent="0.3">
      <c r="A5" s="17">
        <v>3.3</v>
      </c>
      <c r="C5" s="5" t="s">
        <v>32</v>
      </c>
      <c r="D5" s="5">
        <v>3.1</v>
      </c>
    </row>
    <row r="6" spans="1:8" x14ac:dyDescent="0.3">
      <c r="A6" s="17">
        <v>3.1</v>
      </c>
      <c r="C6" s="5" t="s">
        <v>33</v>
      </c>
      <c r="D6" s="5" t="e">
        <v>#N/A</v>
      </c>
    </row>
    <row r="7" spans="1:8" x14ac:dyDescent="0.3">
      <c r="C7" s="5" t="s">
        <v>34</v>
      </c>
      <c r="D7" s="18">
        <v>0.15811388300841897</v>
      </c>
      <c r="E7">
        <f>+_xlfn.STDEV.S(A2:A6)</f>
        <v>0.15811388300841897</v>
      </c>
    </row>
    <row r="8" spans="1:8" x14ac:dyDescent="0.3">
      <c r="C8" s="5" t="s">
        <v>35</v>
      </c>
      <c r="D8" s="5">
        <v>2.5000000000000001E-2</v>
      </c>
      <c r="E8">
        <f>+E7^2</f>
        <v>2.5000000000000001E-2</v>
      </c>
    </row>
    <row r="9" spans="1:8" x14ac:dyDescent="0.3">
      <c r="C9" s="5" t="s">
        <v>36</v>
      </c>
      <c r="D9" s="5">
        <v>-1.2000000000000046</v>
      </c>
    </row>
    <row r="10" spans="1:8" x14ac:dyDescent="0.3">
      <c r="C10" s="5" t="s">
        <v>37</v>
      </c>
      <c r="D10" s="5">
        <v>8.696747026230394E-15</v>
      </c>
    </row>
    <row r="11" spans="1:8" x14ac:dyDescent="0.3">
      <c r="C11" s="5" t="s">
        <v>38</v>
      </c>
      <c r="D11" s="5">
        <v>0.39999999999999991</v>
      </c>
      <c r="E11">
        <f>+D13-D12</f>
        <v>0.39999999999999991</v>
      </c>
    </row>
    <row r="12" spans="1:8" x14ac:dyDescent="0.3">
      <c r="C12" s="5" t="s">
        <v>39</v>
      </c>
      <c r="D12" s="5">
        <v>2.9</v>
      </c>
    </row>
    <row r="13" spans="1:8" x14ac:dyDescent="0.3">
      <c r="C13" s="5" t="s">
        <v>40</v>
      </c>
      <c r="D13" s="5">
        <v>3.3</v>
      </c>
    </row>
    <row r="14" spans="1:8" x14ac:dyDescent="0.3">
      <c r="C14" s="5" t="s">
        <v>41</v>
      </c>
      <c r="D14" s="5">
        <v>15.499999999999998</v>
      </c>
      <c r="F14" t="s">
        <v>54</v>
      </c>
      <c r="G14">
        <f>_xlfn.T.INV.2T(0.05,4)</f>
        <v>2.7764451051977934</v>
      </c>
    </row>
    <row r="15" spans="1:8" x14ac:dyDescent="0.3">
      <c r="C15" s="5" t="s">
        <v>42</v>
      </c>
      <c r="D15" s="5">
        <v>5</v>
      </c>
      <c r="F15" t="s">
        <v>81</v>
      </c>
      <c r="G15">
        <f>+G14*D4</f>
        <v>0.1963243161477557</v>
      </c>
    </row>
    <row r="16" spans="1:8" ht="15" thickBot="1" x14ac:dyDescent="0.35">
      <c r="C16" s="6" t="s">
        <v>43</v>
      </c>
      <c r="D16" s="19">
        <v>0.19632431614775567</v>
      </c>
      <c r="E16" s="3">
        <f>+D3-D16</f>
        <v>2.9036756838522439</v>
      </c>
      <c r="F16" s="3">
        <f>+D3-D16</f>
        <v>2.9036756838522439</v>
      </c>
      <c r="G16" s="2" t="s">
        <v>50</v>
      </c>
      <c r="H16" s="3">
        <f>+D3+D16</f>
        <v>3.2963243161477553</v>
      </c>
    </row>
    <row r="17" spans="2:7" ht="15" thickBot="1" x14ac:dyDescent="0.35"/>
    <row r="18" spans="2:7" x14ac:dyDescent="0.3">
      <c r="B18" t="s">
        <v>52</v>
      </c>
      <c r="C18" s="7" t="s">
        <v>29</v>
      </c>
      <c r="D18" s="7"/>
    </row>
    <row r="19" spans="2:7" x14ac:dyDescent="0.3">
      <c r="C19" s="5"/>
      <c r="D19" s="5"/>
    </row>
    <row r="20" spans="2:7" x14ac:dyDescent="0.3">
      <c r="C20" s="5" t="s">
        <v>30</v>
      </c>
      <c r="D20" s="10">
        <v>3.0999999999999996</v>
      </c>
      <c r="E20" s="17">
        <f>AVERAGE(A2:A6)</f>
        <v>3.0999999999999996</v>
      </c>
    </row>
    <row r="21" spans="2:7" x14ac:dyDescent="0.3">
      <c r="C21" s="5" t="s">
        <v>31</v>
      </c>
      <c r="D21" s="10">
        <v>7.0710678118654752E-2</v>
      </c>
      <c r="E21">
        <f>+E24/SQRT(D32)</f>
        <v>7.0710678118654752E-2</v>
      </c>
    </row>
    <row r="22" spans="2:7" x14ac:dyDescent="0.3">
      <c r="C22" s="5" t="s">
        <v>32</v>
      </c>
      <c r="D22" s="5">
        <v>3.1</v>
      </c>
    </row>
    <row r="23" spans="2:7" x14ac:dyDescent="0.3">
      <c r="C23" s="5" t="s">
        <v>33</v>
      </c>
      <c r="D23" s="5" t="e">
        <v>#N/A</v>
      </c>
    </row>
    <row r="24" spans="2:7" x14ac:dyDescent="0.3">
      <c r="C24" s="5" t="s">
        <v>34</v>
      </c>
      <c r="D24" s="20">
        <v>0.15811388300841897</v>
      </c>
      <c r="E24">
        <f>_xlfn.STDEV.S(A2:A6)</f>
        <v>0.15811388300841897</v>
      </c>
    </row>
    <row r="25" spans="2:7" x14ac:dyDescent="0.3">
      <c r="C25" s="5" t="s">
        <v>35</v>
      </c>
      <c r="D25" s="5">
        <v>2.5000000000000001E-2</v>
      </c>
    </row>
    <row r="26" spans="2:7" x14ac:dyDescent="0.3">
      <c r="C26" s="5" t="s">
        <v>36</v>
      </c>
      <c r="D26" s="5">
        <v>-1.2000000000000046</v>
      </c>
    </row>
    <row r="27" spans="2:7" x14ac:dyDescent="0.3">
      <c r="C27" s="5" t="s">
        <v>37</v>
      </c>
      <c r="D27" s="5">
        <v>8.696747026230394E-15</v>
      </c>
    </row>
    <row r="28" spans="2:7" x14ac:dyDescent="0.3">
      <c r="C28" s="5" t="s">
        <v>38</v>
      </c>
      <c r="D28" s="5">
        <v>0.39999999999999991</v>
      </c>
    </row>
    <row r="29" spans="2:7" x14ac:dyDescent="0.3">
      <c r="C29" s="5" t="s">
        <v>39</v>
      </c>
      <c r="D29" s="5">
        <v>2.9</v>
      </c>
    </row>
    <row r="30" spans="2:7" x14ac:dyDescent="0.3">
      <c r="C30" s="5" t="s">
        <v>40</v>
      </c>
      <c r="D30" s="5">
        <v>3.3</v>
      </c>
    </row>
    <row r="31" spans="2:7" x14ac:dyDescent="0.3">
      <c r="C31" s="5" t="s">
        <v>41</v>
      </c>
      <c r="D31" s="5">
        <v>15.499999999999998</v>
      </c>
      <c r="F31" t="s">
        <v>56</v>
      </c>
      <c r="G31">
        <f>_xlfn.T.INV.2T(0.01,4)</f>
        <v>4.604094871349993</v>
      </c>
    </row>
    <row r="32" spans="2:7" x14ac:dyDescent="0.3">
      <c r="C32" s="5" t="s">
        <v>42</v>
      </c>
      <c r="D32" s="5">
        <v>5</v>
      </c>
      <c r="F32" t="s">
        <v>81</v>
      </c>
      <c r="G32">
        <f>+G31*D21</f>
        <v>0.32555867047577852</v>
      </c>
    </row>
    <row r="33" spans="3:8" ht="15" thickBot="1" x14ac:dyDescent="0.35">
      <c r="C33" s="6" t="s">
        <v>53</v>
      </c>
      <c r="D33" s="19">
        <v>0.32555867047577847</v>
      </c>
      <c r="E33" s="3">
        <f>+D20-D33</f>
        <v>2.7744413295242212</v>
      </c>
      <c r="F33" s="3">
        <f>+D20-D33</f>
        <v>2.7744413295242212</v>
      </c>
      <c r="G33" s="2" t="s">
        <v>50</v>
      </c>
      <c r="H33" s="3">
        <f>+D20+D33</f>
        <v>3.4255586704757781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topLeftCell="A5" zoomScale="115" zoomScaleNormal="115" workbookViewId="0">
      <selection activeCell="B17" sqref="B17"/>
    </sheetView>
  </sheetViews>
  <sheetFormatPr defaultRowHeight="14.4" x14ac:dyDescent="0.3"/>
  <sheetData>
    <row r="2" spans="1:4" ht="18" x14ac:dyDescent="0.4">
      <c r="A2" t="s">
        <v>57</v>
      </c>
      <c r="B2" s="22" t="s">
        <v>58</v>
      </c>
      <c r="C2" s="23" t="s">
        <v>16</v>
      </c>
      <c r="D2" t="s">
        <v>60</v>
      </c>
    </row>
    <row r="3" spans="1:4" x14ac:dyDescent="0.3">
      <c r="A3">
        <v>1</v>
      </c>
      <c r="B3">
        <v>5</v>
      </c>
      <c r="C3">
        <v>1.673</v>
      </c>
      <c r="D3">
        <v>2.9000000000000001E-2</v>
      </c>
    </row>
    <row r="4" spans="1:4" x14ac:dyDescent="0.3">
      <c r="A4">
        <v>2</v>
      </c>
      <c r="B4">
        <v>4</v>
      </c>
      <c r="C4">
        <v>1.0149999999999999</v>
      </c>
      <c r="D4">
        <v>1.15E-2</v>
      </c>
    </row>
    <row r="5" spans="1:4" x14ac:dyDescent="0.3">
      <c r="A5">
        <v>3</v>
      </c>
      <c r="B5">
        <v>5</v>
      </c>
      <c r="C5">
        <v>3.24</v>
      </c>
      <c r="D5">
        <v>2.4199999999999999E-2</v>
      </c>
    </row>
    <row r="6" spans="1:4" x14ac:dyDescent="0.3">
      <c r="A6">
        <v>4</v>
      </c>
      <c r="B6">
        <v>6</v>
      </c>
      <c r="C6">
        <v>2.0179999999999998</v>
      </c>
      <c r="D6">
        <v>6.1100000000000002E-2</v>
      </c>
    </row>
    <row r="7" spans="1:4" x14ac:dyDescent="0.3">
      <c r="A7">
        <v>5</v>
      </c>
      <c r="B7">
        <v>4</v>
      </c>
      <c r="C7">
        <v>0.56999999999999995</v>
      </c>
      <c r="D7">
        <v>1.14E-2</v>
      </c>
    </row>
    <row r="8" spans="1:4" x14ac:dyDescent="0.3">
      <c r="A8">
        <v>6</v>
      </c>
      <c r="B8">
        <v>5</v>
      </c>
      <c r="C8">
        <v>2.4820000000000002</v>
      </c>
      <c r="D8">
        <v>6.5799999999999997E-2</v>
      </c>
    </row>
    <row r="9" spans="1:4" x14ac:dyDescent="0.3">
      <c r="A9">
        <v>7</v>
      </c>
      <c r="B9">
        <v>4</v>
      </c>
      <c r="C9">
        <v>1.1299999999999999</v>
      </c>
      <c r="D9">
        <v>1.7500000000000002E-2</v>
      </c>
    </row>
    <row r="10" spans="1:4" x14ac:dyDescent="0.3">
      <c r="A10" s="2">
        <v>8</v>
      </c>
      <c r="B10">
        <v>7</v>
      </c>
      <c r="C10">
        <v>1.27</v>
      </c>
      <c r="D10">
        <v>3.1899999999999998E-2</v>
      </c>
    </row>
    <row r="11" spans="1:4" x14ac:dyDescent="0.3">
      <c r="A11" t="s">
        <v>59</v>
      </c>
      <c r="B11" s="2">
        <f>SUM(B3:B10)</f>
        <v>40</v>
      </c>
      <c r="C11" t="s">
        <v>61</v>
      </c>
      <c r="D11" s="2">
        <f>SUM(D3:D10)</f>
        <v>0.25240000000000001</v>
      </c>
    </row>
    <row r="13" spans="1:4" x14ac:dyDescent="0.3">
      <c r="A13" s="2" t="s">
        <v>62</v>
      </c>
      <c r="B13" s="12">
        <f>SQRT(D11/(B11-A10))</f>
        <v>8.8811598341658055E-2</v>
      </c>
      <c r="D13" s="36">
        <f>+SQRT(D11/32)</f>
        <v>8.8811598341658055E-2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topLeftCell="A4" workbookViewId="0">
      <selection activeCell="A18" sqref="A18"/>
    </sheetView>
  </sheetViews>
  <sheetFormatPr defaultRowHeight="14.4" x14ac:dyDescent="0.3"/>
  <cols>
    <col min="1" max="1" width="9.6640625" bestFit="1" customWidth="1"/>
    <col min="3" max="3" width="8.44140625" customWidth="1"/>
    <col min="4" max="4" width="6.88671875" customWidth="1"/>
    <col min="6" max="6" width="10.5546875" bestFit="1" customWidth="1"/>
  </cols>
  <sheetData>
    <row r="2" spans="1:8" x14ac:dyDescent="0.3">
      <c r="A2" t="s">
        <v>63</v>
      </c>
      <c r="B2" t="s">
        <v>64</v>
      </c>
      <c r="C2" t="s">
        <v>65</v>
      </c>
      <c r="D2" t="s">
        <v>66</v>
      </c>
      <c r="E2" t="s">
        <v>67</v>
      </c>
      <c r="F2" t="s">
        <v>69</v>
      </c>
      <c r="G2" t="s">
        <v>121</v>
      </c>
    </row>
    <row r="3" spans="1:8" ht="15.6" x14ac:dyDescent="0.3">
      <c r="A3" s="26">
        <v>5</v>
      </c>
      <c r="B3" s="26">
        <v>10255</v>
      </c>
      <c r="C3" s="24">
        <f>+B3/A3</f>
        <v>2051</v>
      </c>
      <c r="D3" s="11">
        <f>+SQRT(B3)/A3</f>
        <v>20.253394777172542</v>
      </c>
      <c r="E3">
        <f>1/D3^2</f>
        <v>2.4378352023403218E-3</v>
      </c>
      <c r="F3" s="24">
        <f>+E3*C3</f>
        <v>5</v>
      </c>
      <c r="G3">
        <f>E3*(C3-$B$9)^2</f>
        <v>0.16174164442095665</v>
      </c>
    </row>
    <row r="4" spans="1:8" ht="15.6" x14ac:dyDescent="0.3">
      <c r="A4" s="26">
        <v>20</v>
      </c>
      <c r="B4" s="26">
        <v>41200</v>
      </c>
      <c r="C4" s="24">
        <f t="shared" ref="C4:C6" si="0">+B4/A4</f>
        <v>2060</v>
      </c>
      <c r="D4" s="11">
        <f t="shared" ref="D4:D6" si="1">+SQRT(B4)/A4</f>
        <v>10.148891565092219</v>
      </c>
      <c r="E4">
        <f t="shared" ref="E4:E6" si="2">1/D4^2</f>
        <v>9.7087378640776691E-3</v>
      </c>
      <c r="F4" s="24">
        <f t="shared" ref="F4:F6" si="3">+E4*C4</f>
        <v>20</v>
      </c>
      <c r="G4">
        <f t="shared" ref="G4:G6" si="4">E4*(C4-$B$9)^2</f>
        <v>7.0918303743173769E-3</v>
      </c>
    </row>
    <row r="5" spans="1:8" ht="15.6" x14ac:dyDescent="0.3">
      <c r="A5" s="26">
        <v>2</v>
      </c>
      <c r="B5" s="26">
        <v>4084</v>
      </c>
      <c r="C5" s="24">
        <f t="shared" si="0"/>
        <v>2042</v>
      </c>
      <c r="D5" s="11">
        <f t="shared" si="1"/>
        <v>31.953090617340916</v>
      </c>
      <c r="E5">
        <f t="shared" si="2"/>
        <v>9.7943192948090089E-4</v>
      </c>
      <c r="F5" s="24">
        <f t="shared" si="3"/>
        <v>1.9999999999999996</v>
      </c>
      <c r="G5">
        <f t="shared" si="4"/>
        <v>0.2879161474577846</v>
      </c>
    </row>
    <row r="6" spans="1:8" ht="15.6" x14ac:dyDescent="0.3">
      <c r="A6" s="26">
        <v>10</v>
      </c>
      <c r="B6" s="26">
        <v>20650</v>
      </c>
      <c r="C6" s="24">
        <f t="shared" si="0"/>
        <v>2065</v>
      </c>
      <c r="D6" s="11">
        <f t="shared" si="1"/>
        <v>14.370107863199914</v>
      </c>
      <c r="E6">
        <f t="shared" si="2"/>
        <v>4.8426150121065378E-3</v>
      </c>
      <c r="F6" s="24">
        <f t="shared" si="3"/>
        <v>10</v>
      </c>
      <c r="G6">
        <f t="shared" si="4"/>
        <v>0.16599101785977058</v>
      </c>
    </row>
    <row r="7" spans="1:8" x14ac:dyDescent="0.3">
      <c r="D7" t="s">
        <v>72</v>
      </c>
      <c r="E7" s="2">
        <f>SUM(E3:E6)</f>
        <v>1.7968620008005427E-2</v>
      </c>
      <c r="F7" s="27">
        <f>SUM(F3:F6)</f>
        <v>37</v>
      </c>
      <c r="G7" s="2">
        <f>SUM(G3:G6)</f>
        <v>0.62274064011282915</v>
      </c>
      <c r="H7" s="28" t="s">
        <v>76</v>
      </c>
    </row>
    <row r="9" spans="1:8" x14ac:dyDescent="0.3">
      <c r="A9" s="2" t="s">
        <v>73</v>
      </c>
      <c r="B9" s="25">
        <f>+F7/E7</f>
        <v>2059.1453313340512</v>
      </c>
    </row>
    <row r="10" spans="1:8" x14ac:dyDescent="0.3">
      <c r="A10" s="2" t="s">
        <v>74</v>
      </c>
      <c r="B10" s="25">
        <f>SQRT(1/E7)</f>
        <v>7.4600654502854011</v>
      </c>
    </row>
    <row r="12" spans="1:8" x14ac:dyDescent="0.3">
      <c r="A12" t="s">
        <v>79</v>
      </c>
      <c r="B12">
        <f>_xlfn.CHISQ.INV.RT(0.05,3)</f>
        <v>7.8147279032511792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>
      <selection activeCell="D23" sqref="D23"/>
    </sheetView>
  </sheetViews>
  <sheetFormatPr defaultRowHeight="14.4" x14ac:dyDescent="0.3"/>
  <cols>
    <col min="1" max="1" width="9.6640625" bestFit="1" customWidth="1"/>
    <col min="5" max="5" width="15.109375" customWidth="1"/>
  </cols>
  <sheetData>
    <row r="1" spans="1:6" ht="15" thickBot="1" x14ac:dyDescent="0.35"/>
    <row r="2" spans="1:6" ht="19.2" thickTop="1" thickBot="1" x14ac:dyDescent="0.35">
      <c r="A2" s="29" t="s">
        <v>75</v>
      </c>
      <c r="B2" s="34"/>
      <c r="C2" s="21" t="s">
        <v>67</v>
      </c>
      <c r="D2" s="35" t="s">
        <v>68</v>
      </c>
      <c r="E2" s="35" t="s">
        <v>71</v>
      </c>
    </row>
    <row r="3" spans="1:6" ht="16.2" thickBot="1" x14ac:dyDescent="0.35">
      <c r="A3" s="30">
        <v>1.4</v>
      </c>
      <c r="B3" s="31">
        <v>0.2</v>
      </c>
      <c r="C3">
        <f>1/B3^2</f>
        <v>24.999999999999996</v>
      </c>
      <c r="D3">
        <f>C3*A3</f>
        <v>34.999999999999993</v>
      </c>
      <c r="E3">
        <f>+C3*(A3-$B$10)^2</f>
        <v>0.90719530495406075</v>
      </c>
    </row>
    <row r="4" spans="1:6" ht="16.2" thickBot="1" x14ac:dyDescent="0.35">
      <c r="A4" s="30">
        <v>0.9</v>
      </c>
      <c r="B4" s="31">
        <v>0.15</v>
      </c>
      <c r="C4">
        <f t="shared" ref="C4:C7" si="0">1/B4^2</f>
        <v>44.444444444444443</v>
      </c>
      <c r="D4">
        <f t="shared" ref="D4:D7" si="1">C4*A4</f>
        <v>40</v>
      </c>
      <c r="E4">
        <f t="shared" ref="E4:E7" si="2">+C4*(A4-$B$10)^2</f>
        <v>21.190285051585999</v>
      </c>
    </row>
    <row r="5" spans="1:6" ht="16.2" thickBot="1" x14ac:dyDescent="0.35">
      <c r="A5" s="30">
        <v>3</v>
      </c>
      <c r="B5" s="31">
        <v>0.3</v>
      </c>
      <c r="C5">
        <f t="shared" si="0"/>
        <v>11.111111111111111</v>
      </c>
      <c r="D5">
        <f t="shared" si="1"/>
        <v>33.333333333333329</v>
      </c>
      <c r="E5">
        <f t="shared" si="2"/>
        <v>22.074536527978779</v>
      </c>
    </row>
    <row r="6" spans="1:6" ht="16.2" thickBot="1" x14ac:dyDescent="0.35">
      <c r="A6" s="30">
        <v>1.8</v>
      </c>
      <c r="B6" s="31">
        <v>0.2</v>
      </c>
      <c r="C6">
        <f t="shared" si="0"/>
        <v>24.999999999999996</v>
      </c>
      <c r="D6">
        <f t="shared" si="1"/>
        <v>44.999999999999993</v>
      </c>
      <c r="E6">
        <f t="shared" si="2"/>
        <v>1.097323275703608</v>
      </c>
    </row>
    <row r="7" spans="1:6" ht="16.2" thickBot="1" x14ac:dyDescent="0.35">
      <c r="A7" s="32">
        <v>2.5</v>
      </c>
      <c r="B7" s="33">
        <v>0.25</v>
      </c>
      <c r="C7">
        <f t="shared" si="0"/>
        <v>16</v>
      </c>
      <c r="D7">
        <f t="shared" si="1"/>
        <v>40</v>
      </c>
      <c r="E7">
        <f t="shared" si="2"/>
        <v>13.235230223689802</v>
      </c>
    </row>
    <row r="8" spans="1:6" ht="15" thickTop="1" x14ac:dyDescent="0.3">
      <c r="B8" s="2" t="s">
        <v>72</v>
      </c>
      <c r="C8" s="2">
        <f>SUM(C3:C7)</f>
        <v>121.55555555555556</v>
      </c>
      <c r="D8" s="2">
        <f>SUM(D3:D7)</f>
        <v>193.33333333333331</v>
      </c>
      <c r="E8" s="2">
        <f>SUM(E3:E7)</f>
        <v>58.504570383912252</v>
      </c>
      <c r="F8" s="28" t="s">
        <v>76</v>
      </c>
    </row>
    <row r="10" spans="1:6" x14ac:dyDescent="0.3">
      <c r="A10" t="s">
        <v>23</v>
      </c>
      <c r="B10" s="12">
        <f>+D8/C8</f>
        <v>1.5904936014625226</v>
      </c>
    </row>
    <row r="11" spans="1:6" x14ac:dyDescent="0.3">
      <c r="A11" t="s">
        <v>70</v>
      </c>
      <c r="B11" s="12">
        <f>SQRT(1/C8)</f>
        <v>9.0701108273535072E-2</v>
      </c>
    </row>
    <row r="13" spans="1:6" x14ac:dyDescent="0.3">
      <c r="A13" s="2" t="s">
        <v>77</v>
      </c>
      <c r="B13" s="2">
        <f>_xlfn.CHISQ.INV.RT(0.05,4)</f>
        <v>9.4877290367811575</v>
      </c>
    </row>
    <row r="15" spans="1:6" x14ac:dyDescent="0.3">
      <c r="A15" s="2" t="s">
        <v>78</v>
      </c>
      <c r="B15" s="3">
        <f>+B11*SQRT(E8/4)</f>
        <v>0.34687859010616751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1" r:id="rId3">
          <objectPr defaultSize="0" autoPict="0" r:id="rId4">
            <anchor moveWithCells="1" sizeWithCells="1">
              <from>
                <xdr:col>1</xdr:col>
                <xdr:colOff>129540</xdr:colOff>
                <xdr:row>0</xdr:row>
                <xdr:rowOff>182880</xdr:rowOff>
              </from>
              <to>
                <xdr:col>1</xdr:col>
                <xdr:colOff>335280</xdr:colOff>
                <xdr:row>2</xdr:row>
                <xdr:rowOff>0</xdr:rowOff>
              </to>
            </anchor>
          </objectPr>
        </oleObject>
      </mc:Choice>
      <mc:Fallback>
        <oleObject progId="Equation.DSMT4" shapeId="1024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Ex. 1.1</vt:lpstr>
      <vt:lpstr>Ex. 1.2</vt:lpstr>
      <vt:lpstr>Ex. 1.3</vt:lpstr>
      <vt:lpstr>Ex. 1.4</vt:lpstr>
      <vt:lpstr>Ex 1.5</vt:lpstr>
      <vt:lpstr>Ex 1.6</vt:lpstr>
      <vt:lpstr>Ex 1.7</vt:lpstr>
      <vt:lpstr>Ex. 1.8</vt:lpstr>
      <vt:lpstr>Ex. 1.9</vt:lpstr>
      <vt:lpstr>Ex. 1.10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2014-10-02T18:45:27Z</dcterms:created>
  <dcterms:modified xsi:type="dcterms:W3CDTF">2021-06-21T16:38:12Z</dcterms:modified>
</cp:coreProperties>
</file>