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7-4\"/>
    </mc:Choice>
  </mc:AlternateContent>
  <bookViews>
    <workbookView xWindow="0" yWindow="0" windowWidth="20160" windowHeight="9024" activeTab="1"/>
  </bookViews>
  <sheets>
    <sheet name="Results" sheetId="5" r:id="rId1"/>
    <sheet name="Factors" sheetId="4" r:id="rId2"/>
    <sheet name="Concentration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3" l="1"/>
  <c r="P8" i="3"/>
  <c r="I8" i="3"/>
  <c r="H8" i="3"/>
  <c r="Q9" i="3" l="1"/>
  <c r="P9" i="3"/>
  <c r="S9" i="3"/>
  <c r="R9" i="3"/>
  <c r="S4" i="3"/>
  <c r="S5" i="3"/>
  <c r="S6" i="3"/>
  <c r="S7" i="3"/>
  <c r="S3" i="3"/>
  <c r="R7" i="3"/>
  <c r="R6" i="3"/>
  <c r="R5" i="3"/>
  <c r="R4" i="3"/>
  <c r="R3" i="3"/>
  <c r="Q7" i="3"/>
  <c r="Q5" i="3"/>
  <c r="Q4" i="3"/>
  <c r="Q3" i="3"/>
  <c r="Q6" i="3"/>
  <c r="P7" i="3"/>
  <c r="P5" i="3"/>
  <c r="P4" i="3"/>
  <c r="P3" i="3"/>
  <c r="P6" i="3"/>
  <c r="F14" i="3"/>
  <c r="F15" i="3"/>
  <c r="F16" i="3"/>
  <c r="F19" i="3" s="1"/>
  <c r="C18" i="3" s="1"/>
  <c r="C19" i="3" s="1"/>
  <c r="F17" i="3"/>
  <c r="F13" i="3"/>
  <c r="E14" i="3"/>
  <c r="E15" i="3"/>
  <c r="E16" i="3"/>
  <c r="E19" i="3" s="1"/>
  <c r="B18" i="3" s="1"/>
  <c r="B19" i="3" s="1"/>
  <c r="E17" i="3"/>
  <c r="E13" i="3"/>
  <c r="I9" i="3"/>
  <c r="H9" i="3"/>
  <c r="I3" i="3"/>
  <c r="L9" i="3"/>
  <c r="M4" i="3"/>
  <c r="M5" i="3"/>
  <c r="M6" i="3"/>
  <c r="M7" i="3"/>
  <c r="M3" i="3"/>
  <c r="M9" i="3" s="1"/>
  <c r="L4" i="3"/>
  <c r="L5" i="3"/>
  <c r="L6" i="3"/>
  <c r="L7" i="3"/>
  <c r="L3" i="3"/>
  <c r="H4" i="3"/>
  <c r="H5" i="3"/>
  <c r="H6" i="3"/>
  <c r="H7" i="3"/>
  <c r="H3" i="3"/>
  <c r="I4" i="3"/>
  <c r="I5" i="3"/>
  <c r="I6" i="3"/>
  <c r="I7" i="3"/>
</calcChain>
</file>

<file path=xl/sharedStrings.xml><?xml version="1.0" encoding="utf-8"?>
<sst xmlns="http://schemas.openxmlformats.org/spreadsheetml/2006/main" count="61" uniqueCount="24">
  <si>
    <t>a</t>
  </si>
  <si>
    <t>b</t>
  </si>
  <si>
    <t>Conc analytical</t>
  </si>
  <si>
    <t>Factors=3</t>
  </si>
  <si>
    <t>ssq</t>
  </si>
  <si>
    <t>std</t>
  </si>
  <si>
    <t>Component</t>
  </si>
  <si>
    <t>std%</t>
  </si>
  <si>
    <t>PLSm</t>
  </si>
  <si>
    <t>Second order for #4</t>
  </si>
  <si>
    <t>Calc second order calibration #1</t>
  </si>
  <si>
    <t>Factors=1</t>
  </si>
  <si>
    <t>Factors=2</t>
  </si>
  <si>
    <t>factors</t>
  </si>
  <si>
    <t>SSQ</t>
  </si>
  <si>
    <t>iterations</t>
  </si>
  <si>
    <t>corcondia</t>
  </si>
  <si>
    <t>Scores A (Mode #1)</t>
  </si>
  <si>
    <t>Theoretical elution profiles c=f(t)</t>
  </si>
  <si>
    <t xml:space="preserve">Theoretical Spectra </t>
  </si>
  <si>
    <t>from sample #1</t>
  </si>
  <si>
    <t>from sample #4</t>
  </si>
  <si>
    <t>Loadings B (Mode #2)</t>
  </si>
  <si>
    <t>Loadings C (Mode #3)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</si>
</sst>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%"/>
    <numFmt numFmtId="168" formatCode="0.0000000"/>
    <numFmt numFmtId="169" formatCode="0.00000000"/>
  </numFmts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164" fontId="0" fillId="0" borderId="0" xfId="0" applyNumberFormat="1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8" fontId="0" fillId="0" borderId="0" xfId="0" applyNumberFormat="1"/>
    <xf numFmtId="169" fontId="0" fillId="0" borderId="0" xfId="0" applyNumberFormat="1"/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769641294838145"/>
                  <c:y val="7.36574074074074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Results!$A$3:$A$7</c:f>
              <c:numCache>
                <c:formatCode>General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</c:numCache>
            </c:numRef>
          </c:xVal>
          <c:yVal>
            <c:numRef>
              <c:f>Results!$E$3:$E$7</c:f>
              <c:numCache>
                <c:formatCode>General</c:formatCode>
                <c:ptCount val="5"/>
                <c:pt idx="0">
                  <c:v>0.85472030845634295</c:v>
                </c:pt>
                <c:pt idx="1">
                  <c:v>1.7834884334088099</c:v>
                </c:pt>
                <c:pt idx="2">
                  <c:v>2.6878797838161099</c:v>
                </c:pt>
                <c:pt idx="3">
                  <c:v>3.5715231545748898</c:v>
                </c:pt>
                <c:pt idx="4">
                  <c:v>4.46658887364298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319384"/>
        <c:axId val="219316248"/>
      </c:scatterChart>
      <c:valAx>
        <c:axId val="219319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316248"/>
        <c:crosses val="autoZero"/>
        <c:crossBetween val="midCat"/>
      </c:valAx>
      <c:valAx>
        <c:axId val="21931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319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863145231846018"/>
                  <c:y val="4.58796296296296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Results!$B$3:$B$7</c:f>
              <c:numCache>
                <c:formatCode>General</c:formatCode>
                <c:ptCount val="5"/>
                <c:pt idx="0">
                  <c:v>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0.4</c:v>
                </c:pt>
              </c:numCache>
            </c:numRef>
          </c:xVal>
          <c:yVal>
            <c:numRef>
              <c:f>Results!$D$3:$D$7</c:f>
              <c:numCache>
                <c:formatCode>General</c:formatCode>
                <c:ptCount val="5"/>
                <c:pt idx="0">
                  <c:v>6.5155491023835097</c:v>
                </c:pt>
                <c:pt idx="1">
                  <c:v>1.95696310507197</c:v>
                </c:pt>
                <c:pt idx="2">
                  <c:v>3.2623702431710302</c:v>
                </c:pt>
                <c:pt idx="3">
                  <c:v>4.5661078484712396</c:v>
                </c:pt>
                <c:pt idx="4">
                  <c:v>2.61433348544253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322912"/>
        <c:axId val="219325264"/>
      </c:scatterChart>
      <c:valAx>
        <c:axId val="219322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325264"/>
        <c:crosses val="autoZero"/>
        <c:crossBetween val="midCat"/>
      </c:valAx>
      <c:valAx>
        <c:axId val="21932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322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595822397200344"/>
                  <c:y val="4.61774569845435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Results!$B$18:$B$47</c:f>
              <c:numCache>
                <c:formatCode>General</c:formatCode>
                <c:ptCount val="30"/>
                <c:pt idx="0">
                  <c:v>0</c:v>
                </c:pt>
                <c:pt idx="1">
                  <c:v>8.0545454545454531E-2</c:v>
                </c:pt>
                <c:pt idx="2">
                  <c:v>0.4570909090909091</c:v>
                </c:pt>
                <c:pt idx="3">
                  <c:v>0.86127272727272719</c:v>
                </c:pt>
                <c:pt idx="4">
                  <c:v>1</c:v>
                </c:pt>
                <c:pt idx="5">
                  <c:v>0.90509090909090906</c:v>
                </c:pt>
                <c:pt idx="6">
                  <c:v>0.71199999999999997</c:v>
                </c:pt>
                <c:pt idx="7">
                  <c:v>0.51545454545454539</c:v>
                </c:pt>
                <c:pt idx="8">
                  <c:v>0.35472727272727267</c:v>
                </c:pt>
                <c:pt idx="9">
                  <c:v>0.23663636363636359</c:v>
                </c:pt>
                <c:pt idx="10">
                  <c:v>0.15490909090909089</c:v>
                </c:pt>
                <c:pt idx="11">
                  <c:v>0.10036363636363635</c:v>
                </c:pt>
                <c:pt idx="12">
                  <c:v>6.4636363636363631E-2</c:v>
                </c:pt>
                <c:pt idx="13">
                  <c:v>4.1545454545454538E-2</c:v>
                </c:pt>
                <c:pt idx="14">
                  <c:v>2.6727272727272725E-2</c:v>
                </c:pt>
                <c:pt idx="15">
                  <c:v>1.7272727272727269E-2</c:v>
                </c:pt>
                <c:pt idx="16">
                  <c:v>1.1181818181818182E-2</c:v>
                </c:pt>
                <c:pt idx="17">
                  <c:v>7.2727272727272727E-3</c:v>
                </c:pt>
                <c:pt idx="18">
                  <c:v>4.7272727272727267E-3</c:v>
                </c:pt>
                <c:pt idx="19">
                  <c:v>3.0909090909090903E-3</c:v>
                </c:pt>
                <c:pt idx="20">
                  <c:v>2.0909090909090908E-3</c:v>
                </c:pt>
                <c:pt idx="21">
                  <c:v>1.3636363636363635E-3</c:v>
                </c:pt>
                <c:pt idx="22">
                  <c:v>9.0909090909090909E-4</c:v>
                </c:pt>
                <c:pt idx="23">
                  <c:v>6.363636363636363E-4</c:v>
                </c:pt>
                <c:pt idx="24">
                  <c:v>4.5454545454545455E-4</c:v>
                </c:pt>
                <c:pt idx="25">
                  <c:v>2.7272727272727268E-4</c:v>
                </c:pt>
                <c:pt idx="26">
                  <c:v>1.8181818181818181E-4</c:v>
                </c:pt>
                <c:pt idx="27">
                  <c:v>9.0909090909090904E-5</c:v>
                </c:pt>
                <c:pt idx="28">
                  <c:v>0</c:v>
                </c:pt>
                <c:pt idx="29">
                  <c:v>0</c:v>
                </c:pt>
              </c:numCache>
            </c:numRef>
          </c:xVal>
          <c:yVal>
            <c:numRef>
              <c:f>Results!$F$18:$F$47</c:f>
              <c:numCache>
                <c:formatCode>General</c:formatCode>
                <c:ptCount val="30"/>
                <c:pt idx="0">
                  <c:v>1.9006848330600001E-4</c:v>
                </c:pt>
                <c:pt idx="1">
                  <c:v>4.2253942666202998E-2</c:v>
                </c:pt>
                <c:pt idx="2">
                  <c:v>0.23431412394734499</c:v>
                </c:pt>
                <c:pt idx="3">
                  <c:v>0.44381371461736802</c:v>
                </c:pt>
                <c:pt idx="4">
                  <c:v>0.51504677180352998</c:v>
                </c:pt>
                <c:pt idx="5">
                  <c:v>0.46693134458767399</c:v>
                </c:pt>
                <c:pt idx="6">
                  <c:v>0.36661062097110397</c:v>
                </c:pt>
                <c:pt idx="7">
                  <c:v>0.26490492664823301</c:v>
                </c:pt>
                <c:pt idx="8">
                  <c:v>0.18157335202487199</c:v>
                </c:pt>
                <c:pt idx="9">
                  <c:v>0.121066440463042</c:v>
                </c:pt>
                <c:pt idx="10">
                  <c:v>7.9218620646686E-2</c:v>
                </c:pt>
                <c:pt idx="11">
                  <c:v>5.2484588777532003E-2</c:v>
                </c:pt>
                <c:pt idx="12">
                  <c:v>3.1266336895743999E-2</c:v>
                </c:pt>
                <c:pt idx="13">
                  <c:v>2.153481170362E-2</c:v>
                </c:pt>
                <c:pt idx="14">
                  <c:v>1.3366480596146001E-2</c:v>
                </c:pt>
                <c:pt idx="15">
                  <c:v>1.0270127359035E-2</c:v>
                </c:pt>
                <c:pt idx="16">
                  <c:v>6.1990682897419998E-3</c:v>
                </c:pt>
                <c:pt idx="17">
                  <c:v>3.6565688569099998E-3</c:v>
                </c:pt>
                <c:pt idx="18">
                  <c:v>1.2069760786239999E-3</c:v>
                </c:pt>
                <c:pt idx="19">
                  <c:v>1.985566209442E-3</c:v>
                </c:pt>
                <c:pt idx="20">
                  <c:v>-3.6586641487899998E-4</c:v>
                </c:pt>
                <c:pt idx="21">
                  <c:v>1.07306498218E-4</c:v>
                </c:pt>
                <c:pt idx="22">
                  <c:v>4.9241303543500002E-4</c:v>
                </c:pt>
                <c:pt idx="23">
                  <c:v>-7.5584723759599998E-4</c:v>
                </c:pt>
                <c:pt idx="24">
                  <c:v>2.5316234660900001E-3</c:v>
                </c:pt>
                <c:pt idx="25">
                  <c:v>2.0181408085689998E-3</c:v>
                </c:pt>
                <c:pt idx="26">
                  <c:v>2.5932495949149998E-3</c:v>
                </c:pt>
                <c:pt idx="27">
                  <c:v>1.2801367043300001E-4</c:v>
                </c:pt>
                <c:pt idx="28">
                  <c:v>-2.536494236787E-3</c:v>
                </c:pt>
                <c:pt idx="29">
                  <c:v>1.1615156378049999E-3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19720"/>
        <c:axId val="439147224"/>
      </c:scatterChart>
      <c:valAx>
        <c:axId val="157619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147224"/>
        <c:crosses val="autoZero"/>
        <c:crossBetween val="midCat"/>
      </c:valAx>
      <c:valAx>
        <c:axId val="439147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19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274978127734033"/>
                  <c:y val="5.9768518518518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Results!$C$18:$C$47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6.6666666666666664E-4</c:v>
                </c:pt>
                <c:pt idx="3">
                  <c:v>1.4999999999999999E-2</c:v>
                </c:pt>
                <c:pt idx="4">
                  <c:v>9.0555555555555556E-2</c:v>
                </c:pt>
                <c:pt idx="5">
                  <c:v>0.27122222222222225</c:v>
                </c:pt>
                <c:pt idx="6">
                  <c:v>0.52933333333333332</c:v>
                </c:pt>
                <c:pt idx="7">
                  <c:v>0.77955555555555556</c:v>
                </c:pt>
                <c:pt idx="8">
                  <c:v>0.94600000000000006</c:v>
                </c:pt>
                <c:pt idx="9">
                  <c:v>1</c:v>
                </c:pt>
                <c:pt idx="10">
                  <c:v>0.95555555555555549</c:v>
                </c:pt>
                <c:pt idx="11">
                  <c:v>0.8468888888888888</c:v>
                </c:pt>
                <c:pt idx="12">
                  <c:v>0.70877777777777784</c:v>
                </c:pt>
                <c:pt idx="13">
                  <c:v>0.56777777777777783</c:v>
                </c:pt>
                <c:pt idx="14">
                  <c:v>0.43955555555555553</c:v>
                </c:pt>
                <c:pt idx="15">
                  <c:v>0.33133333333333337</c:v>
                </c:pt>
                <c:pt idx="16">
                  <c:v>0.24466666666666667</c:v>
                </c:pt>
                <c:pt idx="17">
                  <c:v>0.17777777777777778</c:v>
                </c:pt>
                <c:pt idx="18">
                  <c:v>0.12744444444444444</c:v>
                </c:pt>
                <c:pt idx="19">
                  <c:v>9.0555555555555556E-2</c:v>
                </c:pt>
                <c:pt idx="20">
                  <c:v>6.377777777777778E-2</c:v>
                </c:pt>
                <c:pt idx="21">
                  <c:v>4.4666666666666667E-2</c:v>
                </c:pt>
                <c:pt idx="22">
                  <c:v>3.111111111111111E-2</c:v>
                </c:pt>
                <c:pt idx="23">
                  <c:v>2.1666666666666667E-2</c:v>
                </c:pt>
                <c:pt idx="24">
                  <c:v>1.4999999999999999E-2</c:v>
                </c:pt>
                <c:pt idx="25">
                  <c:v>1.0444444444444445E-2</c:v>
                </c:pt>
                <c:pt idx="26">
                  <c:v>7.2222222222222219E-3</c:v>
                </c:pt>
                <c:pt idx="27">
                  <c:v>4.9999999999999992E-3</c:v>
                </c:pt>
                <c:pt idx="28">
                  <c:v>3.4444444444444444E-3</c:v>
                </c:pt>
                <c:pt idx="29">
                  <c:v>2.4444444444444444E-3</c:v>
                </c:pt>
              </c:numCache>
            </c:numRef>
          </c:xVal>
          <c:yVal>
            <c:numRef>
              <c:f>Results!$E$18:$E$47</c:f>
              <c:numCache>
                <c:formatCode>General</c:formatCode>
                <c:ptCount val="30"/>
                <c:pt idx="0">
                  <c:v>-3.8264559488199998E-4</c:v>
                </c:pt>
                <c:pt idx="1">
                  <c:v>-1.7874493777300001E-4</c:v>
                </c:pt>
                <c:pt idx="2">
                  <c:v>5.6342046437000005E-4</c:v>
                </c:pt>
                <c:pt idx="3">
                  <c:v>5.9633558492010004E-3</c:v>
                </c:pt>
                <c:pt idx="4">
                  <c:v>3.7935601419582E-2</c:v>
                </c:pt>
                <c:pt idx="5">
                  <c:v>0.112744400492388</c:v>
                </c:pt>
                <c:pt idx="6">
                  <c:v>0.22074337701937999</c:v>
                </c:pt>
                <c:pt idx="7">
                  <c:v>0.32473204979569298</c:v>
                </c:pt>
                <c:pt idx="8">
                  <c:v>0.39494070218795102</c:v>
                </c:pt>
                <c:pt idx="9">
                  <c:v>0.41730474675687601</c:v>
                </c:pt>
                <c:pt idx="10">
                  <c:v>0.39873891132443301</c:v>
                </c:pt>
                <c:pt idx="11">
                  <c:v>0.352962288622233</c:v>
                </c:pt>
                <c:pt idx="12">
                  <c:v>0.29616068536724499</c:v>
                </c:pt>
                <c:pt idx="13">
                  <c:v>0.23680328350928501</c:v>
                </c:pt>
                <c:pt idx="14">
                  <c:v>0.18336760565792701</c:v>
                </c:pt>
                <c:pt idx="15">
                  <c:v>0.13750242979439201</c:v>
                </c:pt>
                <c:pt idx="16">
                  <c:v>0.102073564287722</c:v>
                </c:pt>
                <c:pt idx="17">
                  <c:v>7.4273038285099999E-2</c:v>
                </c:pt>
                <c:pt idx="18">
                  <c:v>5.3676554882522001E-2</c:v>
                </c:pt>
                <c:pt idx="19">
                  <c:v>3.7345178838436001E-2</c:v>
                </c:pt>
                <c:pt idx="20">
                  <c:v>2.7222722237157E-2</c:v>
                </c:pt>
                <c:pt idx="21">
                  <c:v>1.8655980280731999E-2</c:v>
                </c:pt>
                <c:pt idx="22">
                  <c:v>1.2806258272979E-2</c:v>
                </c:pt>
                <c:pt idx="23">
                  <c:v>9.8019188237970008E-3</c:v>
                </c:pt>
                <c:pt idx="24">
                  <c:v>5.5564554247420003E-3</c:v>
                </c:pt>
                <c:pt idx="25">
                  <c:v>4.2347783948570002E-3</c:v>
                </c:pt>
                <c:pt idx="26">
                  <c:v>1.8657755849809999E-3</c:v>
                </c:pt>
                <c:pt idx="27">
                  <c:v>1.713585984649E-3</c:v>
                </c:pt>
                <c:pt idx="28">
                  <c:v>2.1765261353899998E-3</c:v>
                </c:pt>
                <c:pt idx="29">
                  <c:v>6.67851486909E-4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147616"/>
        <c:axId val="439158200"/>
      </c:scatterChart>
      <c:valAx>
        <c:axId val="439147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158200"/>
        <c:crosses val="autoZero"/>
        <c:crossBetween val="midCat"/>
      </c:valAx>
      <c:valAx>
        <c:axId val="43915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147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071325459317584"/>
                  <c:y val="1.34292067658209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Results!$B$52:$B$79</c:f>
              <c:numCache>
                <c:formatCode>General</c:formatCode>
                <c:ptCount val="28"/>
                <c:pt idx="0">
                  <c:v>0.89</c:v>
                </c:pt>
                <c:pt idx="1">
                  <c:v>0.85</c:v>
                </c:pt>
                <c:pt idx="2">
                  <c:v>0.55000000000000004</c:v>
                </c:pt>
                <c:pt idx="3">
                  <c:v>0.15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0.14499999999999999</c:v>
                </c:pt>
                <c:pt idx="8">
                  <c:v>0.16</c:v>
                </c:pt>
                <c:pt idx="9">
                  <c:v>0.22</c:v>
                </c:pt>
                <c:pt idx="10">
                  <c:v>0.32</c:v>
                </c:pt>
                <c:pt idx="11">
                  <c:v>0.44</c:v>
                </c:pt>
                <c:pt idx="12">
                  <c:v>0.55000000000000004</c:v>
                </c:pt>
                <c:pt idx="13">
                  <c:v>0.64</c:v>
                </c:pt>
                <c:pt idx="14">
                  <c:v>0.7</c:v>
                </c:pt>
                <c:pt idx="15">
                  <c:v>0.7</c:v>
                </c:pt>
                <c:pt idx="16">
                  <c:v>0.68</c:v>
                </c:pt>
                <c:pt idx="17">
                  <c:v>0.6</c:v>
                </c:pt>
                <c:pt idx="18">
                  <c:v>0.5</c:v>
                </c:pt>
                <c:pt idx="19">
                  <c:v>0.42</c:v>
                </c:pt>
                <c:pt idx="20">
                  <c:v>0.28000000000000003</c:v>
                </c:pt>
                <c:pt idx="21">
                  <c:v>0.12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5.0000000000000001E-3</c:v>
                </c:pt>
                <c:pt idx="27">
                  <c:v>0</c:v>
                </c:pt>
              </c:numCache>
            </c:numRef>
          </c:xVal>
          <c:yVal>
            <c:numRef>
              <c:f>Results!$F$52:$F$79</c:f>
              <c:numCache>
                <c:formatCode>General</c:formatCode>
                <c:ptCount val="28"/>
                <c:pt idx="0">
                  <c:v>0.384653555367092</c:v>
                </c:pt>
                <c:pt idx="1">
                  <c:v>0.36823873137151097</c:v>
                </c:pt>
                <c:pt idx="2">
                  <c:v>0.24004427444033999</c:v>
                </c:pt>
                <c:pt idx="3">
                  <c:v>6.3274370718392994E-2</c:v>
                </c:pt>
                <c:pt idx="4">
                  <c:v>4.3540569119370001E-2</c:v>
                </c:pt>
                <c:pt idx="5">
                  <c:v>5.328964859173E-2</c:v>
                </c:pt>
                <c:pt idx="6">
                  <c:v>6.0714455048828997E-2</c:v>
                </c:pt>
                <c:pt idx="7">
                  <c:v>6.2705287308770993E-2</c:v>
                </c:pt>
                <c:pt idx="8">
                  <c:v>6.9590200431818003E-2</c:v>
                </c:pt>
                <c:pt idx="9">
                  <c:v>9.5366325198205995E-2</c:v>
                </c:pt>
                <c:pt idx="10">
                  <c:v>0.140140951947517</c:v>
                </c:pt>
                <c:pt idx="11">
                  <c:v>0.19316982936441701</c:v>
                </c:pt>
                <c:pt idx="12">
                  <c:v>0.23711028411361201</c:v>
                </c:pt>
                <c:pt idx="13">
                  <c:v>0.27694186700927798</c:v>
                </c:pt>
                <c:pt idx="14">
                  <c:v>0.30408013537663697</c:v>
                </c:pt>
                <c:pt idx="15">
                  <c:v>0.30432600968705098</c:v>
                </c:pt>
                <c:pt idx="16">
                  <c:v>0.29610734860064902</c:v>
                </c:pt>
                <c:pt idx="17">
                  <c:v>0.25985152234500097</c:v>
                </c:pt>
                <c:pt idx="18">
                  <c:v>0.21781936115244999</c:v>
                </c:pt>
                <c:pt idx="19">
                  <c:v>0.181604466475146</c:v>
                </c:pt>
                <c:pt idx="20">
                  <c:v>0.11967009208550999</c:v>
                </c:pt>
                <c:pt idx="21">
                  <c:v>5.3341895104601002E-2</c:v>
                </c:pt>
                <c:pt idx="22">
                  <c:v>2.2739636254971E-2</c:v>
                </c:pt>
                <c:pt idx="23">
                  <c:v>1.2537133882577999E-2</c:v>
                </c:pt>
                <c:pt idx="24">
                  <c:v>8.7849509653209999E-3</c:v>
                </c:pt>
                <c:pt idx="25">
                  <c:v>3.9127091234100004E-3</c:v>
                </c:pt>
                <c:pt idx="26">
                  <c:v>3.670478597474E-3</c:v>
                </c:pt>
                <c:pt idx="27">
                  <c:v>-3.6082949484299997E-4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146832"/>
        <c:axId val="439152712"/>
      </c:scatterChart>
      <c:valAx>
        <c:axId val="43914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152712"/>
        <c:crosses val="autoZero"/>
        <c:crossBetween val="midCat"/>
      </c:valAx>
      <c:valAx>
        <c:axId val="43915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14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742016622922134"/>
                  <c:y val="8.46420239136774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Results!$C$52:$C$79</c:f>
              <c:numCache>
                <c:formatCode>General</c:formatCode>
                <c:ptCount val="28"/>
                <c:pt idx="0">
                  <c:v>0.8</c:v>
                </c:pt>
                <c:pt idx="1">
                  <c:v>0.56999999999999995</c:v>
                </c:pt>
                <c:pt idx="2">
                  <c:v>0.45</c:v>
                </c:pt>
                <c:pt idx="3">
                  <c:v>0.41</c:v>
                </c:pt>
                <c:pt idx="4">
                  <c:v>0.5</c:v>
                </c:pt>
                <c:pt idx="5">
                  <c:v>0.6</c:v>
                </c:pt>
                <c:pt idx="6">
                  <c:v>0.6</c:v>
                </c:pt>
                <c:pt idx="7">
                  <c:v>0.45</c:v>
                </c:pt>
                <c:pt idx="8">
                  <c:v>0.38</c:v>
                </c:pt>
                <c:pt idx="9">
                  <c:v>0.41</c:v>
                </c:pt>
                <c:pt idx="10">
                  <c:v>0.6</c:v>
                </c:pt>
                <c:pt idx="11">
                  <c:v>0.75</c:v>
                </c:pt>
                <c:pt idx="12">
                  <c:v>0.9</c:v>
                </c:pt>
                <c:pt idx="13">
                  <c:v>0.92</c:v>
                </c:pt>
                <c:pt idx="14">
                  <c:v>0.79</c:v>
                </c:pt>
                <c:pt idx="15">
                  <c:v>0.55000000000000004</c:v>
                </c:pt>
                <c:pt idx="16">
                  <c:v>0.4</c:v>
                </c:pt>
                <c:pt idx="17">
                  <c:v>0.35</c:v>
                </c:pt>
                <c:pt idx="18">
                  <c:v>0.37</c:v>
                </c:pt>
                <c:pt idx="19">
                  <c:v>0.4</c:v>
                </c:pt>
                <c:pt idx="20">
                  <c:v>0.4</c:v>
                </c:pt>
                <c:pt idx="21">
                  <c:v>0.37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0.03</c:v>
                </c:pt>
                <c:pt idx="26">
                  <c:v>0.01</c:v>
                </c:pt>
                <c:pt idx="27">
                  <c:v>0</c:v>
                </c:pt>
              </c:numCache>
            </c:numRef>
          </c:xVal>
          <c:yVal>
            <c:numRef>
              <c:f>Results!$E$52:$E$79</c:f>
              <c:numCache>
                <c:formatCode>General</c:formatCode>
                <c:ptCount val="28"/>
                <c:pt idx="0">
                  <c:v>0.29542075526261602</c:v>
                </c:pt>
                <c:pt idx="1">
                  <c:v>0.21026715061253901</c:v>
                </c:pt>
                <c:pt idx="2">
                  <c:v>0.166124949361141</c:v>
                </c:pt>
                <c:pt idx="3">
                  <c:v>0.15144755549189501</c:v>
                </c:pt>
                <c:pt idx="4">
                  <c:v>0.18466397674332799</c:v>
                </c:pt>
                <c:pt idx="5">
                  <c:v>0.22096892962973499</c:v>
                </c:pt>
                <c:pt idx="6">
                  <c:v>0.221459893059582</c:v>
                </c:pt>
                <c:pt idx="7">
                  <c:v>0.16617666811557899</c:v>
                </c:pt>
                <c:pt idx="8">
                  <c:v>0.14003823452734401</c:v>
                </c:pt>
                <c:pt idx="9">
                  <c:v>0.151017438795466</c:v>
                </c:pt>
                <c:pt idx="10">
                  <c:v>0.22116379263070601</c:v>
                </c:pt>
                <c:pt idx="11">
                  <c:v>0.27638609772797001</c:v>
                </c:pt>
                <c:pt idx="12">
                  <c:v>0.33276350977131203</c:v>
                </c:pt>
                <c:pt idx="13">
                  <c:v>0.33956740332908197</c:v>
                </c:pt>
                <c:pt idx="14">
                  <c:v>0.291365036149073</c:v>
                </c:pt>
                <c:pt idx="15">
                  <c:v>0.203160218981742</c:v>
                </c:pt>
                <c:pt idx="16">
                  <c:v>0.14732101328559399</c:v>
                </c:pt>
                <c:pt idx="17">
                  <c:v>0.12942331578600699</c:v>
                </c:pt>
                <c:pt idx="18">
                  <c:v>0.136498793093426</c:v>
                </c:pt>
                <c:pt idx="19">
                  <c:v>0.14807769131856599</c:v>
                </c:pt>
                <c:pt idx="20">
                  <c:v>0.147492358040126</c:v>
                </c:pt>
                <c:pt idx="21">
                  <c:v>0.13595122852576699</c:v>
                </c:pt>
                <c:pt idx="22">
                  <c:v>0.11061046298065701</c:v>
                </c:pt>
                <c:pt idx="23">
                  <c:v>7.4064260279411001E-2</c:v>
                </c:pt>
                <c:pt idx="24">
                  <c:v>3.6741655372537999E-2</c:v>
                </c:pt>
                <c:pt idx="25">
                  <c:v>1.1646392353891999E-2</c:v>
                </c:pt>
                <c:pt idx="26">
                  <c:v>3.5807230005129999E-3</c:v>
                </c:pt>
                <c:pt idx="27">
                  <c:v>4.3026590549700001E-4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148008"/>
        <c:axId val="439157808"/>
      </c:scatterChart>
      <c:valAx>
        <c:axId val="43914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157808"/>
        <c:crosses val="autoZero"/>
        <c:crossBetween val="midCat"/>
      </c:valAx>
      <c:valAx>
        <c:axId val="43915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14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34290</xdr:rowOff>
    </xdr:from>
    <xdr:to>
      <xdr:col>12</xdr:col>
      <xdr:colOff>548640</xdr:colOff>
      <xdr:row>14</xdr:row>
      <xdr:rowOff>3810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586740</xdr:colOff>
      <xdr:row>0</xdr:row>
      <xdr:rowOff>11430</xdr:rowOff>
    </xdr:from>
    <xdr:to>
      <xdr:col>19</xdr:col>
      <xdr:colOff>464820</xdr:colOff>
      <xdr:row>13</xdr:row>
      <xdr:rowOff>179070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373380</xdr:colOff>
      <xdr:row>15</xdr:row>
      <xdr:rowOff>3810</xdr:rowOff>
    </xdr:from>
    <xdr:to>
      <xdr:col>13</xdr:col>
      <xdr:colOff>251460</xdr:colOff>
      <xdr:row>28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266700</xdr:colOff>
      <xdr:row>15</xdr:row>
      <xdr:rowOff>11430</xdr:rowOff>
    </xdr:from>
    <xdr:to>
      <xdr:col>20</xdr:col>
      <xdr:colOff>144780</xdr:colOff>
      <xdr:row>28</xdr:row>
      <xdr:rowOff>179070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601980</xdr:colOff>
      <xdr:row>50</xdr:row>
      <xdr:rowOff>186690</xdr:rowOff>
    </xdr:from>
    <xdr:to>
      <xdr:col>13</xdr:col>
      <xdr:colOff>480060</xdr:colOff>
      <xdr:row>64</xdr:row>
      <xdr:rowOff>156210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487680</xdr:colOff>
      <xdr:row>50</xdr:row>
      <xdr:rowOff>171450</xdr:rowOff>
    </xdr:from>
    <xdr:to>
      <xdr:col>20</xdr:col>
      <xdr:colOff>365760</xdr:colOff>
      <xdr:row>64</xdr:row>
      <xdr:rowOff>140970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27</xdr:col>
      <xdr:colOff>411480</xdr:colOff>
      <xdr:row>19</xdr:row>
      <xdr:rowOff>45720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2180" y="0"/>
          <a:ext cx="51054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10</xdr:col>
      <xdr:colOff>365760</xdr:colOff>
      <xdr:row>21</xdr:row>
      <xdr:rowOff>60960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9812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11</xdr:col>
      <xdr:colOff>365760</xdr:colOff>
      <xdr:row>43</xdr:row>
      <xdr:rowOff>45720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" y="455676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19</xdr:col>
      <xdr:colOff>228600</xdr:colOff>
      <xdr:row>42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6720" y="45567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19</xdr:col>
      <xdr:colOff>228600</xdr:colOff>
      <xdr:row>108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6720" y="1763268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10</xdr:col>
      <xdr:colOff>365760</xdr:colOff>
      <xdr:row>111</xdr:row>
      <xdr:rowOff>45720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802892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10</xdr:col>
      <xdr:colOff>365760</xdr:colOff>
      <xdr:row>65</xdr:row>
      <xdr:rowOff>45720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890016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19</xdr:col>
      <xdr:colOff>228600</xdr:colOff>
      <xdr:row>64</xdr:row>
      <xdr:rowOff>76200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6720" y="89001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opLeftCell="A19" workbookViewId="0">
      <selection activeCell="AC12" sqref="AC12"/>
    </sheetView>
  </sheetViews>
  <sheetFormatPr defaultRowHeight="15.6" x14ac:dyDescent="0.3"/>
  <cols>
    <col min="4" max="4" width="11.69921875" customWidth="1"/>
  </cols>
  <sheetData>
    <row r="1" spans="1:5" x14ac:dyDescent="0.3">
      <c r="A1" t="s">
        <v>2</v>
      </c>
      <c r="D1" s="1" t="s">
        <v>17</v>
      </c>
    </row>
    <row r="2" spans="1:5" x14ac:dyDescent="0.3">
      <c r="A2" s="7" t="s">
        <v>0</v>
      </c>
      <c r="B2" s="7" t="s">
        <v>1</v>
      </c>
      <c r="D2" s="7" t="s">
        <v>1</v>
      </c>
      <c r="E2" s="7" t="s">
        <v>0</v>
      </c>
    </row>
    <row r="3" spans="1:5" x14ac:dyDescent="0.3">
      <c r="A3" s="1">
        <v>0.2</v>
      </c>
      <c r="B3" s="1">
        <v>1</v>
      </c>
      <c r="D3">
        <v>6.5155491023835097</v>
      </c>
      <c r="E3">
        <v>0.85472030845634295</v>
      </c>
    </row>
    <row r="4" spans="1:5" x14ac:dyDescent="0.3">
      <c r="A4" s="1">
        <v>0.4</v>
      </c>
      <c r="B4" s="1">
        <v>0.3</v>
      </c>
      <c r="D4">
        <v>1.95696310507197</v>
      </c>
      <c r="E4">
        <v>1.7834884334088099</v>
      </c>
    </row>
    <row r="5" spans="1:5" x14ac:dyDescent="0.3">
      <c r="A5" s="1">
        <v>0.6</v>
      </c>
      <c r="B5" s="1">
        <v>0.5</v>
      </c>
      <c r="D5">
        <v>3.2623702431710302</v>
      </c>
      <c r="E5">
        <v>2.6878797838161099</v>
      </c>
    </row>
    <row r="6" spans="1:5" x14ac:dyDescent="0.3">
      <c r="A6" s="1">
        <v>0.8</v>
      </c>
      <c r="B6" s="1">
        <v>0.7</v>
      </c>
      <c r="D6">
        <v>4.5661078484712396</v>
      </c>
      <c r="E6">
        <v>3.5715231545748898</v>
      </c>
    </row>
    <row r="7" spans="1:5" x14ac:dyDescent="0.3">
      <c r="A7" s="1">
        <v>1</v>
      </c>
      <c r="B7" s="1">
        <v>0.4</v>
      </c>
      <c r="D7">
        <v>2.61433348544253</v>
      </c>
      <c r="E7">
        <v>4.46658887364298</v>
      </c>
    </row>
    <row r="14" spans="1:5" x14ac:dyDescent="0.3">
      <c r="A14" t="s">
        <v>3</v>
      </c>
    </row>
    <row r="16" spans="1:5" x14ac:dyDescent="0.3">
      <c r="B16" t="s">
        <v>18</v>
      </c>
      <c r="E16" s="1" t="s">
        <v>22</v>
      </c>
    </row>
    <row r="17" spans="1:6" x14ac:dyDescent="0.3">
      <c r="B17" t="s">
        <v>0</v>
      </c>
      <c r="C17" t="s">
        <v>1</v>
      </c>
      <c r="E17" t="s">
        <v>1</v>
      </c>
      <c r="F17" t="s">
        <v>0</v>
      </c>
    </row>
    <row r="18" spans="1:6" x14ac:dyDescent="0.3">
      <c r="A18">
        <v>1</v>
      </c>
      <c r="B18">
        <v>0</v>
      </c>
      <c r="C18">
        <v>0</v>
      </c>
      <c r="E18">
        <v>-3.8264559488199998E-4</v>
      </c>
      <c r="F18">
        <v>1.9006848330600001E-4</v>
      </c>
    </row>
    <row r="19" spans="1:6" x14ac:dyDescent="0.3">
      <c r="A19">
        <v>2</v>
      </c>
      <c r="B19">
        <v>8.0545454545454531E-2</v>
      </c>
      <c r="C19">
        <v>0</v>
      </c>
      <c r="E19">
        <v>-1.7874493777300001E-4</v>
      </c>
      <c r="F19">
        <v>4.2253942666202998E-2</v>
      </c>
    </row>
    <row r="20" spans="1:6" x14ac:dyDescent="0.3">
      <c r="A20">
        <v>3</v>
      </c>
      <c r="B20">
        <v>0.4570909090909091</v>
      </c>
      <c r="C20">
        <v>6.6666666666666664E-4</v>
      </c>
      <c r="E20">
        <v>5.6342046437000005E-4</v>
      </c>
      <c r="F20">
        <v>0.23431412394734499</v>
      </c>
    </row>
    <row r="21" spans="1:6" x14ac:dyDescent="0.3">
      <c r="A21">
        <v>4</v>
      </c>
      <c r="B21">
        <v>0.86127272727272719</v>
      </c>
      <c r="C21">
        <v>1.4999999999999999E-2</v>
      </c>
      <c r="E21">
        <v>5.9633558492010004E-3</v>
      </c>
      <c r="F21">
        <v>0.44381371461736802</v>
      </c>
    </row>
    <row r="22" spans="1:6" x14ac:dyDescent="0.3">
      <c r="A22">
        <v>5</v>
      </c>
      <c r="B22">
        <v>1</v>
      </c>
      <c r="C22">
        <v>9.0555555555555556E-2</v>
      </c>
      <c r="E22">
        <v>3.7935601419582E-2</v>
      </c>
      <c r="F22">
        <v>0.51504677180352998</v>
      </c>
    </row>
    <row r="23" spans="1:6" x14ac:dyDescent="0.3">
      <c r="A23">
        <v>6</v>
      </c>
      <c r="B23">
        <v>0.90509090909090906</v>
      </c>
      <c r="C23">
        <v>0.27122222222222225</v>
      </c>
      <c r="E23">
        <v>0.112744400492388</v>
      </c>
      <c r="F23">
        <v>0.46693134458767399</v>
      </c>
    </row>
    <row r="24" spans="1:6" x14ac:dyDescent="0.3">
      <c r="A24">
        <v>7</v>
      </c>
      <c r="B24">
        <v>0.71199999999999997</v>
      </c>
      <c r="C24">
        <v>0.52933333333333332</v>
      </c>
      <c r="E24">
        <v>0.22074337701937999</v>
      </c>
      <c r="F24">
        <v>0.36661062097110397</v>
      </c>
    </row>
    <row r="25" spans="1:6" x14ac:dyDescent="0.3">
      <c r="A25">
        <v>8</v>
      </c>
      <c r="B25">
        <v>0.51545454545454539</v>
      </c>
      <c r="C25">
        <v>0.77955555555555556</v>
      </c>
      <c r="E25">
        <v>0.32473204979569298</v>
      </c>
      <c r="F25">
        <v>0.26490492664823301</v>
      </c>
    </row>
    <row r="26" spans="1:6" x14ac:dyDescent="0.3">
      <c r="A26">
        <v>9</v>
      </c>
      <c r="B26">
        <v>0.35472727272727267</v>
      </c>
      <c r="C26">
        <v>0.94600000000000006</v>
      </c>
      <c r="E26">
        <v>0.39494070218795102</v>
      </c>
      <c r="F26">
        <v>0.18157335202487199</v>
      </c>
    </row>
    <row r="27" spans="1:6" x14ac:dyDescent="0.3">
      <c r="A27">
        <v>10</v>
      </c>
      <c r="B27">
        <v>0.23663636363636359</v>
      </c>
      <c r="C27">
        <v>1</v>
      </c>
      <c r="E27">
        <v>0.41730474675687601</v>
      </c>
      <c r="F27">
        <v>0.121066440463042</v>
      </c>
    </row>
    <row r="28" spans="1:6" x14ac:dyDescent="0.3">
      <c r="A28">
        <v>11</v>
      </c>
      <c r="B28">
        <v>0.15490909090909089</v>
      </c>
      <c r="C28">
        <v>0.95555555555555549</v>
      </c>
      <c r="E28">
        <v>0.39873891132443301</v>
      </c>
      <c r="F28">
        <v>7.9218620646686E-2</v>
      </c>
    </row>
    <row r="29" spans="1:6" x14ac:dyDescent="0.3">
      <c r="A29">
        <v>12</v>
      </c>
      <c r="B29">
        <v>0.10036363636363635</v>
      </c>
      <c r="C29">
        <v>0.8468888888888888</v>
      </c>
      <c r="E29">
        <v>0.352962288622233</v>
      </c>
      <c r="F29">
        <v>5.2484588777532003E-2</v>
      </c>
    </row>
    <row r="30" spans="1:6" x14ac:dyDescent="0.3">
      <c r="A30">
        <v>13</v>
      </c>
      <c r="B30">
        <v>6.4636363636363631E-2</v>
      </c>
      <c r="C30">
        <v>0.70877777777777784</v>
      </c>
      <c r="E30">
        <v>0.29616068536724499</v>
      </c>
      <c r="F30">
        <v>3.1266336895743999E-2</v>
      </c>
    </row>
    <row r="31" spans="1:6" x14ac:dyDescent="0.3">
      <c r="A31">
        <v>14</v>
      </c>
      <c r="B31">
        <v>4.1545454545454538E-2</v>
      </c>
      <c r="C31">
        <v>0.56777777777777783</v>
      </c>
      <c r="E31">
        <v>0.23680328350928501</v>
      </c>
      <c r="F31">
        <v>2.153481170362E-2</v>
      </c>
    </row>
    <row r="32" spans="1:6" x14ac:dyDescent="0.3">
      <c r="A32">
        <v>15</v>
      </c>
      <c r="B32">
        <v>2.6727272727272725E-2</v>
      </c>
      <c r="C32">
        <v>0.43955555555555553</v>
      </c>
      <c r="E32">
        <v>0.18336760565792701</v>
      </c>
      <c r="F32">
        <v>1.3366480596146001E-2</v>
      </c>
    </row>
    <row r="33" spans="1:6" x14ac:dyDescent="0.3">
      <c r="A33">
        <v>16</v>
      </c>
      <c r="B33">
        <v>1.7272727272727269E-2</v>
      </c>
      <c r="C33">
        <v>0.33133333333333337</v>
      </c>
      <c r="E33">
        <v>0.13750242979439201</v>
      </c>
      <c r="F33">
        <v>1.0270127359035E-2</v>
      </c>
    </row>
    <row r="34" spans="1:6" x14ac:dyDescent="0.3">
      <c r="A34">
        <v>17</v>
      </c>
      <c r="B34">
        <v>1.1181818181818182E-2</v>
      </c>
      <c r="C34">
        <v>0.24466666666666667</v>
      </c>
      <c r="E34">
        <v>0.102073564287722</v>
      </c>
      <c r="F34">
        <v>6.1990682897419998E-3</v>
      </c>
    </row>
    <row r="35" spans="1:6" x14ac:dyDescent="0.3">
      <c r="A35">
        <v>18</v>
      </c>
      <c r="B35">
        <v>7.2727272727272727E-3</v>
      </c>
      <c r="C35">
        <v>0.17777777777777778</v>
      </c>
      <c r="E35">
        <v>7.4273038285099999E-2</v>
      </c>
      <c r="F35">
        <v>3.6565688569099998E-3</v>
      </c>
    </row>
    <row r="36" spans="1:6" x14ac:dyDescent="0.3">
      <c r="A36">
        <v>19</v>
      </c>
      <c r="B36">
        <v>4.7272727272727267E-3</v>
      </c>
      <c r="C36">
        <v>0.12744444444444444</v>
      </c>
      <c r="E36">
        <v>5.3676554882522001E-2</v>
      </c>
      <c r="F36">
        <v>1.2069760786239999E-3</v>
      </c>
    </row>
    <row r="37" spans="1:6" x14ac:dyDescent="0.3">
      <c r="A37">
        <v>20</v>
      </c>
      <c r="B37">
        <v>3.0909090909090903E-3</v>
      </c>
      <c r="C37">
        <v>9.0555555555555556E-2</v>
      </c>
      <c r="E37">
        <v>3.7345178838436001E-2</v>
      </c>
      <c r="F37">
        <v>1.985566209442E-3</v>
      </c>
    </row>
    <row r="38" spans="1:6" x14ac:dyDescent="0.3">
      <c r="A38">
        <v>21</v>
      </c>
      <c r="B38">
        <v>2.0909090909090908E-3</v>
      </c>
      <c r="C38">
        <v>6.377777777777778E-2</v>
      </c>
      <c r="E38">
        <v>2.7222722237157E-2</v>
      </c>
      <c r="F38">
        <v>-3.6586641487899998E-4</v>
      </c>
    </row>
    <row r="39" spans="1:6" x14ac:dyDescent="0.3">
      <c r="A39">
        <v>22</v>
      </c>
      <c r="B39">
        <v>1.3636363636363635E-3</v>
      </c>
      <c r="C39">
        <v>4.4666666666666667E-2</v>
      </c>
      <c r="E39">
        <v>1.8655980280731999E-2</v>
      </c>
      <c r="F39">
        <v>1.07306498218E-4</v>
      </c>
    </row>
    <row r="40" spans="1:6" x14ac:dyDescent="0.3">
      <c r="A40">
        <v>23</v>
      </c>
      <c r="B40">
        <v>9.0909090909090909E-4</v>
      </c>
      <c r="C40">
        <v>3.111111111111111E-2</v>
      </c>
      <c r="E40">
        <v>1.2806258272979E-2</v>
      </c>
      <c r="F40">
        <v>4.9241303543500002E-4</v>
      </c>
    </row>
    <row r="41" spans="1:6" x14ac:dyDescent="0.3">
      <c r="A41">
        <v>24</v>
      </c>
      <c r="B41">
        <v>6.363636363636363E-4</v>
      </c>
      <c r="C41">
        <v>2.1666666666666667E-2</v>
      </c>
      <c r="E41">
        <v>9.8019188237970008E-3</v>
      </c>
      <c r="F41">
        <v>-7.5584723759599998E-4</v>
      </c>
    </row>
    <row r="42" spans="1:6" x14ac:dyDescent="0.3">
      <c r="A42">
        <v>25</v>
      </c>
      <c r="B42">
        <v>4.5454545454545455E-4</v>
      </c>
      <c r="C42">
        <v>1.4999999999999999E-2</v>
      </c>
      <c r="E42">
        <v>5.5564554247420003E-3</v>
      </c>
      <c r="F42">
        <v>2.5316234660900001E-3</v>
      </c>
    </row>
    <row r="43" spans="1:6" x14ac:dyDescent="0.3">
      <c r="A43">
        <v>26</v>
      </c>
      <c r="B43">
        <v>2.7272727272727268E-4</v>
      </c>
      <c r="C43">
        <v>1.0444444444444445E-2</v>
      </c>
      <c r="E43">
        <v>4.2347783948570002E-3</v>
      </c>
      <c r="F43">
        <v>2.0181408085689998E-3</v>
      </c>
    </row>
    <row r="44" spans="1:6" x14ac:dyDescent="0.3">
      <c r="A44">
        <v>27</v>
      </c>
      <c r="B44">
        <v>1.8181818181818181E-4</v>
      </c>
      <c r="C44">
        <v>7.2222222222222219E-3</v>
      </c>
      <c r="E44">
        <v>1.8657755849809999E-3</v>
      </c>
      <c r="F44">
        <v>2.5932495949149998E-3</v>
      </c>
    </row>
    <row r="45" spans="1:6" x14ac:dyDescent="0.3">
      <c r="A45">
        <v>28</v>
      </c>
      <c r="B45">
        <v>9.0909090909090904E-5</v>
      </c>
      <c r="C45">
        <v>4.9999999999999992E-3</v>
      </c>
      <c r="E45">
        <v>1.713585984649E-3</v>
      </c>
      <c r="F45">
        <v>1.2801367043300001E-4</v>
      </c>
    </row>
    <row r="46" spans="1:6" x14ac:dyDescent="0.3">
      <c r="A46">
        <v>29</v>
      </c>
      <c r="B46">
        <v>0</v>
      </c>
      <c r="C46">
        <v>3.4444444444444444E-3</v>
      </c>
      <c r="E46">
        <v>2.1765261353899998E-3</v>
      </c>
      <c r="F46">
        <v>-2.536494236787E-3</v>
      </c>
    </row>
    <row r="47" spans="1:6" x14ac:dyDescent="0.3">
      <c r="A47">
        <v>30</v>
      </c>
      <c r="B47">
        <v>0</v>
      </c>
      <c r="C47">
        <v>2.4444444444444444E-3</v>
      </c>
      <c r="E47">
        <v>6.67851486909E-4</v>
      </c>
      <c r="F47">
        <v>1.1615156378049999E-3</v>
      </c>
    </row>
    <row r="50" spans="1:6" x14ac:dyDescent="0.3">
      <c r="A50" t="s">
        <v>19</v>
      </c>
      <c r="E50" s="1" t="s">
        <v>23</v>
      </c>
    </row>
    <row r="51" spans="1:6" x14ac:dyDescent="0.3">
      <c r="B51" t="s">
        <v>0</v>
      </c>
      <c r="C51" t="s">
        <v>1</v>
      </c>
      <c r="E51" t="s">
        <v>1</v>
      </c>
      <c r="F51" t="s">
        <v>0</v>
      </c>
    </row>
    <row r="52" spans="1:6" x14ac:dyDescent="0.3">
      <c r="A52">
        <v>1</v>
      </c>
      <c r="B52">
        <v>0.89</v>
      </c>
      <c r="C52">
        <v>0.8</v>
      </c>
      <c r="E52">
        <v>0.29542075526261602</v>
      </c>
      <c r="F52">
        <v>0.384653555367092</v>
      </c>
    </row>
    <row r="53" spans="1:6" x14ac:dyDescent="0.3">
      <c r="A53">
        <v>2</v>
      </c>
      <c r="B53">
        <v>0.85</v>
      </c>
      <c r="C53">
        <v>0.56999999999999995</v>
      </c>
      <c r="E53">
        <v>0.21026715061253901</v>
      </c>
      <c r="F53">
        <v>0.36823873137151097</v>
      </c>
    </row>
    <row r="54" spans="1:6" x14ac:dyDescent="0.3">
      <c r="A54">
        <v>3</v>
      </c>
      <c r="B54">
        <v>0.55000000000000004</v>
      </c>
      <c r="C54">
        <v>0.45</v>
      </c>
      <c r="E54">
        <v>0.166124949361141</v>
      </c>
      <c r="F54">
        <v>0.24004427444033999</v>
      </c>
    </row>
    <row r="55" spans="1:6" x14ac:dyDescent="0.3">
      <c r="A55">
        <v>4</v>
      </c>
      <c r="B55">
        <v>0.15</v>
      </c>
      <c r="C55">
        <v>0.41</v>
      </c>
      <c r="E55">
        <v>0.15144755549189501</v>
      </c>
      <c r="F55">
        <v>6.3274370718392994E-2</v>
      </c>
    </row>
    <row r="56" spans="1:6" x14ac:dyDescent="0.3">
      <c r="A56">
        <v>5</v>
      </c>
      <c r="B56">
        <v>0.1</v>
      </c>
      <c r="C56">
        <v>0.5</v>
      </c>
      <c r="E56">
        <v>0.18466397674332799</v>
      </c>
      <c r="F56">
        <v>4.3540569119370001E-2</v>
      </c>
    </row>
    <row r="57" spans="1:6" x14ac:dyDescent="0.3">
      <c r="A57">
        <v>6</v>
      </c>
      <c r="B57">
        <v>0.12</v>
      </c>
      <c r="C57">
        <v>0.6</v>
      </c>
      <c r="E57">
        <v>0.22096892962973499</v>
      </c>
      <c r="F57">
        <v>5.328964859173E-2</v>
      </c>
    </row>
    <row r="58" spans="1:6" x14ac:dyDescent="0.3">
      <c r="A58">
        <v>7</v>
      </c>
      <c r="B58">
        <v>0.14000000000000001</v>
      </c>
      <c r="C58">
        <v>0.6</v>
      </c>
      <c r="E58">
        <v>0.221459893059582</v>
      </c>
      <c r="F58">
        <v>6.0714455048828997E-2</v>
      </c>
    </row>
    <row r="59" spans="1:6" x14ac:dyDescent="0.3">
      <c r="A59">
        <v>8</v>
      </c>
      <c r="B59">
        <v>0.14499999999999999</v>
      </c>
      <c r="C59">
        <v>0.45</v>
      </c>
      <c r="E59">
        <v>0.16617666811557899</v>
      </c>
      <c r="F59">
        <v>6.2705287308770993E-2</v>
      </c>
    </row>
    <row r="60" spans="1:6" x14ac:dyDescent="0.3">
      <c r="A60">
        <v>9</v>
      </c>
      <c r="B60">
        <v>0.16</v>
      </c>
      <c r="C60">
        <v>0.38</v>
      </c>
      <c r="E60">
        <v>0.14003823452734401</v>
      </c>
      <c r="F60">
        <v>6.9590200431818003E-2</v>
      </c>
    </row>
    <row r="61" spans="1:6" x14ac:dyDescent="0.3">
      <c r="A61">
        <v>10</v>
      </c>
      <c r="B61">
        <v>0.22</v>
      </c>
      <c r="C61">
        <v>0.41</v>
      </c>
      <c r="E61">
        <v>0.151017438795466</v>
      </c>
      <c r="F61">
        <v>9.5366325198205995E-2</v>
      </c>
    </row>
    <row r="62" spans="1:6" x14ac:dyDescent="0.3">
      <c r="A62">
        <v>11</v>
      </c>
      <c r="B62">
        <v>0.32</v>
      </c>
      <c r="C62">
        <v>0.6</v>
      </c>
      <c r="E62">
        <v>0.22116379263070601</v>
      </c>
      <c r="F62">
        <v>0.140140951947517</v>
      </c>
    </row>
    <row r="63" spans="1:6" x14ac:dyDescent="0.3">
      <c r="A63">
        <v>12</v>
      </c>
      <c r="B63">
        <v>0.44</v>
      </c>
      <c r="C63">
        <v>0.75</v>
      </c>
      <c r="E63">
        <v>0.27638609772797001</v>
      </c>
      <c r="F63">
        <v>0.19316982936441701</v>
      </c>
    </row>
    <row r="64" spans="1:6" x14ac:dyDescent="0.3">
      <c r="A64">
        <v>13</v>
      </c>
      <c r="B64">
        <v>0.55000000000000004</v>
      </c>
      <c r="C64">
        <v>0.9</v>
      </c>
      <c r="E64">
        <v>0.33276350977131203</v>
      </c>
      <c r="F64">
        <v>0.23711028411361201</v>
      </c>
    </row>
    <row r="65" spans="1:6" x14ac:dyDescent="0.3">
      <c r="A65">
        <v>14</v>
      </c>
      <c r="B65">
        <v>0.64</v>
      </c>
      <c r="C65">
        <v>0.92</v>
      </c>
      <c r="E65">
        <v>0.33956740332908197</v>
      </c>
      <c r="F65">
        <v>0.27694186700927798</v>
      </c>
    </row>
    <row r="66" spans="1:6" x14ac:dyDescent="0.3">
      <c r="A66">
        <v>15</v>
      </c>
      <c r="B66">
        <v>0.7</v>
      </c>
      <c r="C66">
        <v>0.79</v>
      </c>
      <c r="E66">
        <v>0.291365036149073</v>
      </c>
      <c r="F66">
        <v>0.30408013537663697</v>
      </c>
    </row>
    <row r="67" spans="1:6" x14ac:dyDescent="0.3">
      <c r="A67">
        <v>16</v>
      </c>
      <c r="B67">
        <v>0.7</v>
      </c>
      <c r="C67">
        <v>0.55000000000000004</v>
      </c>
      <c r="E67">
        <v>0.203160218981742</v>
      </c>
      <c r="F67">
        <v>0.30432600968705098</v>
      </c>
    </row>
    <row r="68" spans="1:6" x14ac:dyDescent="0.3">
      <c r="A68">
        <v>17</v>
      </c>
      <c r="B68">
        <v>0.68</v>
      </c>
      <c r="C68">
        <v>0.4</v>
      </c>
      <c r="E68">
        <v>0.14732101328559399</v>
      </c>
      <c r="F68">
        <v>0.29610734860064902</v>
      </c>
    </row>
    <row r="69" spans="1:6" x14ac:dyDescent="0.3">
      <c r="A69">
        <v>18</v>
      </c>
      <c r="B69">
        <v>0.6</v>
      </c>
      <c r="C69">
        <v>0.35</v>
      </c>
      <c r="E69">
        <v>0.12942331578600699</v>
      </c>
      <c r="F69">
        <v>0.25985152234500097</v>
      </c>
    </row>
    <row r="70" spans="1:6" x14ac:dyDescent="0.3">
      <c r="A70">
        <v>19</v>
      </c>
      <c r="B70">
        <v>0.5</v>
      </c>
      <c r="C70">
        <v>0.37</v>
      </c>
      <c r="E70">
        <v>0.136498793093426</v>
      </c>
      <c r="F70">
        <v>0.21781936115244999</v>
      </c>
    </row>
    <row r="71" spans="1:6" x14ac:dyDescent="0.3">
      <c r="A71">
        <v>20</v>
      </c>
      <c r="B71">
        <v>0.42</v>
      </c>
      <c r="C71">
        <v>0.4</v>
      </c>
      <c r="E71">
        <v>0.14807769131856599</v>
      </c>
      <c r="F71">
        <v>0.181604466475146</v>
      </c>
    </row>
    <row r="72" spans="1:6" x14ac:dyDescent="0.3">
      <c r="A72">
        <v>21</v>
      </c>
      <c r="B72">
        <v>0.28000000000000003</v>
      </c>
      <c r="C72">
        <v>0.4</v>
      </c>
      <c r="E72">
        <v>0.147492358040126</v>
      </c>
      <c r="F72">
        <v>0.11967009208550999</v>
      </c>
    </row>
    <row r="73" spans="1:6" x14ac:dyDescent="0.3">
      <c r="A73">
        <v>22</v>
      </c>
      <c r="B73">
        <v>0.12</v>
      </c>
      <c r="C73">
        <v>0.37</v>
      </c>
      <c r="E73">
        <v>0.13595122852576699</v>
      </c>
      <c r="F73">
        <v>5.3341895104601002E-2</v>
      </c>
    </row>
    <row r="74" spans="1:6" x14ac:dyDescent="0.3">
      <c r="A74">
        <v>23</v>
      </c>
      <c r="B74">
        <v>0.05</v>
      </c>
      <c r="C74">
        <v>0.3</v>
      </c>
      <c r="E74">
        <v>0.11061046298065701</v>
      </c>
      <c r="F74">
        <v>2.2739636254971E-2</v>
      </c>
    </row>
    <row r="75" spans="1:6" x14ac:dyDescent="0.3">
      <c r="A75">
        <v>24</v>
      </c>
      <c r="B75">
        <v>0.03</v>
      </c>
      <c r="C75">
        <v>0.2</v>
      </c>
      <c r="E75">
        <v>7.4064260279411001E-2</v>
      </c>
      <c r="F75">
        <v>1.2537133882577999E-2</v>
      </c>
    </row>
    <row r="76" spans="1:6" x14ac:dyDescent="0.3">
      <c r="A76">
        <v>25</v>
      </c>
      <c r="B76">
        <v>0.02</v>
      </c>
      <c r="C76">
        <v>0.1</v>
      </c>
      <c r="E76">
        <v>3.6741655372537999E-2</v>
      </c>
      <c r="F76">
        <v>8.7849509653209999E-3</v>
      </c>
    </row>
    <row r="77" spans="1:6" x14ac:dyDescent="0.3">
      <c r="A77">
        <v>26</v>
      </c>
      <c r="B77">
        <v>0.01</v>
      </c>
      <c r="C77">
        <v>0.03</v>
      </c>
      <c r="E77">
        <v>1.1646392353891999E-2</v>
      </c>
      <c r="F77">
        <v>3.9127091234100004E-3</v>
      </c>
    </row>
    <row r="78" spans="1:6" x14ac:dyDescent="0.3">
      <c r="A78">
        <v>27</v>
      </c>
      <c r="B78">
        <v>5.0000000000000001E-3</v>
      </c>
      <c r="C78">
        <v>0.01</v>
      </c>
      <c r="E78">
        <v>3.5807230005129999E-3</v>
      </c>
      <c r="F78">
        <v>3.670478597474E-3</v>
      </c>
    </row>
    <row r="79" spans="1:6" x14ac:dyDescent="0.3">
      <c r="A79">
        <v>28</v>
      </c>
      <c r="B79">
        <v>0</v>
      </c>
      <c r="C79">
        <v>0</v>
      </c>
      <c r="E79">
        <v>4.3026590549700001E-4</v>
      </c>
      <c r="F79">
        <v>-3.6082949484299997E-4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40" workbookViewId="0">
      <selection activeCell="B46" sqref="B46"/>
    </sheetView>
  </sheetViews>
  <sheetFormatPr defaultRowHeight="15.6" x14ac:dyDescent="0.3"/>
  <cols>
    <col min="14" max="14" width="11.3984375" bestFit="1" customWidth="1"/>
  </cols>
  <sheetData>
    <row r="1" spans="1:16" x14ac:dyDescent="0.3">
      <c r="A1" t="s">
        <v>11</v>
      </c>
    </row>
    <row r="2" spans="1:16" x14ac:dyDescent="0.3">
      <c r="L2" t="s">
        <v>13</v>
      </c>
      <c r="M2">
        <v>1</v>
      </c>
      <c r="N2">
        <v>2</v>
      </c>
      <c r="O2">
        <v>3</v>
      </c>
      <c r="P2">
        <v>3</v>
      </c>
    </row>
    <row r="3" spans="1:16" x14ac:dyDescent="0.3">
      <c r="L3" t="s">
        <v>15</v>
      </c>
      <c r="M3">
        <v>4</v>
      </c>
      <c r="N3">
        <v>30</v>
      </c>
      <c r="O3">
        <v>10</v>
      </c>
      <c r="P3">
        <v>7</v>
      </c>
    </row>
    <row r="4" spans="1:16" x14ac:dyDescent="0.3">
      <c r="L4" t="s">
        <v>14</v>
      </c>
      <c r="M4" s="8">
        <v>12.326000000000001</v>
      </c>
      <c r="N4" s="10">
        <v>7.8595150843483993E-2</v>
      </c>
      <c r="O4">
        <v>7.8146247253344001E-2</v>
      </c>
      <c r="P4">
        <v>7.6203933826573006E-2</v>
      </c>
    </row>
    <row r="5" spans="1:16" x14ac:dyDescent="0.3">
      <c r="L5" t="s">
        <v>16</v>
      </c>
      <c r="M5">
        <v>100</v>
      </c>
      <c r="N5" s="9">
        <v>99.9999958292927</v>
      </c>
      <c r="O5">
        <v>0.36243928506796103</v>
      </c>
      <c r="P5">
        <v>-1.9944053859411E-2</v>
      </c>
    </row>
    <row r="15" spans="1:16" ht="14.4" customHeight="1" x14ac:dyDescent="0.3"/>
    <row r="23" spans="1:1" x14ac:dyDescent="0.3">
      <c r="A23" t="s">
        <v>12</v>
      </c>
    </row>
    <row r="45" spans="1:1" x14ac:dyDescent="0.3">
      <c r="A45" t="s">
        <v>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J19" sqref="J19"/>
    </sheetView>
  </sheetViews>
  <sheetFormatPr defaultRowHeight="15.6" x14ac:dyDescent="0.3"/>
  <cols>
    <col min="1" max="1" width="10" customWidth="1"/>
    <col min="2" max="2" width="9.5" bestFit="1" customWidth="1"/>
    <col min="3" max="3" width="9.3984375" bestFit="1" customWidth="1"/>
    <col min="5" max="6" width="12.19921875" bestFit="1" customWidth="1"/>
    <col min="7" max="7" width="10.19921875" bestFit="1" customWidth="1"/>
    <col min="9" max="9" width="9.3984375" bestFit="1" customWidth="1"/>
    <col min="12" max="12" width="10.69921875" customWidth="1"/>
    <col min="15" max="16" width="9.3984375" bestFit="1" customWidth="1"/>
    <col min="18" max="19" width="12.19921875" bestFit="1" customWidth="1"/>
  </cols>
  <sheetData>
    <row r="1" spans="1:19" x14ac:dyDescent="0.3">
      <c r="B1" t="s">
        <v>2</v>
      </c>
      <c r="E1" t="s">
        <v>3</v>
      </c>
      <c r="H1" t="s">
        <v>10</v>
      </c>
      <c r="P1" t="s">
        <v>9</v>
      </c>
    </row>
    <row r="2" spans="1:19" x14ac:dyDescent="0.3">
      <c r="B2" s="7" t="s">
        <v>0</v>
      </c>
      <c r="C2" s="7" t="s">
        <v>1</v>
      </c>
      <c r="E2" s="7" t="s">
        <v>1</v>
      </c>
      <c r="F2" s="7" t="s">
        <v>0</v>
      </c>
      <c r="G2" t="s">
        <v>6</v>
      </c>
      <c r="H2" s="7" t="s">
        <v>0</v>
      </c>
      <c r="I2" s="7" t="s">
        <v>1</v>
      </c>
      <c r="L2" t="s">
        <v>4</v>
      </c>
      <c r="P2" s="7" t="s">
        <v>0</v>
      </c>
      <c r="Q2" s="7" t="s">
        <v>1</v>
      </c>
      <c r="R2" t="s">
        <v>4</v>
      </c>
    </row>
    <row r="3" spans="1:19" x14ac:dyDescent="0.3">
      <c r="B3" s="1">
        <v>0.2</v>
      </c>
      <c r="C3" s="1">
        <v>1</v>
      </c>
      <c r="E3">
        <v>6.5154316811045199</v>
      </c>
      <c r="F3">
        <v>0.85497268289404205</v>
      </c>
      <c r="H3" s="4">
        <f>+F3/$F$3*$B$3</f>
        <v>0.2</v>
      </c>
      <c r="I3" s="5">
        <f>+E3/$E$3*$C$3</f>
        <v>1</v>
      </c>
      <c r="L3">
        <f>+(C3-I3)^2</f>
        <v>0</v>
      </c>
      <c r="M3">
        <f>+(B3-H3)^2</f>
        <v>0</v>
      </c>
      <c r="P3" s="2">
        <f t="shared" ref="P3:P5" si="0">+F3/$F$6*$B$6</f>
        <v>0.19149585097242927</v>
      </c>
      <c r="Q3" s="5">
        <f t="shared" ref="Q3:Q5" si="1">+E3/$E$6*$C$6</f>
        <v>0.99889887131473709</v>
      </c>
      <c r="R3">
        <f>+(B3-P3)^2</f>
        <v>7.2320550683132367E-5</v>
      </c>
      <c r="S3">
        <f>+(C3-Q3)^2</f>
        <v>1.212484381508822E-6</v>
      </c>
    </row>
    <row r="4" spans="1:19" x14ac:dyDescent="0.3">
      <c r="B4" s="1">
        <v>0.4</v>
      </c>
      <c r="C4" s="1">
        <v>0.3</v>
      </c>
      <c r="E4">
        <v>1.9568275471132801</v>
      </c>
      <c r="F4">
        <v>1.78359719196471</v>
      </c>
      <c r="H4" s="4">
        <f>+F4/$F$3*$B$3</f>
        <v>0.41722904781643272</v>
      </c>
      <c r="I4" s="5">
        <f t="shared" ref="I4:I7" si="2">+E4/$E$3*$C$3</f>
        <v>0.30033735950118218</v>
      </c>
      <c r="L4">
        <f t="shared" ref="L4:L7" si="3">+(C4-I4)^2</f>
        <v>1.1381143303789497E-7</v>
      </c>
      <c r="M4">
        <f>+(B4-H4)^2</f>
        <v>2.9684008866092429E-4</v>
      </c>
      <c r="P4" s="2">
        <f t="shared" si="0"/>
        <v>0.39948815781012076</v>
      </c>
      <c r="Q4" s="5">
        <f t="shared" si="1"/>
        <v>0.30000664941937938</v>
      </c>
      <c r="R4">
        <f t="shared" ref="R4:R7" si="4">+(B4-P4)^2</f>
        <v>2.6198242734040008E-7</v>
      </c>
      <c r="S4">
        <f t="shared" ref="S4:S7" si="5">+(C4-Q4)^2</f>
        <v>4.421477808300446E-11</v>
      </c>
    </row>
    <row r="5" spans="1:19" x14ac:dyDescent="0.3">
      <c r="B5" s="1">
        <v>0.6</v>
      </c>
      <c r="C5" s="1">
        <v>0.5</v>
      </c>
      <c r="E5">
        <v>3.2621620094141401</v>
      </c>
      <c r="F5">
        <v>2.68805610445497</v>
      </c>
      <c r="H5" s="4">
        <f>+F5/$F$3*$B$3</f>
        <v>0.62880514389208964</v>
      </c>
      <c r="I5" s="5">
        <f t="shared" si="2"/>
        <v>0.50068240587569579</v>
      </c>
      <c r="L5">
        <f t="shared" si="3"/>
        <v>4.6567777918413894E-7</v>
      </c>
      <c r="M5">
        <f>+(B5-H5)^2</f>
        <v>8.2973631464399009E-4</v>
      </c>
      <c r="P5" s="2">
        <f t="shared" si="0"/>
        <v>0.60206788062728256</v>
      </c>
      <c r="Q5" s="5">
        <f t="shared" si="1"/>
        <v>0.50013109011637957</v>
      </c>
      <c r="R5">
        <f t="shared" si="4"/>
        <v>4.2761302886906014E-6</v>
      </c>
      <c r="S5">
        <f t="shared" si="5"/>
        <v>1.7184618612409998E-8</v>
      </c>
    </row>
    <row r="6" spans="1:19" x14ac:dyDescent="0.3">
      <c r="B6" s="1">
        <v>0.8</v>
      </c>
      <c r="C6" s="1">
        <v>0.7</v>
      </c>
      <c r="E6">
        <v>4.5658297428750698</v>
      </c>
      <c r="F6">
        <v>3.5717648337650401</v>
      </c>
      <c r="H6" s="4">
        <f>+F6/$F$3*$B$3</f>
        <v>0.835527240864535</v>
      </c>
      <c r="I6" s="5">
        <f t="shared" si="2"/>
        <v>0.70077163975435219</v>
      </c>
      <c r="L6">
        <f t="shared" si="3"/>
        <v>5.9542791049678214E-7</v>
      </c>
      <c r="M6">
        <f>+(B6-H6)^2</f>
        <v>1.2621848434466827E-3</v>
      </c>
      <c r="P6" s="2">
        <f>+F6/$F$6*$B$6</f>
        <v>0.8</v>
      </c>
      <c r="Q6" s="5">
        <f>+E6/$E$6*$C$6</f>
        <v>0.7</v>
      </c>
      <c r="R6">
        <f t="shared" si="4"/>
        <v>0</v>
      </c>
      <c r="S6">
        <f t="shared" si="5"/>
        <v>0</v>
      </c>
    </row>
    <row r="7" spans="1:19" x14ac:dyDescent="0.3">
      <c r="B7" s="1">
        <v>1</v>
      </c>
      <c r="C7" s="1">
        <v>0.4</v>
      </c>
      <c r="E7">
        <v>2.61401422275704</v>
      </c>
      <c r="F7">
        <v>4.4667806614031802</v>
      </c>
      <c r="H7" s="4">
        <f>+F7/$F$3*$B$3</f>
        <v>1.0448943576263372</v>
      </c>
      <c r="I7" s="5">
        <f t="shared" si="2"/>
        <v>0.4012035350378968</v>
      </c>
      <c r="L7">
        <f t="shared" si="3"/>
        <v>1.4484965874451908E-6</v>
      </c>
      <c r="M7">
        <f>+(B7-H7)^2</f>
        <v>2.015503346681461E-3</v>
      </c>
      <c r="P7" s="2">
        <f>+F7/$F$6*$B$6</f>
        <v>1.0004646709497262</v>
      </c>
      <c r="Q7" s="5">
        <f>+E7/$E$6*$C$6</f>
        <v>0.40076175831683769</v>
      </c>
      <c r="R7">
        <f t="shared" si="4"/>
        <v>2.1591909151948814E-7</v>
      </c>
      <c r="S7">
        <f t="shared" si="5"/>
        <v>5.8027573327135774E-7</v>
      </c>
    </row>
    <row r="8" spans="1:19" x14ac:dyDescent="0.3">
      <c r="G8" t="s">
        <v>5</v>
      </c>
      <c r="H8" s="4">
        <f>+SQRT(M9/3)</f>
        <v>3.8315639076113808E-2</v>
      </c>
      <c r="I8" s="5">
        <f>+SQRT(L9/3)</f>
        <v>9.3513166812023618E-4</v>
      </c>
      <c r="O8" t="s">
        <v>5</v>
      </c>
      <c r="P8" s="2">
        <f>+SQRT(R9/3)</f>
        <v>5.0686810411481095E-3</v>
      </c>
      <c r="Q8" s="5">
        <f>+SQRT(S9/3)</f>
        <v>7.7674297511482154E-4</v>
      </c>
    </row>
    <row r="9" spans="1:19" x14ac:dyDescent="0.3">
      <c r="G9" t="s">
        <v>7</v>
      </c>
      <c r="H9" s="6">
        <f>+H8/AVERAGE(H3:H7)</f>
        <v>6.1276476699627616E-2</v>
      </c>
      <c r="I9" s="6">
        <f>+I8/AVERAGE(I3:I7)</f>
        <v>1.6106326180261202E-3</v>
      </c>
      <c r="L9">
        <f>SUM(L3:L8)</f>
        <v>2.6234137101640069E-6</v>
      </c>
      <c r="M9">
        <f>SUM(M3:M8)</f>
        <v>4.4042645934330577E-3</v>
      </c>
      <c r="O9" t="s">
        <v>7</v>
      </c>
      <c r="P9" s="3">
        <f>+P8/P7</f>
        <v>5.0663268662315538E-3</v>
      </c>
      <c r="Q9" s="3">
        <f>+Q8/Q7</f>
        <v>1.938166401846998E-3</v>
      </c>
      <c r="R9">
        <f>SUM(R3:R8)</f>
        <v>7.7074582490682845E-5</v>
      </c>
      <c r="S9">
        <f>SUM(S3:S8)</f>
        <v>1.8099889481706729E-6</v>
      </c>
    </row>
    <row r="11" spans="1:19" x14ac:dyDescent="0.3">
      <c r="B11" t="s">
        <v>8</v>
      </c>
      <c r="E11" t="s">
        <v>4</v>
      </c>
      <c r="M11" t="s">
        <v>20</v>
      </c>
      <c r="O11" t="s">
        <v>21</v>
      </c>
    </row>
    <row r="12" spans="1:19" x14ac:dyDescent="0.3">
      <c r="A12" t="s">
        <v>6</v>
      </c>
      <c r="B12" s="7" t="s">
        <v>0</v>
      </c>
      <c r="C12" s="7" t="s">
        <v>1</v>
      </c>
      <c r="L12" s="7" t="s">
        <v>6</v>
      </c>
      <c r="M12" s="7" t="s">
        <v>0</v>
      </c>
      <c r="N12" s="7" t="s">
        <v>1</v>
      </c>
      <c r="O12" s="7" t="s">
        <v>0</v>
      </c>
      <c r="P12" s="7" t="s">
        <v>1</v>
      </c>
    </row>
    <row r="13" spans="1:19" x14ac:dyDescent="0.3">
      <c r="B13" s="2">
        <v>0.20039903893040101</v>
      </c>
      <c r="C13" s="5">
        <v>0.99987805529956097</v>
      </c>
      <c r="E13">
        <f>+(B3-B13)^2</f>
        <v>1.5923206797557148E-7</v>
      </c>
      <c r="F13">
        <f>+(C3-C13)^2</f>
        <v>1.4870509965163557E-8</v>
      </c>
      <c r="M13" s="11">
        <v>0.2</v>
      </c>
      <c r="N13" s="12">
        <v>1</v>
      </c>
      <c r="O13" s="2">
        <v>0.19149585097242927</v>
      </c>
      <c r="P13" s="5">
        <v>0.99889887131473709</v>
      </c>
    </row>
    <row r="14" spans="1:19" x14ac:dyDescent="0.3">
      <c r="B14" s="2">
        <v>0.399690366475632</v>
      </c>
      <c r="C14" s="5">
        <v>0.300094622933821</v>
      </c>
      <c r="E14">
        <f t="shared" ref="E14:E17" si="6">+(B4-B14)^2</f>
        <v>9.587291941256423E-8</v>
      </c>
      <c r="F14">
        <f t="shared" ref="F14:F17" si="7">+(C4-C14)^2</f>
        <v>8.9534996048950808E-9</v>
      </c>
      <c r="M14" s="4">
        <v>0.41722904781643272</v>
      </c>
      <c r="N14" s="5">
        <v>0.30033735950118218</v>
      </c>
      <c r="O14" s="2">
        <v>0.39948815781012076</v>
      </c>
      <c r="P14" s="5">
        <v>0.30000664941937938</v>
      </c>
    </row>
    <row r="15" spans="1:19" x14ac:dyDescent="0.3">
      <c r="B15" s="2">
        <v>0.59956812911747404</v>
      </c>
      <c r="C15" s="5">
        <v>0.500131977651608</v>
      </c>
      <c r="E15">
        <f t="shared" si="6"/>
        <v>1.8651245917373606E-7</v>
      </c>
      <c r="F15">
        <f t="shared" si="7"/>
        <v>1.7418100523961339E-8</v>
      </c>
      <c r="M15" s="4">
        <v>0.62880514389208964</v>
      </c>
      <c r="N15" s="5">
        <v>0.50068240587569579</v>
      </c>
      <c r="O15" s="2">
        <v>0.60206788062728256</v>
      </c>
      <c r="P15" s="5">
        <v>0.50013109011637957</v>
      </c>
    </row>
    <row r="16" spans="1:19" x14ac:dyDescent="0.3">
      <c r="B16" s="2">
        <v>0.79944589298360302</v>
      </c>
      <c r="C16" s="5">
        <v>0.70016933307295104</v>
      </c>
      <c r="E16">
        <f t="shared" si="6"/>
        <v>3.0703458562040825E-7</v>
      </c>
      <c r="F16">
        <f t="shared" si="7"/>
        <v>2.8673689595056917E-8</v>
      </c>
      <c r="M16" s="4">
        <v>0.835527240864535</v>
      </c>
      <c r="N16" s="5">
        <v>0.70077163975435219</v>
      </c>
      <c r="O16" s="13">
        <v>0.8</v>
      </c>
      <c r="P16" s="12">
        <v>0.7</v>
      </c>
    </row>
    <row r="17" spans="1:16" x14ac:dyDescent="0.3">
      <c r="B17" s="2">
        <v>1.0007451498659401</v>
      </c>
      <c r="C17" s="5">
        <v>0.39977228518396202</v>
      </c>
      <c r="E17">
        <f t="shared" si="6"/>
        <v>5.5524832271054592E-7</v>
      </c>
      <c r="F17">
        <f t="shared" si="7"/>
        <v>5.1854037443222421E-8</v>
      </c>
      <c r="M17" s="4">
        <v>1.0448943576263372</v>
      </c>
      <c r="N17" s="5">
        <v>0.4012035350378968</v>
      </c>
      <c r="O17" s="2">
        <v>1.0004646709497262</v>
      </c>
      <c r="P17" s="5">
        <v>0.40076175831683769</v>
      </c>
    </row>
    <row r="18" spans="1:16" x14ac:dyDescent="0.3">
      <c r="A18" t="s">
        <v>5</v>
      </c>
      <c r="B18" s="2">
        <f>+SQRT(E19/4)</f>
        <v>5.70942281428873E-4</v>
      </c>
      <c r="C18" s="5">
        <f>+SQRT(F19/4)</f>
        <v>1.7447767560084825E-4</v>
      </c>
      <c r="L18" t="s">
        <v>5</v>
      </c>
      <c r="M18" s="4">
        <v>3.8315639076113808E-2</v>
      </c>
      <c r="N18" s="5">
        <v>9.3513166812023618E-4</v>
      </c>
      <c r="O18" s="2">
        <v>5.0686810411481095E-3</v>
      </c>
      <c r="P18" s="5">
        <v>7.7674297511482154E-4</v>
      </c>
    </row>
    <row r="19" spans="1:16" x14ac:dyDescent="0.3">
      <c r="A19" t="s">
        <v>7</v>
      </c>
      <c r="B19" s="3">
        <f>+B18/(AVERAGE(B13:B17))</f>
        <v>9.5161850123922568E-4</v>
      </c>
      <c r="C19" s="3">
        <f>+C18/(AVERAGE(C13:C17))</f>
        <v>3.0081877857703244E-4</v>
      </c>
      <c r="E19">
        <f>SUM(E13:E18)</f>
        <v>1.3039003548928258E-6</v>
      </c>
      <c r="F19">
        <f>SUM(F13:F18)</f>
        <v>1.2176983713229932E-7</v>
      </c>
      <c r="L19" t="s">
        <v>7</v>
      </c>
      <c r="M19" s="6">
        <v>6.1276476699627616E-2</v>
      </c>
      <c r="N19" s="3">
        <v>1.6106326180261202E-3</v>
      </c>
      <c r="O19" s="3">
        <v>5.0663268662315538E-3</v>
      </c>
      <c r="P19" s="3">
        <v>1.938166401846998E-3</v>
      </c>
    </row>
    <row r="31" spans="1:16" x14ac:dyDescent="0.3">
      <c r="B31" s="2"/>
      <c r="C31" s="5"/>
    </row>
    <row r="32" spans="1:16" x14ac:dyDescent="0.3">
      <c r="B32" s="2"/>
      <c r="C32" s="5"/>
    </row>
    <row r="33" spans="2:3" x14ac:dyDescent="0.3">
      <c r="B33" s="2"/>
      <c r="C33" s="5"/>
    </row>
    <row r="34" spans="2:3" x14ac:dyDescent="0.3">
      <c r="B34" s="2"/>
      <c r="C34" s="5"/>
    </row>
    <row r="35" spans="2:3" x14ac:dyDescent="0.3">
      <c r="B35" s="2"/>
      <c r="C35" s="5"/>
    </row>
    <row r="36" spans="2:3" x14ac:dyDescent="0.3">
      <c r="B36" s="2"/>
      <c r="C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Factors</vt:lpstr>
      <vt:lpstr>Concentrations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2015-12-22T19:04:19Z</dcterms:created>
  <dcterms:modified xsi:type="dcterms:W3CDTF">2016-02-04T19:46:13Z</dcterms:modified>
</cp:coreProperties>
</file>