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-preparation\Ex7-3\"/>
    </mc:Choice>
  </mc:AlternateContent>
  <bookViews>
    <workbookView xWindow="0" yWindow="0" windowWidth="20160" windowHeight="9024"/>
  </bookViews>
  <sheets>
    <sheet name="PARAFAC R=3" sheetId="4" r:id="rId1"/>
    <sheet name="Factors" sheetId="5" r:id="rId2"/>
    <sheet name="PLSm" sheetId="6" r:id="rId3"/>
    <sheet name="errors" sheetId="7" r:id="rId4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4" l="1"/>
  <c r="C41" i="4"/>
  <c r="B41" i="4"/>
  <c r="D30" i="4"/>
  <c r="C30" i="4"/>
  <c r="B30" i="4"/>
  <c r="D29" i="4"/>
  <c r="C29" i="4"/>
  <c r="B29" i="4"/>
  <c r="D10" i="6"/>
  <c r="C10" i="6"/>
  <c r="B10" i="6"/>
  <c r="D9" i="6" l="1"/>
  <c r="C9" i="6"/>
  <c r="B9" i="6"/>
  <c r="L10" i="6"/>
  <c r="K10" i="6"/>
  <c r="J10" i="6"/>
  <c r="L8" i="6"/>
  <c r="K8" i="6"/>
  <c r="J8" i="6"/>
  <c r="L7" i="6"/>
  <c r="K7" i="6"/>
  <c r="J7" i="6"/>
  <c r="L6" i="6"/>
  <c r="K6" i="6"/>
  <c r="J6" i="6"/>
  <c r="L5" i="6"/>
  <c r="K5" i="6"/>
  <c r="J5" i="6"/>
  <c r="L4" i="6"/>
  <c r="K4" i="6"/>
  <c r="J4" i="6"/>
  <c r="D40" i="4"/>
  <c r="C40" i="4"/>
  <c r="B40" i="4"/>
  <c r="F38" i="4" l="1"/>
  <c r="D35" i="4"/>
  <c r="G35" i="4" s="1"/>
  <c r="B35" i="4"/>
  <c r="E35" i="4" s="1"/>
  <c r="C35" i="4"/>
  <c r="F35" i="4" s="1"/>
  <c r="D36" i="4"/>
  <c r="G36" i="4" s="1"/>
  <c r="D37" i="4"/>
  <c r="G37" i="4" s="1"/>
  <c r="D38" i="4"/>
  <c r="G38" i="4" s="1"/>
  <c r="D39" i="4"/>
  <c r="G39" i="4" s="1"/>
  <c r="C36" i="4"/>
  <c r="F36" i="4" s="1"/>
  <c r="C37" i="4"/>
  <c r="F37" i="4" s="1"/>
  <c r="C38" i="4"/>
  <c r="C39" i="4"/>
  <c r="F39" i="4" s="1"/>
  <c r="B39" i="4"/>
  <c r="E39" i="4" s="1"/>
  <c r="B38" i="4"/>
  <c r="E38" i="4" s="1"/>
  <c r="B37" i="4"/>
  <c r="E37" i="4" s="1"/>
  <c r="B36" i="4"/>
  <c r="E36" i="4" s="1"/>
  <c r="D27" i="4"/>
  <c r="G27" i="4" s="1"/>
  <c r="D26" i="4"/>
  <c r="G26" i="4" s="1"/>
  <c r="C25" i="4"/>
  <c r="F25" i="4" s="1"/>
  <c r="D28" i="4"/>
  <c r="G28" i="4" s="1"/>
  <c r="C28" i="4"/>
  <c r="F28" i="4" s="1"/>
  <c r="D25" i="4"/>
  <c r="G25" i="4" s="1"/>
  <c r="D24" i="4"/>
  <c r="G24" i="4" s="1"/>
  <c r="G29" i="4" s="1"/>
  <c r="C26" i="4"/>
  <c r="F26" i="4" s="1"/>
  <c r="C27" i="4"/>
  <c r="F27" i="4" s="1"/>
  <c r="C24" i="4"/>
  <c r="F24" i="4" s="1"/>
  <c r="B25" i="4"/>
  <c r="E25" i="4" s="1"/>
  <c r="B26" i="4"/>
  <c r="E26" i="4" s="1"/>
  <c r="B27" i="4"/>
  <c r="E27" i="4" s="1"/>
  <c r="B28" i="4"/>
  <c r="E28" i="4" s="1"/>
  <c r="B24" i="4"/>
  <c r="E24" i="4" s="1"/>
  <c r="F29" i="4" l="1"/>
  <c r="F40" i="4"/>
  <c r="E40" i="4"/>
  <c r="G40" i="4"/>
  <c r="E29" i="4"/>
</calcChain>
</file>

<file path=xl/sharedStrings.xml><?xml version="1.0" encoding="utf-8"?>
<sst xmlns="http://schemas.openxmlformats.org/spreadsheetml/2006/main" count="52" uniqueCount="30">
  <si>
    <t>err=</t>
  </si>
  <si>
    <t>B</t>
  </si>
  <si>
    <t>C</t>
  </si>
  <si>
    <t>A/10000</t>
  </si>
  <si>
    <t>corcondia</t>
  </si>
  <si>
    <t>corcondia=</t>
  </si>
  <si>
    <t>it=</t>
  </si>
  <si>
    <t>3 factors</t>
  </si>
  <si>
    <t>iterations</t>
  </si>
  <si>
    <t>SSQ</t>
  </si>
  <si>
    <t>Scores and loadings</t>
  </si>
  <si>
    <t>Concentrations y in mM</t>
  </si>
  <si>
    <t>second order calibration</t>
  </si>
  <si>
    <t>I</t>
  </si>
  <si>
    <t>II</t>
  </si>
  <si>
    <t>III</t>
  </si>
  <si>
    <t>Calculated from linear regression</t>
  </si>
  <si>
    <t xml:space="preserve">Conc </t>
  </si>
  <si>
    <t>err</t>
  </si>
  <si>
    <t>Factors=1</t>
  </si>
  <si>
    <t>Factors</t>
  </si>
  <si>
    <t>Factors=2</t>
  </si>
  <si>
    <t>Factors=3</t>
  </si>
  <si>
    <t>Factors=4</t>
  </si>
  <si>
    <t>exceeds 2500 in</t>
  </si>
  <si>
    <t>WARNING, SOME FACTORS ARE HIGHLY CORRELATED.</t>
  </si>
  <si>
    <t>You could decrease the number of components.</t>
  </si>
  <si>
    <t>std</t>
  </si>
  <si>
    <t>Component</t>
  </si>
  <si>
    <t>std%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</si>
</sst>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"/>
    <numFmt numFmtId="166" formatCode="0.000000"/>
    <numFmt numFmtId="167" formatCode="0.0%"/>
  </numFmts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164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65" fontId="0" fillId="0" borderId="0" xfId="0" applyNumberFormat="1"/>
    <xf numFmtId="164" fontId="1" fillId="0" borderId="0" xfId="0" applyNumberFormat="1" applyFont="1"/>
    <xf numFmtId="165" fontId="1" fillId="0" borderId="0" xfId="0" applyNumberFormat="1" applyFont="1"/>
    <xf numFmtId="165" fontId="0" fillId="0" borderId="0" xfId="0" applyNumberFormat="1" applyAlignment="1">
      <alignment horizontal="right"/>
    </xf>
    <xf numFmtId="166" fontId="0" fillId="0" borderId="0" xfId="0" applyNumberFormat="1"/>
    <xf numFmtId="167" fontId="0" fillId="0" borderId="0" xfId="1" applyNumberFormat="1" applyFont="1"/>
    <xf numFmtId="10" fontId="0" fillId="0" borderId="0" xfId="1" applyNumberFormat="1" applyFont="1"/>
    <xf numFmtId="166" fontId="1" fillId="0" borderId="0" xfId="0" applyNumberFormat="1" applyFont="1"/>
    <xf numFmtId="9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799868766404201"/>
                  <c:y val="-4.166666666666666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'PARAFAC R=3'!$B$5:$B$9</c:f>
              <c:numCache>
                <c:formatCode>General</c:formatCode>
                <c:ptCount val="5"/>
                <c:pt idx="0">
                  <c:v>2.7000000000000001E-3</c:v>
                </c:pt>
                <c:pt idx="1">
                  <c:v>0</c:v>
                </c:pt>
                <c:pt idx="2">
                  <c:v>0</c:v>
                </c:pt>
                <c:pt idx="3">
                  <c:v>1.6000000000000001E-3</c:v>
                </c:pt>
                <c:pt idx="4">
                  <c:v>8.9999999999999998E-4</c:v>
                </c:pt>
              </c:numCache>
            </c:numRef>
          </c:xVal>
          <c:yVal>
            <c:numRef>
              <c:f>'PARAFAC R=3'!$D$15:$D$19</c:f>
              <c:numCache>
                <c:formatCode>General</c:formatCode>
                <c:ptCount val="5"/>
                <c:pt idx="0">
                  <c:v>2.7864</c:v>
                </c:pt>
                <c:pt idx="1">
                  <c:v>1.4200000000000001E-2</c:v>
                </c:pt>
                <c:pt idx="2">
                  <c:v>4.9099999999999998E-2</c:v>
                </c:pt>
                <c:pt idx="3">
                  <c:v>1.6135999999999999</c:v>
                </c:pt>
                <c:pt idx="4">
                  <c:v>0.91769999999999996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20688"/>
        <c:axId val="502520296"/>
      </c:scatterChart>
      <c:valAx>
        <c:axId val="50252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20296"/>
        <c:crosses val="autoZero"/>
        <c:crossBetween val="midCat"/>
      </c:valAx>
      <c:valAx>
        <c:axId val="50252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20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845144356955381"/>
                  <c:y val="-5.509259259259258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'PARAFAC R=3'!$C$5:$C$9</c:f>
              <c:numCache>
                <c:formatCode>General</c:formatCode>
                <c:ptCount val="5"/>
                <c:pt idx="0">
                  <c:v>0</c:v>
                </c:pt>
                <c:pt idx="1">
                  <c:v>1.3299999999999999E-2</c:v>
                </c:pt>
                <c:pt idx="2">
                  <c:v>0</c:v>
                </c:pt>
                <c:pt idx="3">
                  <c:v>5.4000000000000003E-3</c:v>
                </c:pt>
                <c:pt idx="4">
                  <c:v>4.4000000000000003E-3</c:v>
                </c:pt>
              </c:numCache>
            </c:numRef>
          </c:xVal>
          <c:yVal>
            <c:numRef>
              <c:f>'PARAFAC R=3'!$E$15:$E$19</c:f>
              <c:numCache>
                <c:formatCode>General</c:formatCode>
                <c:ptCount val="5"/>
                <c:pt idx="0">
                  <c:v>-1.21E-2</c:v>
                </c:pt>
                <c:pt idx="1">
                  <c:v>2.0804</c:v>
                </c:pt>
                <c:pt idx="2">
                  <c:v>2.3400000000000001E-2</c:v>
                </c:pt>
                <c:pt idx="3">
                  <c:v>0.83860000000000001</c:v>
                </c:pt>
                <c:pt idx="4">
                  <c:v>0.69540000000000002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19512"/>
        <c:axId val="502519120"/>
      </c:scatterChart>
      <c:valAx>
        <c:axId val="502519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19120"/>
        <c:crosses val="autoZero"/>
        <c:crossBetween val="midCat"/>
      </c:valAx>
      <c:valAx>
        <c:axId val="50251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19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III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259011373578302"/>
                  <c:y val="1.81018518518518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'PARAFAC R=3'!$D$5:$D$9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0.9</c:v>
                </c:pt>
                <c:pt idx="3">
                  <c:v>0.35499999999999998</c:v>
                </c:pt>
                <c:pt idx="4">
                  <c:v>0.29699999999999999</c:v>
                </c:pt>
              </c:numCache>
            </c:numRef>
          </c:xVal>
          <c:yVal>
            <c:numRef>
              <c:f>'PARAFAC R=3'!$F$15:$F$19</c:f>
              <c:numCache>
                <c:formatCode>General</c:formatCode>
                <c:ptCount val="5"/>
                <c:pt idx="0">
                  <c:v>-4.1000000000000003E-3</c:v>
                </c:pt>
                <c:pt idx="1">
                  <c:v>5.9999999999999995E-4</c:v>
                </c:pt>
                <c:pt idx="2">
                  <c:v>1.8358000000000001</c:v>
                </c:pt>
                <c:pt idx="3">
                  <c:v>0.79910000000000003</c:v>
                </c:pt>
                <c:pt idx="4">
                  <c:v>0.69450000000000001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18336"/>
        <c:axId val="502521864"/>
      </c:scatterChart>
      <c:valAx>
        <c:axId val="50251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21864"/>
        <c:crosses val="autoZero"/>
        <c:crossBetween val="midCat"/>
      </c:valAx>
      <c:valAx>
        <c:axId val="50252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18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Emission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'PARAFAC R=3'!$H$15:$H$215</c:f>
              <c:numCache>
                <c:formatCode>General</c:formatCode>
                <c:ptCount val="2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</c:numCache>
            </c:numRef>
          </c:xVal>
          <c:yVal>
            <c:numRef>
              <c:f>'PARAFAC R=3'!$I$15:$I$215</c:f>
              <c:numCache>
                <c:formatCode>General</c:formatCode>
                <c:ptCount val="201"/>
                <c:pt idx="0">
                  <c:v>2.0000000000000001E-4</c:v>
                </c:pt>
                <c:pt idx="1">
                  <c:v>2.0000000000000001E-4</c:v>
                </c:pt>
                <c:pt idx="2">
                  <c:v>2.0000000000000001E-4</c:v>
                </c:pt>
                <c:pt idx="3">
                  <c:v>2.0000000000000001E-4</c:v>
                </c:pt>
                <c:pt idx="4">
                  <c:v>2.0000000000000001E-4</c:v>
                </c:pt>
                <c:pt idx="5">
                  <c:v>2.0000000000000001E-4</c:v>
                </c:pt>
                <c:pt idx="6">
                  <c:v>2.9999999999999997E-4</c:v>
                </c:pt>
                <c:pt idx="7">
                  <c:v>2.9999999999999997E-4</c:v>
                </c:pt>
                <c:pt idx="8">
                  <c:v>2.9999999999999997E-4</c:v>
                </c:pt>
                <c:pt idx="9">
                  <c:v>2.9999999999999997E-4</c:v>
                </c:pt>
                <c:pt idx="10">
                  <c:v>2.9999999999999997E-4</c:v>
                </c:pt>
                <c:pt idx="11">
                  <c:v>2.9999999999999997E-4</c:v>
                </c:pt>
                <c:pt idx="12">
                  <c:v>2.9999999999999997E-4</c:v>
                </c:pt>
                <c:pt idx="13">
                  <c:v>2.9999999999999997E-4</c:v>
                </c:pt>
                <c:pt idx="14">
                  <c:v>2.9999999999999997E-4</c:v>
                </c:pt>
                <c:pt idx="15">
                  <c:v>4.0000000000000002E-4</c:v>
                </c:pt>
                <c:pt idx="16">
                  <c:v>2.9999999999999997E-4</c:v>
                </c:pt>
                <c:pt idx="17">
                  <c:v>4.0000000000000002E-4</c:v>
                </c:pt>
                <c:pt idx="18">
                  <c:v>4.0000000000000002E-4</c:v>
                </c:pt>
                <c:pt idx="19">
                  <c:v>4.0000000000000002E-4</c:v>
                </c:pt>
                <c:pt idx="20">
                  <c:v>4.0000000000000002E-4</c:v>
                </c:pt>
                <c:pt idx="21">
                  <c:v>4.0000000000000002E-4</c:v>
                </c:pt>
                <c:pt idx="22">
                  <c:v>4.0000000000000002E-4</c:v>
                </c:pt>
                <c:pt idx="23">
                  <c:v>4.0000000000000002E-4</c:v>
                </c:pt>
                <c:pt idx="24">
                  <c:v>4.0000000000000002E-4</c:v>
                </c:pt>
                <c:pt idx="25">
                  <c:v>5.0000000000000001E-4</c:v>
                </c:pt>
                <c:pt idx="26">
                  <c:v>4.0000000000000002E-4</c:v>
                </c:pt>
                <c:pt idx="27">
                  <c:v>5.0000000000000001E-4</c:v>
                </c:pt>
                <c:pt idx="28">
                  <c:v>5.0000000000000001E-4</c:v>
                </c:pt>
                <c:pt idx="29">
                  <c:v>5.0000000000000001E-4</c:v>
                </c:pt>
                <c:pt idx="30">
                  <c:v>5.0000000000000001E-4</c:v>
                </c:pt>
                <c:pt idx="31">
                  <c:v>6.9999999999999999E-4</c:v>
                </c:pt>
                <c:pt idx="32">
                  <c:v>6.9999999999999999E-4</c:v>
                </c:pt>
                <c:pt idx="33">
                  <c:v>8.0000000000000004E-4</c:v>
                </c:pt>
                <c:pt idx="34">
                  <c:v>8.9999999999999998E-4</c:v>
                </c:pt>
                <c:pt idx="35">
                  <c:v>1E-3</c:v>
                </c:pt>
                <c:pt idx="36">
                  <c:v>1.1000000000000001E-3</c:v>
                </c:pt>
                <c:pt idx="37">
                  <c:v>1.1999999999999999E-3</c:v>
                </c:pt>
                <c:pt idx="38">
                  <c:v>1.2999999999999999E-3</c:v>
                </c:pt>
                <c:pt idx="39">
                  <c:v>1.2999999999999999E-3</c:v>
                </c:pt>
                <c:pt idx="40">
                  <c:v>1.4E-3</c:v>
                </c:pt>
                <c:pt idx="41">
                  <c:v>1.6000000000000001E-3</c:v>
                </c:pt>
                <c:pt idx="42">
                  <c:v>1.6000000000000001E-3</c:v>
                </c:pt>
                <c:pt idx="43">
                  <c:v>1.6000000000000001E-3</c:v>
                </c:pt>
                <c:pt idx="44">
                  <c:v>1.6999999999999999E-3</c:v>
                </c:pt>
                <c:pt idx="45">
                  <c:v>1.8E-3</c:v>
                </c:pt>
                <c:pt idx="46">
                  <c:v>1.9E-3</c:v>
                </c:pt>
                <c:pt idx="47">
                  <c:v>1.9E-3</c:v>
                </c:pt>
                <c:pt idx="48">
                  <c:v>2.3E-3</c:v>
                </c:pt>
                <c:pt idx="49">
                  <c:v>2.3E-3</c:v>
                </c:pt>
                <c:pt idx="50">
                  <c:v>2.5000000000000001E-3</c:v>
                </c:pt>
                <c:pt idx="51">
                  <c:v>2.8999999999999998E-3</c:v>
                </c:pt>
                <c:pt idx="52">
                  <c:v>3.3999999999999998E-3</c:v>
                </c:pt>
                <c:pt idx="53">
                  <c:v>3.8E-3</c:v>
                </c:pt>
                <c:pt idx="54">
                  <c:v>4.4000000000000003E-3</c:v>
                </c:pt>
                <c:pt idx="55">
                  <c:v>5.0000000000000001E-3</c:v>
                </c:pt>
                <c:pt idx="56">
                  <c:v>5.8999999999999999E-3</c:v>
                </c:pt>
                <c:pt idx="57">
                  <c:v>6.7999999999999996E-3</c:v>
                </c:pt>
                <c:pt idx="58">
                  <c:v>7.7999999999999996E-3</c:v>
                </c:pt>
                <c:pt idx="59">
                  <c:v>9.2999999999999992E-3</c:v>
                </c:pt>
                <c:pt idx="60">
                  <c:v>1.06E-2</c:v>
                </c:pt>
                <c:pt idx="61">
                  <c:v>1.21E-2</c:v>
                </c:pt>
                <c:pt idx="62">
                  <c:v>1.38E-2</c:v>
                </c:pt>
                <c:pt idx="63">
                  <c:v>1.5800000000000002E-2</c:v>
                </c:pt>
                <c:pt idx="64">
                  <c:v>1.7999999999999999E-2</c:v>
                </c:pt>
                <c:pt idx="65">
                  <c:v>2.0899999999999998E-2</c:v>
                </c:pt>
                <c:pt idx="66">
                  <c:v>2.3199999999999998E-2</c:v>
                </c:pt>
                <c:pt idx="67">
                  <c:v>2.58E-2</c:v>
                </c:pt>
                <c:pt idx="68">
                  <c:v>2.8899999999999999E-2</c:v>
                </c:pt>
                <c:pt idx="69">
                  <c:v>3.2099999999999997E-2</c:v>
                </c:pt>
                <c:pt idx="70">
                  <c:v>3.56E-2</c:v>
                </c:pt>
                <c:pt idx="71">
                  <c:v>3.9699999999999999E-2</c:v>
                </c:pt>
                <c:pt idx="72">
                  <c:v>4.3499999999999997E-2</c:v>
                </c:pt>
                <c:pt idx="73">
                  <c:v>4.7399999999999998E-2</c:v>
                </c:pt>
                <c:pt idx="74">
                  <c:v>5.1200000000000002E-2</c:v>
                </c:pt>
                <c:pt idx="75">
                  <c:v>5.5500000000000001E-2</c:v>
                </c:pt>
                <c:pt idx="76">
                  <c:v>5.9799999999999999E-2</c:v>
                </c:pt>
                <c:pt idx="77">
                  <c:v>6.4399999999999999E-2</c:v>
                </c:pt>
                <c:pt idx="78">
                  <c:v>6.8599999999999994E-2</c:v>
                </c:pt>
                <c:pt idx="79">
                  <c:v>7.3200000000000001E-2</c:v>
                </c:pt>
                <c:pt idx="80">
                  <c:v>7.8E-2</c:v>
                </c:pt>
                <c:pt idx="81">
                  <c:v>8.2500000000000004E-2</c:v>
                </c:pt>
                <c:pt idx="82">
                  <c:v>8.6800000000000002E-2</c:v>
                </c:pt>
                <c:pt idx="83">
                  <c:v>9.0300000000000005E-2</c:v>
                </c:pt>
                <c:pt idx="84">
                  <c:v>9.5000000000000001E-2</c:v>
                </c:pt>
                <c:pt idx="85">
                  <c:v>9.9400000000000002E-2</c:v>
                </c:pt>
                <c:pt idx="86">
                  <c:v>0.10349999999999999</c:v>
                </c:pt>
                <c:pt idx="87">
                  <c:v>0.1074</c:v>
                </c:pt>
                <c:pt idx="88">
                  <c:v>0.1105</c:v>
                </c:pt>
                <c:pt idx="89">
                  <c:v>0.1137</c:v>
                </c:pt>
                <c:pt idx="90">
                  <c:v>0.1174</c:v>
                </c:pt>
                <c:pt idx="91">
                  <c:v>0.1206</c:v>
                </c:pt>
                <c:pt idx="92">
                  <c:v>0.12330000000000001</c:v>
                </c:pt>
                <c:pt idx="93">
                  <c:v>0.12659999999999999</c:v>
                </c:pt>
                <c:pt idx="94">
                  <c:v>0.12939999999999999</c:v>
                </c:pt>
                <c:pt idx="95">
                  <c:v>0.13159999999999999</c:v>
                </c:pt>
                <c:pt idx="96">
                  <c:v>0.13389999999999999</c:v>
                </c:pt>
                <c:pt idx="97">
                  <c:v>0.13569999999999999</c:v>
                </c:pt>
                <c:pt idx="98">
                  <c:v>0.13739999999999999</c:v>
                </c:pt>
                <c:pt idx="99">
                  <c:v>0.1391</c:v>
                </c:pt>
                <c:pt idx="100">
                  <c:v>0.14030000000000001</c:v>
                </c:pt>
                <c:pt idx="101">
                  <c:v>0.1414</c:v>
                </c:pt>
                <c:pt idx="102">
                  <c:v>0.1426</c:v>
                </c:pt>
                <c:pt idx="103">
                  <c:v>0.14369999999999999</c:v>
                </c:pt>
                <c:pt idx="104">
                  <c:v>0.14449999999999999</c:v>
                </c:pt>
                <c:pt idx="105">
                  <c:v>0.1449</c:v>
                </c:pt>
                <c:pt idx="106">
                  <c:v>0.14510000000000001</c:v>
                </c:pt>
                <c:pt idx="107">
                  <c:v>0.1452</c:v>
                </c:pt>
                <c:pt idx="108">
                  <c:v>0.14530000000000001</c:v>
                </c:pt>
                <c:pt idx="109">
                  <c:v>0.1452</c:v>
                </c:pt>
                <c:pt idx="110">
                  <c:v>0.1447</c:v>
                </c:pt>
                <c:pt idx="111">
                  <c:v>0.14330000000000001</c:v>
                </c:pt>
                <c:pt idx="112">
                  <c:v>0.14269999999999999</c:v>
                </c:pt>
                <c:pt idx="113">
                  <c:v>0.14080000000000001</c:v>
                </c:pt>
                <c:pt idx="114">
                  <c:v>0.13930000000000001</c:v>
                </c:pt>
                <c:pt idx="115">
                  <c:v>0.13739999999999999</c:v>
                </c:pt>
                <c:pt idx="116">
                  <c:v>0.13569999999999999</c:v>
                </c:pt>
                <c:pt idx="117">
                  <c:v>0.1336</c:v>
                </c:pt>
                <c:pt idx="118">
                  <c:v>0.13170000000000001</c:v>
                </c:pt>
                <c:pt idx="119">
                  <c:v>0.13</c:v>
                </c:pt>
                <c:pt idx="120">
                  <c:v>0.12759999999999999</c:v>
                </c:pt>
                <c:pt idx="121">
                  <c:v>0.12520000000000001</c:v>
                </c:pt>
                <c:pt idx="122">
                  <c:v>0.1231</c:v>
                </c:pt>
                <c:pt idx="123">
                  <c:v>0.12089999999999999</c:v>
                </c:pt>
                <c:pt idx="124">
                  <c:v>0.1181</c:v>
                </c:pt>
                <c:pt idx="125">
                  <c:v>0.11550000000000001</c:v>
                </c:pt>
                <c:pt idx="126">
                  <c:v>0.1133</c:v>
                </c:pt>
                <c:pt idx="127">
                  <c:v>0.1103</c:v>
                </c:pt>
                <c:pt idx="128">
                  <c:v>0.10780000000000001</c:v>
                </c:pt>
                <c:pt idx="129">
                  <c:v>0.10489999999999999</c:v>
                </c:pt>
                <c:pt idx="130">
                  <c:v>0.1026</c:v>
                </c:pt>
                <c:pt idx="131">
                  <c:v>9.98E-2</c:v>
                </c:pt>
                <c:pt idx="132">
                  <c:v>9.6699999999999994E-2</c:v>
                </c:pt>
                <c:pt idx="133">
                  <c:v>9.4E-2</c:v>
                </c:pt>
                <c:pt idx="134">
                  <c:v>9.0999999999999998E-2</c:v>
                </c:pt>
                <c:pt idx="135">
                  <c:v>8.8300000000000003E-2</c:v>
                </c:pt>
                <c:pt idx="136">
                  <c:v>8.5699999999999998E-2</c:v>
                </c:pt>
                <c:pt idx="137">
                  <c:v>8.3199999999999996E-2</c:v>
                </c:pt>
                <c:pt idx="138">
                  <c:v>8.0799999999999997E-2</c:v>
                </c:pt>
                <c:pt idx="139">
                  <c:v>7.8799999999999995E-2</c:v>
                </c:pt>
                <c:pt idx="140">
                  <c:v>7.6399999999999996E-2</c:v>
                </c:pt>
                <c:pt idx="141">
                  <c:v>7.4300000000000005E-2</c:v>
                </c:pt>
                <c:pt idx="142">
                  <c:v>7.22E-2</c:v>
                </c:pt>
                <c:pt idx="143">
                  <c:v>7.0300000000000001E-2</c:v>
                </c:pt>
                <c:pt idx="144">
                  <c:v>6.7900000000000002E-2</c:v>
                </c:pt>
                <c:pt idx="145">
                  <c:v>6.59E-2</c:v>
                </c:pt>
                <c:pt idx="146">
                  <c:v>6.3700000000000007E-2</c:v>
                </c:pt>
                <c:pt idx="147">
                  <c:v>6.1499999999999999E-2</c:v>
                </c:pt>
                <c:pt idx="148">
                  <c:v>5.9499999999999997E-2</c:v>
                </c:pt>
                <c:pt idx="149">
                  <c:v>5.7299999999999997E-2</c:v>
                </c:pt>
                <c:pt idx="150">
                  <c:v>5.5199999999999999E-2</c:v>
                </c:pt>
                <c:pt idx="151">
                  <c:v>5.3999999999999999E-2</c:v>
                </c:pt>
                <c:pt idx="152">
                  <c:v>5.1900000000000002E-2</c:v>
                </c:pt>
                <c:pt idx="153">
                  <c:v>5.0099999999999999E-2</c:v>
                </c:pt>
                <c:pt idx="154">
                  <c:v>4.82E-2</c:v>
                </c:pt>
                <c:pt idx="155">
                  <c:v>4.6300000000000001E-2</c:v>
                </c:pt>
                <c:pt idx="156">
                  <c:v>4.4400000000000002E-2</c:v>
                </c:pt>
                <c:pt idx="157">
                  <c:v>4.2799999999999998E-2</c:v>
                </c:pt>
                <c:pt idx="158">
                  <c:v>4.1200000000000001E-2</c:v>
                </c:pt>
                <c:pt idx="159">
                  <c:v>3.9699999999999999E-2</c:v>
                </c:pt>
                <c:pt idx="160">
                  <c:v>3.8300000000000001E-2</c:v>
                </c:pt>
                <c:pt idx="161">
                  <c:v>3.6900000000000002E-2</c:v>
                </c:pt>
                <c:pt idx="162">
                  <c:v>3.5200000000000002E-2</c:v>
                </c:pt>
                <c:pt idx="163">
                  <c:v>3.39E-2</c:v>
                </c:pt>
                <c:pt idx="164">
                  <c:v>3.27E-2</c:v>
                </c:pt>
                <c:pt idx="165">
                  <c:v>3.1300000000000001E-2</c:v>
                </c:pt>
                <c:pt idx="166">
                  <c:v>2.98E-2</c:v>
                </c:pt>
                <c:pt idx="167">
                  <c:v>2.8799999999999999E-2</c:v>
                </c:pt>
                <c:pt idx="168">
                  <c:v>2.7799999999999998E-2</c:v>
                </c:pt>
                <c:pt idx="169">
                  <c:v>2.6800000000000001E-2</c:v>
                </c:pt>
                <c:pt idx="170">
                  <c:v>2.5899999999999999E-2</c:v>
                </c:pt>
                <c:pt idx="171">
                  <c:v>2.4799999999999999E-2</c:v>
                </c:pt>
                <c:pt idx="172">
                  <c:v>2.3599999999999999E-2</c:v>
                </c:pt>
                <c:pt idx="173">
                  <c:v>2.2599999999999999E-2</c:v>
                </c:pt>
                <c:pt idx="174">
                  <c:v>2.1600000000000001E-2</c:v>
                </c:pt>
                <c:pt idx="175">
                  <c:v>2.07E-2</c:v>
                </c:pt>
                <c:pt idx="176">
                  <c:v>1.9800000000000002E-2</c:v>
                </c:pt>
                <c:pt idx="177">
                  <c:v>1.9E-2</c:v>
                </c:pt>
                <c:pt idx="178">
                  <c:v>1.8200000000000001E-2</c:v>
                </c:pt>
                <c:pt idx="179">
                  <c:v>1.7600000000000001E-2</c:v>
                </c:pt>
                <c:pt idx="180">
                  <c:v>1.6799999999999999E-2</c:v>
                </c:pt>
                <c:pt idx="181">
                  <c:v>1.61E-2</c:v>
                </c:pt>
                <c:pt idx="182">
                  <c:v>1.55E-2</c:v>
                </c:pt>
                <c:pt idx="183">
                  <c:v>1.47E-2</c:v>
                </c:pt>
                <c:pt idx="184">
                  <c:v>1.4E-2</c:v>
                </c:pt>
                <c:pt idx="185">
                  <c:v>1.35E-2</c:v>
                </c:pt>
                <c:pt idx="186">
                  <c:v>1.2999999999999999E-2</c:v>
                </c:pt>
                <c:pt idx="187">
                  <c:v>1.24E-2</c:v>
                </c:pt>
                <c:pt idx="188">
                  <c:v>1.2E-2</c:v>
                </c:pt>
                <c:pt idx="189">
                  <c:v>1.1599999999999999E-2</c:v>
                </c:pt>
                <c:pt idx="190">
                  <c:v>1.11E-2</c:v>
                </c:pt>
                <c:pt idx="191">
                  <c:v>1.06E-2</c:v>
                </c:pt>
                <c:pt idx="192">
                  <c:v>1.0200000000000001E-2</c:v>
                </c:pt>
                <c:pt idx="193">
                  <c:v>9.7999999999999997E-3</c:v>
                </c:pt>
                <c:pt idx="194">
                  <c:v>9.4000000000000004E-3</c:v>
                </c:pt>
                <c:pt idx="195">
                  <c:v>8.8999999999999999E-3</c:v>
                </c:pt>
                <c:pt idx="196">
                  <c:v>8.5000000000000006E-3</c:v>
                </c:pt>
                <c:pt idx="197">
                  <c:v>8.0999999999999996E-3</c:v>
                </c:pt>
                <c:pt idx="198">
                  <c:v>7.9000000000000008E-3</c:v>
                </c:pt>
                <c:pt idx="199">
                  <c:v>7.4000000000000003E-3</c:v>
                </c:pt>
                <c:pt idx="200">
                  <c:v>7.1000000000000004E-3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'PARAFAC R=3'!$H$15:$H$215</c:f>
              <c:numCache>
                <c:formatCode>General</c:formatCode>
                <c:ptCount val="2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</c:numCache>
            </c:numRef>
          </c:xVal>
          <c:yVal>
            <c:numRef>
              <c:f>'PARAFAC R=3'!$J$15:$J$215</c:f>
              <c:numCache>
                <c:formatCode>General</c:formatCode>
                <c:ptCount val="201"/>
                <c:pt idx="0">
                  <c:v>2.9999999999999997E-4</c:v>
                </c:pt>
                <c:pt idx="1">
                  <c:v>2.9999999999999997E-4</c:v>
                </c:pt>
                <c:pt idx="2">
                  <c:v>2.9999999999999997E-4</c:v>
                </c:pt>
                <c:pt idx="3">
                  <c:v>2.9999999999999997E-4</c:v>
                </c:pt>
                <c:pt idx="4">
                  <c:v>2.9999999999999997E-4</c:v>
                </c:pt>
                <c:pt idx="5">
                  <c:v>2.9999999999999997E-4</c:v>
                </c:pt>
                <c:pt idx="6">
                  <c:v>4.0000000000000002E-4</c:v>
                </c:pt>
                <c:pt idx="7">
                  <c:v>4.0000000000000002E-4</c:v>
                </c:pt>
                <c:pt idx="8">
                  <c:v>4.0000000000000002E-4</c:v>
                </c:pt>
                <c:pt idx="9">
                  <c:v>4.0000000000000002E-4</c:v>
                </c:pt>
                <c:pt idx="10">
                  <c:v>5.0000000000000001E-4</c:v>
                </c:pt>
                <c:pt idx="11">
                  <c:v>5.0000000000000001E-4</c:v>
                </c:pt>
                <c:pt idx="12">
                  <c:v>5.0000000000000001E-4</c:v>
                </c:pt>
                <c:pt idx="13">
                  <c:v>5.9999999999999995E-4</c:v>
                </c:pt>
                <c:pt idx="14">
                  <c:v>5.9999999999999995E-4</c:v>
                </c:pt>
                <c:pt idx="15">
                  <c:v>6.9999999999999999E-4</c:v>
                </c:pt>
                <c:pt idx="16">
                  <c:v>6.9999999999999999E-4</c:v>
                </c:pt>
                <c:pt idx="17">
                  <c:v>8.0000000000000004E-4</c:v>
                </c:pt>
                <c:pt idx="18">
                  <c:v>8.9999999999999998E-4</c:v>
                </c:pt>
                <c:pt idx="19">
                  <c:v>8.9999999999999998E-4</c:v>
                </c:pt>
                <c:pt idx="20">
                  <c:v>1E-3</c:v>
                </c:pt>
                <c:pt idx="21">
                  <c:v>1E-3</c:v>
                </c:pt>
                <c:pt idx="22">
                  <c:v>1.1999999999999999E-3</c:v>
                </c:pt>
                <c:pt idx="23">
                  <c:v>1.4E-3</c:v>
                </c:pt>
                <c:pt idx="24">
                  <c:v>1.6999999999999999E-3</c:v>
                </c:pt>
                <c:pt idx="25">
                  <c:v>2.2000000000000001E-3</c:v>
                </c:pt>
                <c:pt idx="26">
                  <c:v>2.7000000000000001E-3</c:v>
                </c:pt>
                <c:pt idx="27">
                  <c:v>3.7000000000000002E-3</c:v>
                </c:pt>
                <c:pt idx="28">
                  <c:v>5.1999999999999998E-3</c:v>
                </c:pt>
                <c:pt idx="29">
                  <c:v>7.0000000000000001E-3</c:v>
                </c:pt>
                <c:pt idx="30">
                  <c:v>1.03E-2</c:v>
                </c:pt>
                <c:pt idx="31">
                  <c:v>1.38E-2</c:v>
                </c:pt>
                <c:pt idx="32">
                  <c:v>1.8200000000000001E-2</c:v>
                </c:pt>
                <c:pt idx="33">
                  <c:v>2.3800000000000002E-2</c:v>
                </c:pt>
                <c:pt idx="34">
                  <c:v>3.0200000000000001E-2</c:v>
                </c:pt>
                <c:pt idx="35">
                  <c:v>3.7199999999999997E-2</c:v>
                </c:pt>
                <c:pt idx="36">
                  <c:v>4.5600000000000002E-2</c:v>
                </c:pt>
                <c:pt idx="37">
                  <c:v>5.4899999999999997E-2</c:v>
                </c:pt>
                <c:pt idx="38">
                  <c:v>6.4799999999999996E-2</c:v>
                </c:pt>
                <c:pt idx="39">
                  <c:v>7.5200000000000003E-2</c:v>
                </c:pt>
                <c:pt idx="40">
                  <c:v>8.6199999999999999E-2</c:v>
                </c:pt>
                <c:pt idx="41">
                  <c:v>9.69E-2</c:v>
                </c:pt>
                <c:pt idx="42">
                  <c:v>0.1081</c:v>
                </c:pt>
                <c:pt idx="43">
                  <c:v>0.1188</c:v>
                </c:pt>
                <c:pt idx="44">
                  <c:v>0.12839999999999999</c:v>
                </c:pt>
                <c:pt idx="45">
                  <c:v>0.14180000000000001</c:v>
                </c:pt>
                <c:pt idx="46">
                  <c:v>0.1527</c:v>
                </c:pt>
                <c:pt idx="47">
                  <c:v>0.1613</c:v>
                </c:pt>
                <c:pt idx="48">
                  <c:v>0.16880000000000001</c:v>
                </c:pt>
                <c:pt idx="49">
                  <c:v>0.17549999999999999</c:v>
                </c:pt>
                <c:pt idx="50">
                  <c:v>0.18079999999999999</c:v>
                </c:pt>
                <c:pt idx="51">
                  <c:v>0.18490000000000001</c:v>
                </c:pt>
                <c:pt idx="52">
                  <c:v>0.1885</c:v>
                </c:pt>
                <c:pt idx="53">
                  <c:v>0.19059999999999999</c:v>
                </c:pt>
                <c:pt idx="54">
                  <c:v>0.19139999999999999</c:v>
                </c:pt>
                <c:pt idx="55">
                  <c:v>0.19159999999999999</c:v>
                </c:pt>
                <c:pt idx="56">
                  <c:v>0.19070000000000001</c:v>
                </c:pt>
                <c:pt idx="57">
                  <c:v>0.1895</c:v>
                </c:pt>
                <c:pt idx="58">
                  <c:v>0.18770000000000001</c:v>
                </c:pt>
                <c:pt idx="59">
                  <c:v>0.18390000000000001</c:v>
                </c:pt>
                <c:pt idx="60">
                  <c:v>0.18099999999999999</c:v>
                </c:pt>
                <c:pt idx="61">
                  <c:v>0.1772</c:v>
                </c:pt>
                <c:pt idx="62">
                  <c:v>0.17330000000000001</c:v>
                </c:pt>
                <c:pt idx="63">
                  <c:v>0.16889999999999999</c:v>
                </c:pt>
                <c:pt idx="64">
                  <c:v>0.1643</c:v>
                </c:pt>
                <c:pt idx="65">
                  <c:v>0.15790000000000001</c:v>
                </c:pt>
                <c:pt idx="66">
                  <c:v>0.154</c:v>
                </c:pt>
                <c:pt idx="67">
                  <c:v>0.14929999999999999</c:v>
                </c:pt>
                <c:pt idx="68">
                  <c:v>0.14380000000000001</c:v>
                </c:pt>
                <c:pt idx="69">
                  <c:v>0.1384</c:v>
                </c:pt>
                <c:pt idx="70">
                  <c:v>0.1333</c:v>
                </c:pt>
                <c:pt idx="71">
                  <c:v>0.127</c:v>
                </c:pt>
                <c:pt idx="72">
                  <c:v>0.1221</c:v>
                </c:pt>
                <c:pt idx="73">
                  <c:v>0.1163</c:v>
                </c:pt>
                <c:pt idx="74">
                  <c:v>0.11219999999999999</c:v>
                </c:pt>
                <c:pt idx="75">
                  <c:v>0.1065</c:v>
                </c:pt>
                <c:pt idx="76">
                  <c:v>0.1018</c:v>
                </c:pt>
                <c:pt idx="77">
                  <c:v>9.6699999999999994E-2</c:v>
                </c:pt>
                <c:pt idx="78">
                  <c:v>9.1800000000000007E-2</c:v>
                </c:pt>
                <c:pt idx="79">
                  <c:v>8.6999999999999994E-2</c:v>
                </c:pt>
                <c:pt idx="80">
                  <c:v>8.2000000000000003E-2</c:v>
                </c:pt>
                <c:pt idx="81">
                  <c:v>7.7399999999999997E-2</c:v>
                </c:pt>
                <c:pt idx="82">
                  <c:v>7.2999999999999995E-2</c:v>
                </c:pt>
                <c:pt idx="83">
                  <c:v>6.9800000000000001E-2</c:v>
                </c:pt>
                <c:pt idx="84">
                  <c:v>6.5199999999999994E-2</c:v>
                </c:pt>
                <c:pt idx="85">
                  <c:v>6.0900000000000003E-2</c:v>
                </c:pt>
                <c:pt idx="86">
                  <c:v>5.7099999999999998E-2</c:v>
                </c:pt>
                <c:pt idx="87">
                  <c:v>5.3600000000000002E-2</c:v>
                </c:pt>
                <c:pt idx="88">
                  <c:v>5.0799999999999998E-2</c:v>
                </c:pt>
                <c:pt idx="89">
                  <c:v>4.8000000000000001E-2</c:v>
                </c:pt>
                <c:pt idx="90">
                  <c:v>4.4900000000000002E-2</c:v>
                </c:pt>
                <c:pt idx="91">
                  <c:v>4.19E-2</c:v>
                </c:pt>
                <c:pt idx="92">
                  <c:v>3.9399999999999998E-2</c:v>
                </c:pt>
                <c:pt idx="93">
                  <c:v>3.6499999999999998E-2</c:v>
                </c:pt>
                <c:pt idx="94">
                  <c:v>3.4200000000000001E-2</c:v>
                </c:pt>
                <c:pt idx="95">
                  <c:v>3.2000000000000001E-2</c:v>
                </c:pt>
                <c:pt idx="96">
                  <c:v>2.9700000000000001E-2</c:v>
                </c:pt>
                <c:pt idx="97">
                  <c:v>2.8000000000000001E-2</c:v>
                </c:pt>
                <c:pt idx="98">
                  <c:v>2.63E-2</c:v>
                </c:pt>
                <c:pt idx="99">
                  <c:v>2.4400000000000002E-2</c:v>
                </c:pt>
                <c:pt idx="100">
                  <c:v>2.29E-2</c:v>
                </c:pt>
                <c:pt idx="101">
                  <c:v>2.1100000000000001E-2</c:v>
                </c:pt>
                <c:pt idx="102">
                  <c:v>1.9699999999999999E-2</c:v>
                </c:pt>
                <c:pt idx="103">
                  <c:v>1.8100000000000002E-2</c:v>
                </c:pt>
                <c:pt idx="104">
                  <c:v>1.7000000000000001E-2</c:v>
                </c:pt>
                <c:pt idx="105">
                  <c:v>1.5900000000000001E-2</c:v>
                </c:pt>
                <c:pt idx="106">
                  <c:v>1.4999999999999999E-2</c:v>
                </c:pt>
                <c:pt idx="107">
                  <c:v>1.41E-2</c:v>
                </c:pt>
                <c:pt idx="108">
                  <c:v>1.29E-2</c:v>
                </c:pt>
                <c:pt idx="109">
                  <c:v>1.2200000000000001E-2</c:v>
                </c:pt>
                <c:pt idx="110">
                  <c:v>1.1299999999999999E-2</c:v>
                </c:pt>
                <c:pt idx="111">
                  <c:v>1.0500000000000001E-2</c:v>
                </c:pt>
                <c:pt idx="112">
                  <c:v>9.7000000000000003E-3</c:v>
                </c:pt>
                <c:pt idx="113">
                  <c:v>9.1999999999999998E-3</c:v>
                </c:pt>
                <c:pt idx="114">
                  <c:v>8.3999999999999995E-3</c:v>
                </c:pt>
                <c:pt idx="115">
                  <c:v>8.0999999999999996E-3</c:v>
                </c:pt>
                <c:pt idx="116">
                  <c:v>7.4000000000000003E-3</c:v>
                </c:pt>
                <c:pt idx="117">
                  <c:v>6.7999999999999996E-3</c:v>
                </c:pt>
                <c:pt idx="118">
                  <c:v>6.3E-3</c:v>
                </c:pt>
                <c:pt idx="119">
                  <c:v>6.1999999999999998E-3</c:v>
                </c:pt>
                <c:pt idx="120">
                  <c:v>5.7999999999999996E-3</c:v>
                </c:pt>
                <c:pt idx="121">
                  <c:v>5.3E-3</c:v>
                </c:pt>
                <c:pt idx="122">
                  <c:v>4.7999999999999996E-3</c:v>
                </c:pt>
                <c:pt idx="123">
                  <c:v>4.4000000000000003E-3</c:v>
                </c:pt>
                <c:pt idx="124">
                  <c:v>4.1000000000000003E-3</c:v>
                </c:pt>
                <c:pt idx="125">
                  <c:v>4.0000000000000001E-3</c:v>
                </c:pt>
                <c:pt idx="126">
                  <c:v>3.7000000000000002E-3</c:v>
                </c:pt>
                <c:pt idx="127">
                  <c:v>3.5000000000000001E-3</c:v>
                </c:pt>
                <c:pt idx="128">
                  <c:v>3.3E-3</c:v>
                </c:pt>
                <c:pt idx="129">
                  <c:v>3.2000000000000002E-3</c:v>
                </c:pt>
                <c:pt idx="130">
                  <c:v>3.0000000000000001E-3</c:v>
                </c:pt>
                <c:pt idx="131">
                  <c:v>2.7000000000000001E-3</c:v>
                </c:pt>
                <c:pt idx="132">
                  <c:v>2.5999999999999999E-3</c:v>
                </c:pt>
                <c:pt idx="133">
                  <c:v>2.5000000000000001E-3</c:v>
                </c:pt>
                <c:pt idx="134">
                  <c:v>2.3999999999999998E-3</c:v>
                </c:pt>
                <c:pt idx="135">
                  <c:v>2.3999999999999998E-3</c:v>
                </c:pt>
                <c:pt idx="136">
                  <c:v>2.2000000000000001E-3</c:v>
                </c:pt>
                <c:pt idx="137">
                  <c:v>2E-3</c:v>
                </c:pt>
                <c:pt idx="138">
                  <c:v>2E-3</c:v>
                </c:pt>
                <c:pt idx="139">
                  <c:v>2E-3</c:v>
                </c:pt>
                <c:pt idx="140">
                  <c:v>1.9E-3</c:v>
                </c:pt>
                <c:pt idx="141">
                  <c:v>1.9E-3</c:v>
                </c:pt>
                <c:pt idx="142">
                  <c:v>1.8E-3</c:v>
                </c:pt>
                <c:pt idx="143">
                  <c:v>1.6999999999999999E-3</c:v>
                </c:pt>
                <c:pt idx="144">
                  <c:v>1.6999999999999999E-3</c:v>
                </c:pt>
                <c:pt idx="145">
                  <c:v>1.6999999999999999E-3</c:v>
                </c:pt>
                <c:pt idx="146">
                  <c:v>1.8E-3</c:v>
                </c:pt>
                <c:pt idx="147">
                  <c:v>1.6000000000000001E-3</c:v>
                </c:pt>
                <c:pt idx="148">
                  <c:v>1.6000000000000001E-3</c:v>
                </c:pt>
                <c:pt idx="149">
                  <c:v>1.6000000000000001E-3</c:v>
                </c:pt>
                <c:pt idx="150">
                  <c:v>1.6000000000000001E-3</c:v>
                </c:pt>
                <c:pt idx="151">
                  <c:v>1.6000000000000001E-3</c:v>
                </c:pt>
                <c:pt idx="152">
                  <c:v>1.6000000000000001E-3</c:v>
                </c:pt>
                <c:pt idx="153">
                  <c:v>1.5E-3</c:v>
                </c:pt>
                <c:pt idx="154">
                  <c:v>1.5E-3</c:v>
                </c:pt>
                <c:pt idx="155">
                  <c:v>1.5E-3</c:v>
                </c:pt>
                <c:pt idx="156">
                  <c:v>1.5E-3</c:v>
                </c:pt>
                <c:pt idx="157">
                  <c:v>1.4E-3</c:v>
                </c:pt>
                <c:pt idx="158">
                  <c:v>1.5E-3</c:v>
                </c:pt>
                <c:pt idx="159">
                  <c:v>1.4E-3</c:v>
                </c:pt>
                <c:pt idx="160">
                  <c:v>1.4E-3</c:v>
                </c:pt>
                <c:pt idx="161">
                  <c:v>1.4E-3</c:v>
                </c:pt>
                <c:pt idx="162">
                  <c:v>1.2999999999999999E-3</c:v>
                </c:pt>
                <c:pt idx="163">
                  <c:v>1.4E-3</c:v>
                </c:pt>
                <c:pt idx="164">
                  <c:v>1.2999999999999999E-3</c:v>
                </c:pt>
                <c:pt idx="165">
                  <c:v>1.2999999999999999E-3</c:v>
                </c:pt>
                <c:pt idx="166">
                  <c:v>1.2999999999999999E-3</c:v>
                </c:pt>
                <c:pt idx="167">
                  <c:v>1.2999999999999999E-3</c:v>
                </c:pt>
                <c:pt idx="168">
                  <c:v>1.2999999999999999E-3</c:v>
                </c:pt>
                <c:pt idx="169">
                  <c:v>1.2999999999999999E-3</c:v>
                </c:pt>
                <c:pt idx="170">
                  <c:v>1.2999999999999999E-3</c:v>
                </c:pt>
                <c:pt idx="171">
                  <c:v>1.2999999999999999E-3</c:v>
                </c:pt>
                <c:pt idx="172">
                  <c:v>1.2999999999999999E-3</c:v>
                </c:pt>
                <c:pt idx="173">
                  <c:v>1.2999999999999999E-3</c:v>
                </c:pt>
                <c:pt idx="174">
                  <c:v>1.1999999999999999E-3</c:v>
                </c:pt>
                <c:pt idx="175">
                  <c:v>1.1999999999999999E-3</c:v>
                </c:pt>
                <c:pt idx="176">
                  <c:v>1.1999999999999999E-3</c:v>
                </c:pt>
                <c:pt idx="177">
                  <c:v>1.1999999999999999E-3</c:v>
                </c:pt>
                <c:pt idx="178">
                  <c:v>1.1000000000000001E-3</c:v>
                </c:pt>
                <c:pt idx="179">
                  <c:v>1.1000000000000001E-3</c:v>
                </c:pt>
                <c:pt idx="180">
                  <c:v>1.1000000000000001E-3</c:v>
                </c:pt>
                <c:pt idx="181">
                  <c:v>1.1000000000000001E-3</c:v>
                </c:pt>
                <c:pt idx="182">
                  <c:v>1.1000000000000001E-3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8.9999999999999998E-4</c:v>
                </c:pt>
                <c:pt idx="191">
                  <c:v>8.9999999999999998E-4</c:v>
                </c:pt>
                <c:pt idx="192">
                  <c:v>8.9999999999999998E-4</c:v>
                </c:pt>
                <c:pt idx="193">
                  <c:v>8.9999999999999998E-4</c:v>
                </c:pt>
                <c:pt idx="194">
                  <c:v>8.9999999999999998E-4</c:v>
                </c:pt>
                <c:pt idx="195">
                  <c:v>8.0000000000000004E-4</c:v>
                </c:pt>
                <c:pt idx="196">
                  <c:v>8.0000000000000004E-4</c:v>
                </c:pt>
                <c:pt idx="197">
                  <c:v>8.0000000000000004E-4</c:v>
                </c:pt>
                <c:pt idx="198">
                  <c:v>8.0000000000000004E-4</c:v>
                </c:pt>
                <c:pt idx="199">
                  <c:v>8.0000000000000004E-4</c:v>
                </c:pt>
                <c:pt idx="200">
                  <c:v>8.0000000000000004E-4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'PARAFAC R=3'!$H$15:$H$215</c:f>
              <c:numCache>
                <c:formatCode>General</c:formatCode>
                <c:ptCount val="2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</c:numCache>
            </c:numRef>
          </c:xVal>
          <c:yVal>
            <c:numRef>
              <c:f>'PARAFAC R=3'!$K$15:$K$215</c:f>
              <c:numCache>
                <c:formatCode>General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-1E-4</c:v>
                </c:pt>
                <c:pt idx="3">
                  <c:v>-2.0000000000000001E-4</c:v>
                </c:pt>
                <c:pt idx="4">
                  <c:v>-2.0000000000000001E-4</c:v>
                </c:pt>
                <c:pt idx="5">
                  <c:v>-2.0000000000000001E-4</c:v>
                </c:pt>
                <c:pt idx="6">
                  <c:v>-1E-4</c:v>
                </c:pt>
                <c:pt idx="7">
                  <c:v>0</c:v>
                </c:pt>
                <c:pt idx="8">
                  <c:v>2.9999999999999997E-4</c:v>
                </c:pt>
                <c:pt idx="9">
                  <c:v>1E-3</c:v>
                </c:pt>
                <c:pt idx="10">
                  <c:v>1.9E-3</c:v>
                </c:pt>
                <c:pt idx="11">
                  <c:v>3.3999999999999998E-3</c:v>
                </c:pt>
                <c:pt idx="12">
                  <c:v>5.4000000000000003E-3</c:v>
                </c:pt>
                <c:pt idx="13">
                  <c:v>8.2000000000000007E-3</c:v>
                </c:pt>
                <c:pt idx="14">
                  <c:v>1.18E-2</c:v>
                </c:pt>
                <c:pt idx="15">
                  <c:v>1.83E-2</c:v>
                </c:pt>
                <c:pt idx="16">
                  <c:v>2.46E-2</c:v>
                </c:pt>
                <c:pt idx="17">
                  <c:v>3.27E-2</c:v>
                </c:pt>
                <c:pt idx="18">
                  <c:v>4.2200000000000001E-2</c:v>
                </c:pt>
                <c:pt idx="19">
                  <c:v>5.2699999999999997E-2</c:v>
                </c:pt>
                <c:pt idx="20">
                  <c:v>6.3399999999999998E-2</c:v>
                </c:pt>
                <c:pt idx="21">
                  <c:v>7.5899999999999995E-2</c:v>
                </c:pt>
                <c:pt idx="22">
                  <c:v>8.9300000000000004E-2</c:v>
                </c:pt>
                <c:pt idx="23">
                  <c:v>0.1021</c:v>
                </c:pt>
                <c:pt idx="24">
                  <c:v>0.1149</c:v>
                </c:pt>
                <c:pt idx="25">
                  <c:v>0.12859999999999999</c:v>
                </c:pt>
                <c:pt idx="26">
                  <c:v>0.1414</c:v>
                </c:pt>
                <c:pt idx="27">
                  <c:v>0.1532</c:v>
                </c:pt>
                <c:pt idx="28">
                  <c:v>0.16439999999999999</c:v>
                </c:pt>
                <c:pt idx="29">
                  <c:v>0.17460000000000001</c:v>
                </c:pt>
                <c:pt idx="30">
                  <c:v>0.1847</c:v>
                </c:pt>
                <c:pt idx="31">
                  <c:v>0.1925</c:v>
                </c:pt>
                <c:pt idx="32">
                  <c:v>0.19769999999999999</c:v>
                </c:pt>
                <c:pt idx="33">
                  <c:v>0.2024</c:v>
                </c:pt>
                <c:pt idx="34">
                  <c:v>0.20480000000000001</c:v>
                </c:pt>
                <c:pt idx="35">
                  <c:v>0.20630000000000001</c:v>
                </c:pt>
                <c:pt idx="36">
                  <c:v>0.20699999999999999</c:v>
                </c:pt>
                <c:pt idx="37">
                  <c:v>0.20669999999999999</c:v>
                </c:pt>
                <c:pt idx="38">
                  <c:v>0.20480000000000001</c:v>
                </c:pt>
                <c:pt idx="39">
                  <c:v>0.20200000000000001</c:v>
                </c:pt>
                <c:pt idx="40">
                  <c:v>0.1986</c:v>
                </c:pt>
                <c:pt idx="41">
                  <c:v>0.19400000000000001</c:v>
                </c:pt>
                <c:pt idx="42">
                  <c:v>0.18959999999999999</c:v>
                </c:pt>
                <c:pt idx="43">
                  <c:v>0.1837</c:v>
                </c:pt>
                <c:pt idx="44">
                  <c:v>0.17810000000000001</c:v>
                </c:pt>
                <c:pt idx="45">
                  <c:v>0.16889999999999999</c:v>
                </c:pt>
                <c:pt idx="46">
                  <c:v>0.161</c:v>
                </c:pt>
                <c:pt idx="47">
                  <c:v>0.15379999999999999</c:v>
                </c:pt>
                <c:pt idx="48">
                  <c:v>0.1454</c:v>
                </c:pt>
                <c:pt idx="49">
                  <c:v>0.13750000000000001</c:v>
                </c:pt>
                <c:pt idx="50">
                  <c:v>0.13109999999999999</c:v>
                </c:pt>
                <c:pt idx="51">
                  <c:v>0.1236</c:v>
                </c:pt>
                <c:pt idx="52">
                  <c:v>0.11650000000000001</c:v>
                </c:pt>
                <c:pt idx="53">
                  <c:v>0.109</c:v>
                </c:pt>
                <c:pt idx="54">
                  <c:v>0.1026</c:v>
                </c:pt>
                <c:pt idx="55">
                  <c:v>9.5600000000000004E-2</c:v>
                </c:pt>
                <c:pt idx="56">
                  <c:v>8.9300000000000004E-2</c:v>
                </c:pt>
                <c:pt idx="57">
                  <c:v>8.3099999999999993E-2</c:v>
                </c:pt>
                <c:pt idx="58">
                  <c:v>7.6999999999999999E-2</c:v>
                </c:pt>
                <c:pt idx="59">
                  <c:v>7.0099999999999996E-2</c:v>
                </c:pt>
                <c:pt idx="60">
                  <c:v>6.5600000000000006E-2</c:v>
                </c:pt>
                <c:pt idx="61">
                  <c:v>6.0999999999999999E-2</c:v>
                </c:pt>
                <c:pt idx="62">
                  <c:v>5.6800000000000003E-2</c:v>
                </c:pt>
                <c:pt idx="63">
                  <c:v>5.2699999999999997E-2</c:v>
                </c:pt>
                <c:pt idx="64">
                  <c:v>4.8899999999999999E-2</c:v>
                </c:pt>
                <c:pt idx="65">
                  <c:v>4.4499999999999998E-2</c:v>
                </c:pt>
                <c:pt idx="66">
                  <c:v>4.1700000000000001E-2</c:v>
                </c:pt>
                <c:pt idx="67">
                  <c:v>3.8699999999999998E-2</c:v>
                </c:pt>
                <c:pt idx="68">
                  <c:v>3.5999999999999997E-2</c:v>
                </c:pt>
                <c:pt idx="69">
                  <c:v>3.3399999999999999E-2</c:v>
                </c:pt>
                <c:pt idx="70">
                  <c:v>3.0800000000000001E-2</c:v>
                </c:pt>
                <c:pt idx="71">
                  <c:v>2.8500000000000001E-2</c:v>
                </c:pt>
                <c:pt idx="72">
                  <c:v>2.6200000000000001E-2</c:v>
                </c:pt>
                <c:pt idx="73">
                  <c:v>2.41E-2</c:v>
                </c:pt>
                <c:pt idx="74">
                  <c:v>2.2499999999999999E-2</c:v>
                </c:pt>
                <c:pt idx="75">
                  <c:v>2.0799999999999999E-2</c:v>
                </c:pt>
                <c:pt idx="76">
                  <c:v>1.9300000000000001E-2</c:v>
                </c:pt>
                <c:pt idx="77">
                  <c:v>1.7600000000000001E-2</c:v>
                </c:pt>
                <c:pt idx="78">
                  <c:v>1.6299999999999999E-2</c:v>
                </c:pt>
                <c:pt idx="79">
                  <c:v>1.49E-2</c:v>
                </c:pt>
                <c:pt idx="80">
                  <c:v>1.37E-2</c:v>
                </c:pt>
                <c:pt idx="81">
                  <c:v>1.24E-2</c:v>
                </c:pt>
                <c:pt idx="82">
                  <c:v>1.15E-2</c:v>
                </c:pt>
                <c:pt idx="83">
                  <c:v>1.0800000000000001E-2</c:v>
                </c:pt>
                <c:pt idx="84">
                  <c:v>9.5999999999999992E-3</c:v>
                </c:pt>
                <c:pt idx="85">
                  <c:v>8.6E-3</c:v>
                </c:pt>
                <c:pt idx="86">
                  <c:v>7.9000000000000008E-3</c:v>
                </c:pt>
                <c:pt idx="87">
                  <c:v>7.1999999999999998E-3</c:v>
                </c:pt>
                <c:pt idx="88">
                  <c:v>6.4999999999999997E-3</c:v>
                </c:pt>
                <c:pt idx="89">
                  <c:v>5.7999999999999996E-3</c:v>
                </c:pt>
                <c:pt idx="90">
                  <c:v>5.1999999999999998E-3</c:v>
                </c:pt>
                <c:pt idx="91">
                  <c:v>4.5999999999999999E-3</c:v>
                </c:pt>
                <c:pt idx="92">
                  <c:v>4.3E-3</c:v>
                </c:pt>
                <c:pt idx="93">
                  <c:v>3.8999999999999998E-3</c:v>
                </c:pt>
                <c:pt idx="94">
                  <c:v>3.3E-3</c:v>
                </c:pt>
                <c:pt idx="95">
                  <c:v>2.8999999999999998E-3</c:v>
                </c:pt>
                <c:pt idx="96">
                  <c:v>2.5000000000000001E-3</c:v>
                </c:pt>
                <c:pt idx="97">
                  <c:v>2.2000000000000001E-3</c:v>
                </c:pt>
                <c:pt idx="98">
                  <c:v>1.8E-3</c:v>
                </c:pt>
                <c:pt idx="99">
                  <c:v>1.5E-3</c:v>
                </c:pt>
                <c:pt idx="100">
                  <c:v>1.2999999999999999E-3</c:v>
                </c:pt>
                <c:pt idx="101">
                  <c:v>1E-3</c:v>
                </c:pt>
                <c:pt idx="102">
                  <c:v>8.0000000000000004E-4</c:v>
                </c:pt>
                <c:pt idx="103">
                  <c:v>5.0000000000000001E-4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0</c:v>
                </c:pt>
                <c:pt idx="107">
                  <c:v>-1E-4</c:v>
                </c:pt>
                <c:pt idx="108">
                  <c:v>-2.9999999999999997E-4</c:v>
                </c:pt>
                <c:pt idx="109">
                  <c:v>-4.0000000000000002E-4</c:v>
                </c:pt>
                <c:pt idx="110">
                  <c:v>-5.0000000000000001E-4</c:v>
                </c:pt>
                <c:pt idx="111">
                  <c:v>-6.9999999999999999E-4</c:v>
                </c:pt>
                <c:pt idx="112">
                  <c:v>-6.9999999999999999E-4</c:v>
                </c:pt>
                <c:pt idx="113">
                  <c:v>-6.9999999999999999E-4</c:v>
                </c:pt>
                <c:pt idx="114">
                  <c:v>-8.0000000000000004E-4</c:v>
                </c:pt>
                <c:pt idx="115">
                  <c:v>-8.0000000000000004E-4</c:v>
                </c:pt>
                <c:pt idx="116">
                  <c:v>-8.0000000000000004E-4</c:v>
                </c:pt>
                <c:pt idx="117">
                  <c:v>-8.9999999999999998E-4</c:v>
                </c:pt>
                <c:pt idx="118">
                  <c:v>-1.1000000000000001E-3</c:v>
                </c:pt>
                <c:pt idx="119">
                  <c:v>-1E-3</c:v>
                </c:pt>
                <c:pt idx="120">
                  <c:v>-1E-3</c:v>
                </c:pt>
                <c:pt idx="121">
                  <c:v>-1E-3</c:v>
                </c:pt>
                <c:pt idx="122">
                  <c:v>-1.1000000000000001E-3</c:v>
                </c:pt>
                <c:pt idx="123">
                  <c:v>-1E-3</c:v>
                </c:pt>
                <c:pt idx="124">
                  <c:v>-1.1000000000000001E-3</c:v>
                </c:pt>
                <c:pt idx="125">
                  <c:v>-8.9999999999999998E-4</c:v>
                </c:pt>
                <c:pt idx="126">
                  <c:v>-1E-3</c:v>
                </c:pt>
                <c:pt idx="127">
                  <c:v>-1E-3</c:v>
                </c:pt>
                <c:pt idx="128">
                  <c:v>-1E-3</c:v>
                </c:pt>
                <c:pt idx="129">
                  <c:v>-1E-3</c:v>
                </c:pt>
                <c:pt idx="130">
                  <c:v>-8.9999999999999998E-4</c:v>
                </c:pt>
                <c:pt idx="131">
                  <c:v>-8.9999999999999998E-4</c:v>
                </c:pt>
                <c:pt idx="132">
                  <c:v>-8.0000000000000004E-4</c:v>
                </c:pt>
                <c:pt idx="133">
                  <c:v>-8.0000000000000004E-4</c:v>
                </c:pt>
                <c:pt idx="134">
                  <c:v>-8.0000000000000004E-4</c:v>
                </c:pt>
                <c:pt idx="135">
                  <c:v>-6.9999999999999999E-4</c:v>
                </c:pt>
                <c:pt idx="136">
                  <c:v>-6.9999999999999999E-4</c:v>
                </c:pt>
                <c:pt idx="137">
                  <c:v>-8.0000000000000004E-4</c:v>
                </c:pt>
                <c:pt idx="138">
                  <c:v>-6.9999999999999999E-4</c:v>
                </c:pt>
                <c:pt idx="139">
                  <c:v>-5.9999999999999995E-4</c:v>
                </c:pt>
                <c:pt idx="140">
                  <c:v>-5.9999999999999995E-4</c:v>
                </c:pt>
                <c:pt idx="141">
                  <c:v>-5.0000000000000001E-4</c:v>
                </c:pt>
                <c:pt idx="142">
                  <c:v>-5.0000000000000001E-4</c:v>
                </c:pt>
                <c:pt idx="143">
                  <c:v>-5.0000000000000001E-4</c:v>
                </c:pt>
                <c:pt idx="144">
                  <c:v>-4.0000000000000002E-4</c:v>
                </c:pt>
                <c:pt idx="145">
                  <c:v>-4.0000000000000002E-4</c:v>
                </c:pt>
                <c:pt idx="146">
                  <c:v>-4.0000000000000002E-4</c:v>
                </c:pt>
                <c:pt idx="147">
                  <c:v>-4.0000000000000002E-4</c:v>
                </c:pt>
                <c:pt idx="148">
                  <c:v>-2.9999999999999997E-4</c:v>
                </c:pt>
                <c:pt idx="149">
                  <c:v>-2.9999999999999997E-4</c:v>
                </c:pt>
                <c:pt idx="150">
                  <c:v>-2.0000000000000001E-4</c:v>
                </c:pt>
                <c:pt idx="151">
                  <c:v>-2.0000000000000001E-4</c:v>
                </c:pt>
                <c:pt idx="152">
                  <c:v>-2.0000000000000001E-4</c:v>
                </c:pt>
                <c:pt idx="153">
                  <c:v>-2.0000000000000001E-4</c:v>
                </c:pt>
                <c:pt idx="154">
                  <c:v>-1E-4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1E-4</c:v>
                </c:pt>
                <c:pt idx="160">
                  <c:v>1E-4</c:v>
                </c:pt>
                <c:pt idx="161">
                  <c:v>1E-4</c:v>
                </c:pt>
                <c:pt idx="162">
                  <c:v>1E-4</c:v>
                </c:pt>
                <c:pt idx="163">
                  <c:v>1E-4</c:v>
                </c:pt>
                <c:pt idx="164">
                  <c:v>2.0000000000000001E-4</c:v>
                </c:pt>
                <c:pt idx="165">
                  <c:v>2.0000000000000001E-4</c:v>
                </c:pt>
                <c:pt idx="166">
                  <c:v>2.0000000000000001E-4</c:v>
                </c:pt>
                <c:pt idx="167">
                  <c:v>2.9999999999999997E-4</c:v>
                </c:pt>
                <c:pt idx="168">
                  <c:v>2.0000000000000001E-4</c:v>
                </c:pt>
                <c:pt idx="169">
                  <c:v>2.9999999999999997E-4</c:v>
                </c:pt>
                <c:pt idx="170">
                  <c:v>2.9999999999999997E-4</c:v>
                </c:pt>
                <c:pt idx="171">
                  <c:v>2.9999999999999997E-4</c:v>
                </c:pt>
                <c:pt idx="172">
                  <c:v>4.0000000000000002E-4</c:v>
                </c:pt>
                <c:pt idx="173">
                  <c:v>2.9999999999999997E-4</c:v>
                </c:pt>
                <c:pt idx="174">
                  <c:v>4.0000000000000002E-4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4.0000000000000002E-4</c:v>
                </c:pt>
                <c:pt idx="178">
                  <c:v>4.0000000000000002E-4</c:v>
                </c:pt>
                <c:pt idx="179">
                  <c:v>4.0000000000000002E-4</c:v>
                </c:pt>
                <c:pt idx="180">
                  <c:v>5.0000000000000001E-4</c:v>
                </c:pt>
                <c:pt idx="181">
                  <c:v>4.0000000000000002E-4</c:v>
                </c:pt>
                <c:pt idx="182">
                  <c:v>4.0000000000000002E-4</c:v>
                </c:pt>
                <c:pt idx="183">
                  <c:v>5.0000000000000001E-4</c:v>
                </c:pt>
                <c:pt idx="184">
                  <c:v>4.0000000000000002E-4</c:v>
                </c:pt>
                <c:pt idx="185">
                  <c:v>5.0000000000000001E-4</c:v>
                </c:pt>
                <c:pt idx="186">
                  <c:v>5.0000000000000001E-4</c:v>
                </c:pt>
                <c:pt idx="187">
                  <c:v>5.0000000000000001E-4</c:v>
                </c:pt>
                <c:pt idx="188">
                  <c:v>5.0000000000000001E-4</c:v>
                </c:pt>
                <c:pt idx="189">
                  <c:v>5.0000000000000001E-4</c:v>
                </c:pt>
                <c:pt idx="190">
                  <c:v>5.0000000000000001E-4</c:v>
                </c:pt>
                <c:pt idx="191">
                  <c:v>5.0000000000000001E-4</c:v>
                </c:pt>
                <c:pt idx="192">
                  <c:v>5.9999999999999995E-4</c:v>
                </c:pt>
                <c:pt idx="193">
                  <c:v>5.9999999999999995E-4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5.9999999999999995E-4</c:v>
                </c:pt>
                <c:pt idx="197">
                  <c:v>5.9999999999999995E-4</c:v>
                </c:pt>
                <c:pt idx="198">
                  <c:v>5.0000000000000001E-4</c:v>
                </c:pt>
                <c:pt idx="199">
                  <c:v>5.9999999999999995E-4</c:v>
                </c:pt>
                <c:pt idx="200">
                  <c:v>5.9999999999999995E-4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24216"/>
        <c:axId val="502524608"/>
      </c:scatterChart>
      <c:valAx>
        <c:axId val="502524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24608"/>
        <c:crosses val="autoZero"/>
        <c:crossBetween val="midCat"/>
      </c:valAx>
      <c:valAx>
        <c:axId val="50252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24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Excitation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531496062992E-2"/>
          <c:y val="0.16708333333333336"/>
          <c:w val="0.87122462817147861"/>
          <c:h val="0.6149843248760571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'PARAFAC R=3'!$L$15:$L$75</c:f>
              <c:numCache>
                <c:formatCode>General</c:formatCode>
                <c:ptCount val="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</c:numCache>
            </c:numRef>
          </c:xVal>
          <c:yVal>
            <c:numRef>
              <c:f>'PARAFAC R=3'!$M$15:$M$75</c:f>
              <c:numCache>
                <c:formatCode>General</c:formatCode>
                <c:ptCount val="61"/>
                <c:pt idx="0">
                  <c:v>5.8927563288811997E-2</c:v>
                </c:pt>
                <c:pt idx="1">
                  <c:v>5.9293051035949999E-2</c:v>
                </c:pt>
                <c:pt idx="2">
                  <c:v>6.0238163583730998E-2</c:v>
                </c:pt>
                <c:pt idx="3">
                  <c:v>6.1225816252380001E-2</c:v>
                </c:pt>
                <c:pt idx="4">
                  <c:v>6.3073390649545993E-2</c:v>
                </c:pt>
                <c:pt idx="5">
                  <c:v>6.4581477142331006E-2</c:v>
                </c:pt>
                <c:pt idx="6">
                  <c:v>6.6727554326203004E-2</c:v>
                </c:pt>
                <c:pt idx="7">
                  <c:v>6.9123577838916997E-2</c:v>
                </c:pt>
                <c:pt idx="8">
                  <c:v>7.1105063176767E-2</c:v>
                </c:pt>
                <c:pt idx="9">
                  <c:v>7.4235033995130997E-2</c:v>
                </c:pt>
                <c:pt idx="10">
                  <c:v>7.6928523475414998E-2</c:v>
                </c:pt>
                <c:pt idx="11">
                  <c:v>8.1471765838176002E-2</c:v>
                </c:pt>
                <c:pt idx="12">
                  <c:v>8.7212931672211003E-2</c:v>
                </c:pt>
                <c:pt idx="13">
                  <c:v>9.3140924769950006E-2</c:v>
                </c:pt>
                <c:pt idx="14">
                  <c:v>0.100210858317362</c:v>
                </c:pt>
                <c:pt idx="15">
                  <c:v>0.107026313730397</c:v>
                </c:pt>
                <c:pt idx="16">
                  <c:v>0.113596848540317</c:v>
                </c:pt>
                <c:pt idx="17">
                  <c:v>0.11961353057700801</c:v>
                </c:pt>
                <c:pt idx="18">
                  <c:v>0.12530672846924601</c:v>
                </c:pt>
                <c:pt idx="19">
                  <c:v>0.13009253529888901</c:v>
                </c:pt>
                <c:pt idx="20">
                  <c:v>0.134022190847328</c:v>
                </c:pt>
                <c:pt idx="21">
                  <c:v>0.13834083525613899</c:v>
                </c:pt>
                <c:pt idx="22">
                  <c:v>0.14200973359987101</c:v>
                </c:pt>
                <c:pt idx="23">
                  <c:v>0.14626582816348099</c:v>
                </c:pt>
                <c:pt idx="24">
                  <c:v>0.151734943748774</c:v>
                </c:pt>
                <c:pt idx="25">
                  <c:v>0.15700676284717599</c:v>
                </c:pt>
                <c:pt idx="26">
                  <c:v>0.16232755747392499</c:v>
                </c:pt>
                <c:pt idx="27">
                  <c:v>0.166746375321109</c:v>
                </c:pt>
                <c:pt idx="28">
                  <c:v>0.17090216076929801</c:v>
                </c:pt>
                <c:pt idx="29">
                  <c:v>0.17417389370914299</c:v>
                </c:pt>
                <c:pt idx="30">
                  <c:v>0.17690123962052301</c:v>
                </c:pt>
                <c:pt idx="31">
                  <c:v>0.178763117827937</c:v>
                </c:pt>
                <c:pt idx="32">
                  <c:v>0.180872399698463</c:v>
                </c:pt>
                <c:pt idx="33">
                  <c:v>0.182514506368188</c:v>
                </c:pt>
                <c:pt idx="34">
                  <c:v>0.183329183042959</c:v>
                </c:pt>
                <c:pt idx="35">
                  <c:v>0.183646829142213</c:v>
                </c:pt>
                <c:pt idx="36">
                  <c:v>0.18373042789480901</c:v>
                </c:pt>
                <c:pt idx="37">
                  <c:v>0.18273083613152299</c:v>
                </c:pt>
                <c:pt idx="38">
                  <c:v>0.181038427773068</c:v>
                </c:pt>
                <c:pt idx="39">
                  <c:v>0.17855116891029499</c:v>
                </c:pt>
                <c:pt idx="40">
                  <c:v>0.17511300863861801</c:v>
                </c:pt>
                <c:pt idx="41">
                  <c:v>0.171180086970905</c:v>
                </c:pt>
                <c:pt idx="42">
                  <c:v>0.167274821037906</c:v>
                </c:pt>
                <c:pt idx="43">
                  <c:v>0.16280813690176901</c:v>
                </c:pt>
                <c:pt idx="44">
                  <c:v>0.15714697913796</c:v>
                </c:pt>
                <c:pt idx="45">
                  <c:v>0.151309833519258</c:v>
                </c:pt>
                <c:pt idx="46">
                  <c:v>0.144168418829938</c:v>
                </c:pt>
                <c:pt idx="47">
                  <c:v>0.13717560473142201</c:v>
                </c:pt>
                <c:pt idx="48">
                  <c:v>0.12878076642570899</c:v>
                </c:pt>
                <c:pt idx="49">
                  <c:v>0.11881843484500899</c:v>
                </c:pt>
                <c:pt idx="50">
                  <c:v>0.107982445212985</c:v>
                </c:pt>
                <c:pt idx="51">
                  <c:v>9.7605184433943004E-2</c:v>
                </c:pt>
                <c:pt idx="52">
                  <c:v>8.6827611495736007E-2</c:v>
                </c:pt>
                <c:pt idx="53">
                  <c:v>7.5146107021087996E-2</c:v>
                </c:pt>
                <c:pt idx="54">
                  <c:v>6.4188297045864998E-2</c:v>
                </c:pt>
                <c:pt idx="55">
                  <c:v>5.4623363832607998E-2</c:v>
                </c:pt>
                <c:pt idx="56">
                  <c:v>4.4950752545440002E-2</c:v>
                </c:pt>
                <c:pt idx="57">
                  <c:v>3.6676925352908001E-2</c:v>
                </c:pt>
                <c:pt idx="58">
                  <c:v>2.9692537176446002E-2</c:v>
                </c:pt>
                <c:pt idx="59">
                  <c:v>2.4492314493365999E-2</c:v>
                </c:pt>
                <c:pt idx="60">
                  <c:v>1.9881672715884001E-2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'PARAFAC R=3'!$L$15:$L$75</c:f>
              <c:numCache>
                <c:formatCode>General</c:formatCode>
                <c:ptCount val="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</c:numCache>
            </c:numRef>
          </c:xVal>
          <c:yVal>
            <c:numRef>
              <c:f>'PARAFAC R=3'!$N$15:$N$75</c:f>
              <c:numCache>
                <c:formatCode>General</c:formatCode>
                <c:ptCount val="61"/>
                <c:pt idx="0">
                  <c:v>5.5642678344558001E-2</c:v>
                </c:pt>
                <c:pt idx="1">
                  <c:v>4.2885446374750003E-2</c:v>
                </c:pt>
                <c:pt idx="2">
                  <c:v>3.6091874369591E-2</c:v>
                </c:pt>
                <c:pt idx="3">
                  <c:v>3.2846352226206001E-2</c:v>
                </c:pt>
                <c:pt idx="4">
                  <c:v>3.1094241983308998E-2</c:v>
                </c:pt>
                <c:pt idx="5">
                  <c:v>3.0642335345270999E-2</c:v>
                </c:pt>
                <c:pt idx="6">
                  <c:v>3.1433038128611E-2</c:v>
                </c:pt>
                <c:pt idx="7">
                  <c:v>3.2843336388311002E-2</c:v>
                </c:pt>
                <c:pt idx="8">
                  <c:v>3.4499166617752999E-2</c:v>
                </c:pt>
                <c:pt idx="9">
                  <c:v>3.7365680086258998E-2</c:v>
                </c:pt>
                <c:pt idx="10">
                  <c:v>4.0363388459850998E-2</c:v>
                </c:pt>
                <c:pt idx="11">
                  <c:v>4.4719632464322999E-2</c:v>
                </c:pt>
                <c:pt idx="12">
                  <c:v>5.1449037858079E-2</c:v>
                </c:pt>
                <c:pt idx="13">
                  <c:v>5.8409957809325001E-2</c:v>
                </c:pt>
                <c:pt idx="14">
                  <c:v>6.7961502746741995E-2</c:v>
                </c:pt>
                <c:pt idx="15">
                  <c:v>7.6623987318277006E-2</c:v>
                </c:pt>
                <c:pt idx="16">
                  <c:v>8.5645326134376004E-2</c:v>
                </c:pt>
                <c:pt idx="17">
                  <c:v>9.4565059583366001E-2</c:v>
                </c:pt>
                <c:pt idx="18">
                  <c:v>0.103550294681283</c:v>
                </c:pt>
                <c:pt idx="19">
                  <c:v>0.111451581136323</c:v>
                </c:pt>
                <c:pt idx="20">
                  <c:v>0.119472218659171</c:v>
                </c:pt>
                <c:pt idx="21">
                  <c:v>0.128212453844185</c:v>
                </c:pt>
                <c:pt idx="22">
                  <c:v>0.136500036789552</c:v>
                </c:pt>
                <c:pt idx="23">
                  <c:v>0.14553100099352101</c:v>
                </c:pt>
                <c:pt idx="24">
                  <c:v>0.15649957072217699</c:v>
                </c:pt>
                <c:pt idx="25">
                  <c:v>0.16924196645294501</c:v>
                </c:pt>
                <c:pt idx="26">
                  <c:v>0.18047958398615399</c:v>
                </c:pt>
                <c:pt idx="27">
                  <c:v>0.19278080102502901</c:v>
                </c:pt>
                <c:pt idx="28">
                  <c:v>0.20428146497385999</c:v>
                </c:pt>
                <c:pt idx="29">
                  <c:v>0.21282207266915501</c:v>
                </c:pt>
                <c:pt idx="30">
                  <c:v>0.22081960182054999</c:v>
                </c:pt>
                <c:pt idx="31">
                  <c:v>0.226251697396045</c:v>
                </c:pt>
                <c:pt idx="32">
                  <c:v>0.23094049192626201</c:v>
                </c:pt>
                <c:pt idx="33">
                  <c:v>0.23331040798150801</c:v>
                </c:pt>
                <c:pt idx="34">
                  <c:v>0.233697613184014</c:v>
                </c:pt>
                <c:pt idx="35">
                  <c:v>0.233008989712192</c:v>
                </c:pt>
                <c:pt idx="36">
                  <c:v>0.22821625155634201</c:v>
                </c:pt>
                <c:pt idx="37">
                  <c:v>0.221776287959355</c:v>
                </c:pt>
                <c:pt idx="38">
                  <c:v>0.21005004921495299</c:v>
                </c:pt>
                <c:pt idx="39">
                  <c:v>0.19784911937621399</c:v>
                </c:pt>
                <c:pt idx="40">
                  <c:v>0.18307496635640999</c:v>
                </c:pt>
                <c:pt idx="41">
                  <c:v>0.165368499485609</c:v>
                </c:pt>
                <c:pt idx="42">
                  <c:v>0.14823033788140799</c:v>
                </c:pt>
                <c:pt idx="43">
                  <c:v>0.132943530603125</c:v>
                </c:pt>
                <c:pt idx="44">
                  <c:v>0.115039419188762</c:v>
                </c:pt>
                <c:pt idx="45">
                  <c:v>0.100385592057766</c:v>
                </c:pt>
                <c:pt idx="46">
                  <c:v>8.5150737840865007E-2</c:v>
                </c:pt>
                <c:pt idx="47">
                  <c:v>7.2096091739243001E-2</c:v>
                </c:pt>
                <c:pt idx="48">
                  <c:v>5.8066271290875E-2</c:v>
                </c:pt>
                <c:pt idx="49">
                  <c:v>4.5603451408415999E-2</c:v>
                </c:pt>
                <c:pt idx="50">
                  <c:v>4.0223673073100999E-2</c:v>
                </c:pt>
                <c:pt idx="51">
                  <c:v>2.6604504392411001E-2</c:v>
                </c:pt>
                <c:pt idx="52">
                  <c:v>1.9748708731869999E-2</c:v>
                </c:pt>
                <c:pt idx="53">
                  <c:v>1.4361416217969001E-2</c:v>
                </c:pt>
                <c:pt idx="54">
                  <c:v>1.0469788045273E-2</c:v>
                </c:pt>
                <c:pt idx="55">
                  <c:v>8.1187769952930002E-3</c:v>
                </c:pt>
                <c:pt idx="56">
                  <c:v>6.2793368061569996E-3</c:v>
                </c:pt>
                <c:pt idx="57">
                  <c:v>5.3987029373860004E-3</c:v>
                </c:pt>
                <c:pt idx="58">
                  <c:v>4.4945157717579997E-3</c:v>
                </c:pt>
                <c:pt idx="59">
                  <c:v>4.6591202286760001E-3</c:v>
                </c:pt>
                <c:pt idx="60">
                  <c:v>4.1593356599010003E-3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'PARAFAC R=3'!$L$15:$L$75</c:f>
              <c:numCache>
                <c:formatCode>General</c:formatCode>
                <c:ptCount val="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</c:numCache>
            </c:numRef>
          </c:xVal>
          <c:yVal>
            <c:numRef>
              <c:f>'PARAFAC R=3'!$O$15:$O$75</c:f>
              <c:numCache>
                <c:formatCode>General</c:formatCode>
                <c:ptCount val="61"/>
                <c:pt idx="0">
                  <c:v>0.12028121980911601</c:v>
                </c:pt>
                <c:pt idx="1">
                  <c:v>0.13217936992342</c:v>
                </c:pt>
                <c:pt idx="2">
                  <c:v>0.14126420077198801</c:v>
                </c:pt>
                <c:pt idx="3">
                  <c:v>0.14873248155989399</c:v>
                </c:pt>
                <c:pt idx="4">
                  <c:v>0.158319307587765</c:v>
                </c:pt>
                <c:pt idx="5">
                  <c:v>0.16475508489191701</c:v>
                </c:pt>
                <c:pt idx="6">
                  <c:v>0.17245082700572201</c:v>
                </c:pt>
                <c:pt idx="7">
                  <c:v>0.179505572545854</c:v>
                </c:pt>
                <c:pt idx="8">
                  <c:v>0.18490281075328099</c:v>
                </c:pt>
                <c:pt idx="9">
                  <c:v>0.19287371019413699</c:v>
                </c:pt>
                <c:pt idx="10">
                  <c:v>0.19907372923547401</c:v>
                </c:pt>
                <c:pt idx="11">
                  <c:v>0.206794104747725</c:v>
                </c:pt>
                <c:pt idx="12">
                  <c:v>0.21573562476050601</c:v>
                </c:pt>
                <c:pt idx="13">
                  <c:v>0.221399798470203</c:v>
                </c:pt>
                <c:pt idx="14">
                  <c:v>0.225937239533859</c:v>
                </c:pt>
                <c:pt idx="15">
                  <c:v>0.22879772708069501</c:v>
                </c:pt>
                <c:pt idx="16">
                  <c:v>0.22980201148464499</c:v>
                </c:pt>
                <c:pt idx="17">
                  <c:v>0.228893800080643</c:v>
                </c:pt>
                <c:pt idx="18">
                  <c:v>0.22553386006579601</c:v>
                </c:pt>
                <c:pt idx="19">
                  <c:v>0.219969576739734</c:v>
                </c:pt>
                <c:pt idx="20">
                  <c:v>0.21230459015726</c:v>
                </c:pt>
                <c:pt idx="21">
                  <c:v>0.20114457071355701</c:v>
                </c:pt>
                <c:pt idx="22">
                  <c:v>0.188998826118983</c:v>
                </c:pt>
                <c:pt idx="23">
                  <c:v>0.17805090295259601</c:v>
                </c:pt>
                <c:pt idx="24">
                  <c:v>0.16325910397782201</c:v>
                </c:pt>
                <c:pt idx="25">
                  <c:v>0.14707760004341799</c:v>
                </c:pt>
                <c:pt idx="26">
                  <c:v>0.12928472525745999</c:v>
                </c:pt>
                <c:pt idx="27">
                  <c:v>0.111774587493184</c:v>
                </c:pt>
                <c:pt idx="28">
                  <c:v>9.2732276789428997E-2</c:v>
                </c:pt>
                <c:pt idx="29">
                  <c:v>7.5348021317155997E-2</c:v>
                </c:pt>
                <c:pt idx="30">
                  <c:v>5.9558737070382999E-2</c:v>
                </c:pt>
                <c:pt idx="31">
                  <c:v>4.7477564117154002E-2</c:v>
                </c:pt>
                <c:pt idx="32">
                  <c:v>3.5748363401628E-2</c:v>
                </c:pt>
                <c:pt idx="33">
                  <c:v>2.6946921489624999E-2</c:v>
                </c:pt>
                <c:pt idx="34">
                  <c:v>2.0355577288189E-2</c:v>
                </c:pt>
                <c:pt idx="35">
                  <c:v>1.5639838009107999E-2</c:v>
                </c:pt>
                <c:pt idx="36">
                  <c:v>1.1630974000713E-2</c:v>
                </c:pt>
                <c:pt idx="37">
                  <c:v>9.3860294886880004E-3</c:v>
                </c:pt>
                <c:pt idx="38">
                  <c:v>8.7001334438079996E-3</c:v>
                </c:pt>
                <c:pt idx="39">
                  <c:v>8.0782206890269992E-3</c:v>
                </c:pt>
                <c:pt idx="40">
                  <c:v>7.2008334552890003E-3</c:v>
                </c:pt>
                <c:pt idx="41">
                  <c:v>7.0032469284230002E-3</c:v>
                </c:pt>
                <c:pt idx="42">
                  <c:v>8.0521775838260003E-3</c:v>
                </c:pt>
                <c:pt idx="43">
                  <c:v>8.2606395093380008E-3</c:v>
                </c:pt>
                <c:pt idx="44">
                  <c:v>7.9382820099119997E-3</c:v>
                </c:pt>
                <c:pt idx="45">
                  <c:v>8.2965970100639993E-3</c:v>
                </c:pt>
                <c:pt idx="46">
                  <c:v>7.3474683040099997E-3</c:v>
                </c:pt>
                <c:pt idx="47">
                  <c:v>7.3867806356269997E-3</c:v>
                </c:pt>
                <c:pt idx="48">
                  <c:v>8.6508554678940003E-3</c:v>
                </c:pt>
                <c:pt idx="49">
                  <c:v>7.4092312190109999E-3</c:v>
                </c:pt>
                <c:pt idx="50">
                  <c:v>6.2675734399549998E-3</c:v>
                </c:pt>
                <c:pt idx="51">
                  <c:v>7.2910185419500003E-3</c:v>
                </c:pt>
                <c:pt idx="52">
                  <c:v>7.3935665049949997E-3</c:v>
                </c:pt>
                <c:pt idx="53">
                  <c:v>6.9016212278730001E-3</c:v>
                </c:pt>
                <c:pt idx="54">
                  <c:v>6.9635825268850003E-3</c:v>
                </c:pt>
                <c:pt idx="55">
                  <c:v>6.906102261151E-3</c:v>
                </c:pt>
                <c:pt idx="56">
                  <c:v>6.391994014819E-3</c:v>
                </c:pt>
                <c:pt idx="57">
                  <c:v>5.844764750087E-3</c:v>
                </c:pt>
                <c:pt idx="58">
                  <c:v>5.8714978484539996E-3</c:v>
                </c:pt>
                <c:pt idx="59">
                  <c:v>5.4959085832890003E-3</c:v>
                </c:pt>
                <c:pt idx="60">
                  <c:v>5.6623851513479999E-3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25392"/>
        <c:axId val="426535808"/>
      </c:scatterChart>
      <c:valAx>
        <c:axId val="50252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535808"/>
        <c:crosses val="autoZero"/>
        <c:crossBetween val="midCat"/>
      </c:valAx>
      <c:valAx>
        <c:axId val="42653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525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342900</xdr:colOff>
      <xdr:row>0</xdr:row>
      <xdr:rowOff>11430</xdr:rowOff>
    </xdr:from>
    <xdr:to>
      <xdr:col>22</xdr:col>
      <xdr:colOff>220980</xdr:colOff>
      <xdr:row>13</xdr:row>
      <xdr:rowOff>179070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335280</xdr:colOff>
      <xdr:row>13</xdr:row>
      <xdr:rowOff>171450</xdr:rowOff>
    </xdr:from>
    <xdr:to>
      <xdr:col>22</xdr:col>
      <xdr:colOff>213360</xdr:colOff>
      <xdr:row>27</xdr:row>
      <xdr:rowOff>140970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411480</xdr:colOff>
      <xdr:row>27</xdr:row>
      <xdr:rowOff>163830</xdr:rowOff>
    </xdr:from>
    <xdr:to>
      <xdr:col>22</xdr:col>
      <xdr:colOff>289560</xdr:colOff>
      <xdr:row>41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16</xdr:col>
      <xdr:colOff>0</xdr:colOff>
      <xdr:row>43</xdr:row>
      <xdr:rowOff>0</xdr:rowOff>
    </xdr:from>
    <xdr:to>
      <xdr:col>25</xdr:col>
      <xdr:colOff>22860</xdr:colOff>
      <xdr:row>67</xdr:row>
      <xdr:rowOff>45720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8519160"/>
          <a:ext cx="6057900" cy="480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</xdr:colOff>
      <xdr:row>46</xdr:row>
      <xdr:rowOff>15240</xdr:rowOff>
    </xdr:from>
    <xdr:to>
      <xdr:col>6</xdr:col>
      <xdr:colOff>220980</xdr:colOff>
      <xdr:row>59</xdr:row>
      <xdr:rowOff>182880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30480</xdr:colOff>
      <xdr:row>62</xdr:row>
      <xdr:rowOff>64770</xdr:rowOff>
    </xdr:from>
    <xdr:to>
      <xdr:col>6</xdr:col>
      <xdr:colOff>236220</xdr:colOff>
      <xdr:row>76</xdr:row>
      <xdr:rowOff>34290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11</xdr:col>
      <xdr:colOff>365760</xdr:colOff>
      <xdr:row>20</xdr:row>
      <xdr:rowOff>45720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" y="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12</xdr:col>
      <xdr:colOff>365760</xdr:colOff>
      <xdr:row>48</xdr:row>
      <xdr:rowOff>45720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680" y="554736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20</xdr:col>
      <xdr:colOff>426720</xdr:colOff>
      <xdr:row>47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7280" y="55473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13</xdr:col>
      <xdr:colOff>365760</xdr:colOff>
      <xdr:row>69</xdr:row>
      <xdr:rowOff>45720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2240" y="970788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21</xdr:col>
      <xdr:colOff>426720</xdr:colOff>
      <xdr:row>68</xdr:row>
      <xdr:rowOff>76200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7840" y="970788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</xdr:row>
      <xdr:rowOff>0</xdr:rowOff>
    </xdr:from>
    <xdr:to>
      <xdr:col>13</xdr:col>
      <xdr:colOff>365760</xdr:colOff>
      <xdr:row>91</xdr:row>
      <xdr:rowOff>45720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2240" y="1406652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21</xdr:col>
      <xdr:colOff>426720</xdr:colOff>
      <xdr:row>90</xdr:row>
      <xdr:rowOff>76200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7840" y="1406652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8</xdr:col>
      <xdr:colOff>426720</xdr:colOff>
      <xdr:row>21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39624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16</xdr:col>
      <xdr:colOff>426720</xdr:colOff>
      <xdr:row>22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5040" y="5943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5</xdr:row>
      <xdr:rowOff>22860</xdr:rowOff>
    </xdr:from>
    <xdr:to>
      <xdr:col>25</xdr:col>
      <xdr:colOff>579120</xdr:colOff>
      <xdr:row>27</xdr:row>
      <xdr:rowOff>121920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9520" y="1013460"/>
          <a:ext cx="5943600" cy="4457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10</xdr:col>
      <xdr:colOff>365760</xdr:colOff>
      <xdr:row>45</xdr:row>
      <xdr:rowOff>45720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495300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25</xdr:row>
      <xdr:rowOff>0</xdr:rowOff>
    </xdr:from>
    <xdr:to>
      <xdr:col>18</xdr:col>
      <xdr:colOff>426720</xdr:colOff>
      <xdr:row>44</xdr:row>
      <xdr:rowOff>76200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6160" y="495300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15"/>
  <sheetViews>
    <sheetView tabSelected="1" workbookViewId="0"/>
  </sheetViews>
  <sheetFormatPr defaultRowHeight="15.6" x14ac:dyDescent="0.3"/>
  <cols>
    <col min="1" max="1" width="9.8984375" bestFit="1" customWidth="1"/>
    <col min="2" max="2" width="9.09765625" bestFit="1" customWidth="1"/>
    <col min="3" max="3" width="11.8984375" bestFit="1" customWidth="1"/>
    <col min="4" max="4" width="9.09765625" bestFit="1" customWidth="1"/>
  </cols>
  <sheetData>
    <row r="3" spans="1:15" x14ac:dyDescent="0.3">
      <c r="B3" s="1" t="s">
        <v>11</v>
      </c>
      <c r="C3" s="1"/>
      <c r="D3" s="1"/>
    </row>
    <row r="4" spans="1:15" x14ac:dyDescent="0.3">
      <c r="B4" t="s">
        <v>13</v>
      </c>
      <c r="C4" t="s">
        <v>14</v>
      </c>
      <c r="D4" t="s">
        <v>15</v>
      </c>
    </row>
    <row r="5" spans="1:15" x14ac:dyDescent="0.3">
      <c r="B5">
        <v>2.7000000000000001E-3</v>
      </c>
      <c r="C5">
        <v>0</v>
      </c>
      <c r="D5">
        <v>0</v>
      </c>
    </row>
    <row r="6" spans="1:15" x14ac:dyDescent="0.3">
      <c r="B6">
        <v>0</v>
      </c>
      <c r="C6">
        <v>1.3299999999999999E-2</v>
      </c>
      <c r="D6">
        <v>0</v>
      </c>
    </row>
    <row r="7" spans="1:15" x14ac:dyDescent="0.3">
      <c r="B7">
        <v>0</v>
      </c>
      <c r="C7">
        <v>0</v>
      </c>
      <c r="D7">
        <v>0.9</v>
      </c>
    </row>
    <row r="8" spans="1:15" x14ac:dyDescent="0.3">
      <c r="B8">
        <v>1.6000000000000001E-3</v>
      </c>
      <c r="C8">
        <v>5.4000000000000003E-3</v>
      </c>
      <c r="D8">
        <v>0.35499999999999998</v>
      </c>
    </row>
    <row r="9" spans="1:15" x14ac:dyDescent="0.3">
      <c r="B9">
        <v>8.9999999999999998E-4</v>
      </c>
      <c r="C9">
        <v>4.4000000000000003E-3</v>
      </c>
      <c r="D9">
        <v>0.29699999999999999</v>
      </c>
    </row>
    <row r="13" spans="1:15" x14ac:dyDescent="0.3">
      <c r="D13" t="s">
        <v>10</v>
      </c>
    </row>
    <row r="14" spans="1:15" x14ac:dyDescent="0.3">
      <c r="D14" t="s">
        <v>3</v>
      </c>
      <c r="I14" t="s">
        <v>1</v>
      </c>
      <c r="M14" t="s">
        <v>2</v>
      </c>
    </row>
    <row r="15" spans="1:15" x14ac:dyDescent="0.3">
      <c r="A15" t="s">
        <v>7</v>
      </c>
      <c r="D15">
        <v>2.7864</v>
      </c>
      <c r="E15">
        <v>-1.21E-2</v>
      </c>
      <c r="F15">
        <v>-4.1000000000000003E-3</v>
      </c>
      <c r="H15">
        <v>1</v>
      </c>
      <c r="I15">
        <v>2.0000000000000001E-4</v>
      </c>
      <c r="J15">
        <v>2.9999999999999997E-4</v>
      </c>
      <c r="K15">
        <v>0</v>
      </c>
      <c r="L15">
        <v>1</v>
      </c>
      <c r="M15">
        <v>5.8927563288811997E-2</v>
      </c>
      <c r="N15">
        <v>5.5642678344558001E-2</v>
      </c>
      <c r="O15">
        <v>0.12028121980911601</v>
      </c>
    </row>
    <row r="16" spans="1:15" x14ac:dyDescent="0.3">
      <c r="A16" t="s">
        <v>6</v>
      </c>
      <c r="B16">
        <v>38</v>
      </c>
      <c r="D16">
        <v>1.4200000000000001E-2</v>
      </c>
      <c r="E16">
        <v>2.0804</v>
      </c>
      <c r="F16">
        <v>5.9999999999999995E-4</v>
      </c>
      <c r="H16">
        <v>2</v>
      </c>
      <c r="I16">
        <v>2.0000000000000001E-4</v>
      </c>
      <c r="J16">
        <v>2.9999999999999997E-4</v>
      </c>
      <c r="K16">
        <v>0</v>
      </c>
      <c r="L16">
        <v>2</v>
      </c>
      <c r="M16">
        <v>5.9293051035949999E-2</v>
      </c>
      <c r="N16">
        <v>4.2885446374750003E-2</v>
      </c>
      <c r="O16">
        <v>0.13217936992342</v>
      </c>
    </row>
    <row r="17" spans="1:15" x14ac:dyDescent="0.3">
      <c r="A17" t="s">
        <v>0</v>
      </c>
      <c r="B17" s="3">
        <v>1445100</v>
      </c>
      <c r="D17">
        <v>4.9099999999999998E-2</v>
      </c>
      <c r="E17">
        <v>2.3400000000000001E-2</v>
      </c>
      <c r="F17">
        <v>1.8358000000000001</v>
      </c>
      <c r="H17">
        <v>3</v>
      </c>
      <c r="I17">
        <v>2.0000000000000001E-4</v>
      </c>
      <c r="J17">
        <v>2.9999999999999997E-4</v>
      </c>
      <c r="K17">
        <v>-1E-4</v>
      </c>
      <c r="L17">
        <v>3</v>
      </c>
      <c r="M17">
        <v>6.0238163583730998E-2</v>
      </c>
      <c r="N17">
        <v>3.6091874369591E-2</v>
      </c>
      <c r="O17">
        <v>0.14126420077198801</v>
      </c>
    </row>
    <row r="18" spans="1:15" x14ac:dyDescent="0.3">
      <c r="A18" t="s">
        <v>5</v>
      </c>
      <c r="B18">
        <v>99.867999999999995</v>
      </c>
      <c r="D18">
        <v>1.6135999999999999</v>
      </c>
      <c r="E18">
        <v>0.83860000000000001</v>
      </c>
      <c r="F18">
        <v>0.79910000000000003</v>
      </c>
      <c r="H18">
        <v>4</v>
      </c>
      <c r="I18">
        <v>2.0000000000000001E-4</v>
      </c>
      <c r="J18">
        <v>2.9999999999999997E-4</v>
      </c>
      <c r="K18">
        <v>-2.0000000000000001E-4</v>
      </c>
      <c r="L18">
        <v>4</v>
      </c>
      <c r="M18">
        <v>6.1225816252380001E-2</v>
      </c>
      <c r="N18">
        <v>3.2846352226206001E-2</v>
      </c>
      <c r="O18">
        <v>0.14873248155989399</v>
      </c>
    </row>
    <row r="19" spans="1:15" x14ac:dyDescent="0.3">
      <c r="D19">
        <v>0.91769999999999996</v>
      </c>
      <c r="E19">
        <v>0.69540000000000002</v>
      </c>
      <c r="F19">
        <v>0.69450000000000001</v>
      </c>
      <c r="H19">
        <v>5</v>
      </c>
      <c r="I19">
        <v>2.0000000000000001E-4</v>
      </c>
      <c r="J19">
        <v>2.9999999999999997E-4</v>
      </c>
      <c r="K19">
        <v>-2.0000000000000001E-4</v>
      </c>
      <c r="L19">
        <v>5</v>
      </c>
      <c r="M19">
        <v>6.3073390649545993E-2</v>
      </c>
      <c r="N19">
        <v>3.1094241983308998E-2</v>
      </c>
      <c r="O19">
        <v>0.158319307587765</v>
      </c>
    </row>
    <row r="20" spans="1:15" x14ac:dyDescent="0.3">
      <c r="H20">
        <v>6</v>
      </c>
      <c r="I20">
        <v>2.0000000000000001E-4</v>
      </c>
      <c r="J20">
        <v>2.9999999999999997E-4</v>
      </c>
      <c r="K20">
        <v>-2.0000000000000001E-4</v>
      </c>
      <c r="L20">
        <v>6</v>
      </c>
      <c r="M20">
        <v>6.4581477142331006E-2</v>
      </c>
      <c r="N20">
        <v>3.0642335345270999E-2</v>
      </c>
      <c r="O20">
        <v>0.16475508489191701</v>
      </c>
    </row>
    <row r="21" spans="1:15" x14ac:dyDescent="0.3">
      <c r="A21" t="s">
        <v>17</v>
      </c>
      <c r="H21">
        <v>7</v>
      </c>
      <c r="I21">
        <v>2.9999999999999997E-4</v>
      </c>
      <c r="J21">
        <v>4.0000000000000002E-4</v>
      </c>
      <c r="K21">
        <v>-1E-4</v>
      </c>
      <c r="L21">
        <v>7</v>
      </c>
      <c r="M21">
        <v>6.6727554326203004E-2</v>
      </c>
      <c r="N21">
        <v>3.1433038128611E-2</v>
      </c>
      <c r="O21">
        <v>0.17245082700572201</v>
      </c>
    </row>
    <row r="22" spans="1:15" x14ac:dyDescent="0.3">
      <c r="A22" t="s">
        <v>12</v>
      </c>
      <c r="E22" t="s">
        <v>18</v>
      </c>
      <c r="H22">
        <v>8</v>
      </c>
      <c r="I22">
        <v>2.9999999999999997E-4</v>
      </c>
      <c r="J22">
        <v>4.0000000000000002E-4</v>
      </c>
      <c r="K22">
        <v>0</v>
      </c>
      <c r="L22">
        <v>8</v>
      </c>
      <c r="M22">
        <v>6.9123577838916997E-2</v>
      </c>
      <c r="N22">
        <v>3.2843336388311002E-2</v>
      </c>
      <c r="O22">
        <v>0.179505572545854</v>
      </c>
    </row>
    <row r="23" spans="1:15" x14ac:dyDescent="0.3">
      <c r="A23" t="s">
        <v>28</v>
      </c>
      <c r="B23" s="4" t="s">
        <v>13</v>
      </c>
      <c r="C23" s="4" t="s">
        <v>14</v>
      </c>
      <c r="D23" s="4" t="s">
        <v>15</v>
      </c>
      <c r="E23" t="s">
        <v>13</v>
      </c>
      <c r="H23">
        <v>9</v>
      </c>
      <c r="I23">
        <v>2.9999999999999997E-4</v>
      </c>
      <c r="J23">
        <v>4.0000000000000002E-4</v>
      </c>
      <c r="K23">
        <v>2.9999999999999997E-4</v>
      </c>
      <c r="L23">
        <v>9</v>
      </c>
      <c r="M23">
        <v>7.1105063176767E-2</v>
      </c>
      <c r="N23">
        <v>3.4499166617752999E-2</v>
      </c>
      <c r="O23">
        <v>0.18490281075328099</v>
      </c>
    </row>
    <row r="24" spans="1:15" x14ac:dyDescent="0.3">
      <c r="B24" s="13">
        <f>+D15/$D$15*$B$5</f>
        <v>2.7000000000000001E-3</v>
      </c>
      <c r="C24" s="2">
        <f>+E15/$E$16*$C$6</f>
        <v>-7.7355316285329735E-5</v>
      </c>
      <c r="D24" s="6">
        <f t="shared" ref="D24:D25" si="0">+F15/$F$17*$D$7</f>
        <v>-2.0100228783091843E-3</v>
      </c>
      <c r="E24" s="2">
        <f>+B24-B5</f>
        <v>0</v>
      </c>
      <c r="F24" s="2">
        <f t="shared" ref="F24:G28" si="1">+C24-C5</f>
        <v>-7.7355316285329735E-5</v>
      </c>
      <c r="G24" s="2">
        <f t="shared" si="1"/>
        <v>-2.0100228783091843E-3</v>
      </c>
      <c r="H24">
        <v>10</v>
      </c>
      <c r="I24">
        <v>2.9999999999999997E-4</v>
      </c>
      <c r="J24">
        <v>4.0000000000000002E-4</v>
      </c>
      <c r="K24">
        <v>1E-3</v>
      </c>
      <c r="L24">
        <v>10</v>
      </c>
      <c r="M24">
        <v>7.4235033995130997E-2</v>
      </c>
      <c r="N24">
        <v>3.7365680086258998E-2</v>
      </c>
      <c r="O24">
        <v>0.19287371019413699</v>
      </c>
    </row>
    <row r="25" spans="1:15" x14ac:dyDescent="0.3">
      <c r="B25" s="10">
        <f t="shared" ref="B25:B28" si="2">+D16/$D$15*$B$5</f>
        <v>1.3759689922480623E-5</v>
      </c>
      <c r="C25" s="7">
        <f>+E16/$E$16*$C$6</f>
        <v>1.3299999999999999E-2</v>
      </c>
      <c r="D25" s="6">
        <f t="shared" si="0"/>
        <v>2.9414968950866106E-4</v>
      </c>
      <c r="E25" s="2">
        <f t="shared" ref="E25:E28" si="3">+B25-B6</f>
        <v>1.3759689922480623E-5</v>
      </c>
      <c r="F25" s="2">
        <f t="shared" si="1"/>
        <v>0</v>
      </c>
      <c r="G25" s="2">
        <f t="shared" si="1"/>
        <v>2.9414968950866106E-4</v>
      </c>
      <c r="H25">
        <v>11</v>
      </c>
      <c r="I25">
        <v>2.9999999999999997E-4</v>
      </c>
      <c r="J25">
        <v>5.0000000000000001E-4</v>
      </c>
      <c r="K25">
        <v>1.9E-3</v>
      </c>
      <c r="L25">
        <v>11</v>
      </c>
      <c r="M25">
        <v>7.6928523475414998E-2</v>
      </c>
      <c r="N25">
        <v>4.0363388459850998E-2</v>
      </c>
      <c r="O25">
        <v>0.19907372923547401</v>
      </c>
    </row>
    <row r="26" spans="1:15" x14ac:dyDescent="0.3">
      <c r="B26" s="10">
        <f t="shared" si="2"/>
        <v>4.7577519379844961E-5</v>
      </c>
      <c r="C26" s="2">
        <f t="shared" ref="C26:C27" si="4">+E17/$E$16*$C$6</f>
        <v>1.4959623149394345E-4</v>
      </c>
      <c r="D26" s="8">
        <f>+F17/$F$17*$D$7</f>
        <v>0.9</v>
      </c>
      <c r="E26" s="2">
        <f t="shared" si="3"/>
        <v>4.7577519379844961E-5</v>
      </c>
      <c r="F26" s="2">
        <f t="shared" si="1"/>
        <v>1.4959623149394345E-4</v>
      </c>
      <c r="G26" s="2">
        <f t="shared" si="1"/>
        <v>0</v>
      </c>
      <c r="H26">
        <v>12</v>
      </c>
      <c r="I26">
        <v>2.9999999999999997E-4</v>
      </c>
      <c r="J26">
        <v>5.0000000000000001E-4</v>
      </c>
      <c r="K26">
        <v>3.3999999999999998E-3</v>
      </c>
      <c r="L26">
        <v>12</v>
      </c>
      <c r="M26">
        <v>8.1471765838176002E-2</v>
      </c>
      <c r="N26">
        <v>4.4719632464322999E-2</v>
      </c>
      <c r="O26">
        <v>0.206794104747725</v>
      </c>
    </row>
    <row r="27" spans="1:15" x14ac:dyDescent="0.3">
      <c r="B27" s="10">
        <f t="shared" si="2"/>
        <v>1.5635658914728682E-3</v>
      </c>
      <c r="C27" s="2">
        <f t="shared" si="4"/>
        <v>5.3611709286675632E-3</v>
      </c>
      <c r="D27" s="6">
        <f>+F18/$F$17*$D$7</f>
        <v>0.3917583614772851</v>
      </c>
      <c r="E27" s="2">
        <f t="shared" si="3"/>
        <v>-3.6434108527131845E-5</v>
      </c>
      <c r="F27" s="2">
        <f t="shared" si="1"/>
        <v>-3.8829071332437126E-5</v>
      </c>
      <c r="G27" s="2">
        <f t="shared" si="1"/>
        <v>3.6758361477285117E-2</v>
      </c>
      <c r="H27">
        <v>13</v>
      </c>
      <c r="I27">
        <v>2.9999999999999997E-4</v>
      </c>
      <c r="J27">
        <v>5.0000000000000001E-4</v>
      </c>
      <c r="K27">
        <v>5.4000000000000003E-3</v>
      </c>
      <c r="L27">
        <v>13</v>
      </c>
      <c r="M27">
        <v>8.7212931672211003E-2</v>
      </c>
      <c r="N27">
        <v>5.1449037858079E-2</v>
      </c>
      <c r="O27">
        <v>0.21573562476050601</v>
      </c>
    </row>
    <row r="28" spans="1:15" x14ac:dyDescent="0.3">
      <c r="B28" s="10">
        <f t="shared" si="2"/>
        <v>8.8924418604651161E-4</v>
      </c>
      <c r="C28" s="2">
        <f>+E19/$E$16*$C$6</f>
        <v>4.4456931359353972E-3</v>
      </c>
      <c r="D28" s="6">
        <f>+F19/$F$17*$D$7</f>
        <v>0.3404782656062752</v>
      </c>
      <c r="E28" s="2">
        <f t="shared" si="3"/>
        <v>-1.0755813953488365E-5</v>
      </c>
      <c r="F28" s="2">
        <f t="shared" si="1"/>
        <v>4.5693135935396915E-5</v>
      </c>
      <c r="G28" s="2">
        <f t="shared" si="1"/>
        <v>4.3478265606275213E-2</v>
      </c>
      <c r="H28">
        <v>14</v>
      </c>
      <c r="I28">
        <v>2.9999999999999997E-4</v>
      </c>
      <c r="J28">
        <v>5.9999999999999995E-4</v>
      </c>
      <c r="K28">
        <v>8.2000000000000007E-3</v>
      </c>
      <c r="L28">
        <v>14</v>
      </c>
      <c r="M28">
        <v>9.3140924769950006E-2</v>
      </c>
      <c r="N28">
        <v>5.8409957809325001E-2</v>
      </c>
      <c r="O28">
        <v>0.221399798470203</v>
      </c>
    </row>
    <row r="29" spans="1:15" x14ac:dyDescent="0.3">
      <c r="A29" t="s">
        <v>27</v>
      </c>
      <c r="B29" s="10">
        <f>+SQRT(E29/3)</f>
        <v>3.6037393612150578E-5</v>
      </c>
      <c r="C29" s="2">
        <f>+SQRT(F29/3)</f>
        <v>1.0321246192029183E-4</v>
      </c>
      <c r="D29" s="6">
        <f>+SQRT(G29/3)</f>
        <v>3.2892063047872899E-2</v>
      </c>
      <c r="E29" s="3">
        <f>SUMSQ(E24:E28)</f>
        <v>3.8960812150712134E-9</v>
      </c>
      <c r="F29" s="3">
        <f t="shared" ref="F29:G29" si="5">SUMSQ(F24:F28)</f>
        <v>3.1958436886943069E-8</v>
      </c>
      <c r="G29" s="3">
        <f t="shared" si="5"/>
        <v>3.2456634346357369E-3</v>
      </c>
      <c r="H29">
        <v>15</v>
      </c>
      <c r="I29">
        <v>2.9999999999999997E-4</v>
      </c>
      <c r="J29">
        <v>5.9999999999999995E-4</v>
      </c>
      <c r="K29">
        <v>1.18E-2</v>
      </c>
      <c r="L29">
        <v>15</v>
      </c>
      <c r="M29">
        <v>0.100210858317362</v>
      </c>
      <c r="N29">
        <v>6.7961502746741995E-2</v>
      </c>
      <c r="O29">
        <v>0.225937239533859</v>
      </c>
    </row>
    <row r="30" spans="1:15" x14ac:dyDescent="0.3">
      <c r="A30" t="s">
        <v>29</v>
      </c>
      <c r="B30" s="11">
        <f>+B29/(AVERAGE(B24:B28))</f>
        <v>3.4557322252127293E-2</v>
      </c>
      <c r="C30" s="11">
        <f t="shared" ref="C30:D30" si="6">+C29/(AVERAGE(C24:C28))</f>
        <v>2.2264117188775696E-2</v>
      </c>
      <c r="D30" s="14">
        <f t="shared" si="6"/>
        <v>0.10086367490050323</v>
      </c>
      <c r="H30">
        <v>16</v>
      </c>
      <c r="I30">
        <v>4.0000000000000002E-4</v>
      </c>
      <c r="J30">
        <v>6.9999999999999999E-4</v>
      </c>
      <c r="K30">
        <v>1.83E-2</v>
      </c>
      <c r="L30">
        <v>16</v>
      </c>
      <c r="M30">
        <v>0.107026313730397</v>
      </c>
      <c r="N30">
        <v>7.6623987318277006E-2</v>
      </c>
      <c r="O30">
        <v>0.22879772708069501</v>
      </c>
    </row>
    <row r="31" spans="1:15" x14ac:dyDescent="0.3">
      <c r="H31">
        <v>17</v>
      </c>
      <c r="I31">
        <v>2.9999999999999997E-4</v>
      </c>
      <c r="J31">
        <v>6.9999999999999999E-4</v>
      </c>
      <c r="K31">
        <v>2.46E-2</v>
      </c>
      <c r="L31">
        <v>17</v>
      </c>
      <c r="M31">
        <v>0.113596848540317</v>
      </c>
      <c r="N31">
        <v>8.5645326134376004E-2</v>
      </c>
      <c r="O31">
        <v>0.22980201148464499</v>
      </c>
    </row>
    <row r="32" spans="1:15" x14ac:dyDescent="0.3">
      <c r="A32" t="s">
        <v>17</v>
      </c>
      <c r="H32">
        <v>18</v>
      </c>
      <c r="I32">
        <v>4.0000000000000002E-4</v>
      </c>
      <c r="J32">
        <v>8.0000000000000004E-4</v>
      </c>
      <c r="K32">
        <v>3.27E-2</v>
      </c>
      <c r="L32">
        <v>18</v>
      </c>
      <c r="M32">
        <v>0.11961353057700801</v>
      </c>
      <c r="N32">
        <v>9.4565059583366001E-2</v>
      </c>
      <c r="O32">
        <v>0.228893800080643</v>
      </c>
    </row>
    <row r="33" spans="1:15" x14ac:dyDescent="0.3">
      <c r="A33" t="s">
        <v>16</v>
      </c>
      <c r="E33" t="s">
        <v>18</v>
      </c>
      <c r="H33">
        <v>19</v>
      </c>
      <c r="I33">
        <v>4.0000000000000002E-4</v>
      </c>
      <c r="J33">
        <v>8.9999999999999998E-4</v>
      </c>
      <c r="K33">
        <v>4.2200000000000001E-2</v>
      </c>
      <c r="L33">
        <v>19</v>
      </c>
      <c r="M33">
        <v>0.12530672846924601</v>
      </c>
      <c r="N33">
        <v>0.103550294681283</v>
      </c>
      <c r="O33">
        <v>0.22553386006579601</v>
      </c>
    </row>
    <row r="34" spans="1:15" x14ac:dyDescent="0.3">
      <c r="A34" t="s">
        <v>28</v>
      </c>
      <c r="B34" s="4" t="s">
        <v>13</v>
      </c>
      <c r="C34" s="4" t="s">
        <v>14</v>
      </c>
      <c r="D34" s="4" t="s">
        <v>15</v>
      </c>
      <c r="H34">
        <v>20</v>
      </c>
      <c r="I34">
        <v>4.0000000000000002E-4</v>
      </c>
      <c r="J34">
        <v>8.9999999999999998E-4</v>
      </c>
      <c r="K34">
        <v>5.2699999999999997E-2</v>
      </c>
      <c r="L34">
        <v>20</v>
      </c>
      <c r="M34">
        <v>0.13009253529888901</v>
      </c>
      <c r="N34">
        <v>0.111451581136323</v>
      </c>
      <c r="O34">
        <v>0.219969576739734</v>
      </c>
    </row>
    <row r="35" spans="1:15" x14ac:dyDescent="0.3">
      <c r="B35" s="10">
        <f>+(D15-0.0198)/1015.8</f>
        <v>2.7235676314235086E-3</v>
      </c>
      <c r="C35" s="10">
        <f>+(E15-0.0046)/155.94</f>
        <v>-1.0709247146338335E-4</v>
      </c>
      <c r="D35" s="9">
        <f>+(F15-0.0302)/2.0458</f>
        <v>-1.6766057288102456E-2</v>
      </c>
      <c r="E35" s="2">
        <f t="shared" ref="E35:G39" si="7">+B35-B5</f>
        <v>2.3567631423508477E-5</v>
      </c>
      <c r="F35" s="2">
        <f t="shared" si="7"/>
        <v>-1.0709247146338335E-4</v>
      </c>
      <c r="G35" s="2">
        <f t="shared" si="7"/>
        <v>-1.6766057288102456E-2</v>
      </c>
      <c r="H35">
        <v>21</v>
      </c>
      <c r="I35">
        <v>4.0000000000000002E-4</v>
      </c>
      <c r="J35">
        <v>1E-3</v>
      </c>
      <c r="K35">
        <v>6.3399999999999998E-2</v>
      </c>
      <c r="L35">
        <v>21</v>
      </c>
      <c r="M35">
        <v>0.134022190847328</v>
      </c>
      <c r="N35">
        <v>0.119472218659171</v>
      </c>
      <c r="O35">
        <v>0.21230459015726</v>
      </c>
    </row>
    <row r="36" spans="1:15" x14ac:dyDescent="0.3">
      <c r="B36" s="10">
        <f>+(D16-0.0198)/1015.8</f>
        <v>-5.5128962394172092E-6</v>
      </c>
      <c r="C36" s="10">
        <f>+(E16-0.0046)/155.94</f>
        <v>1.331153007567013E-2</v>
      </c>
      <c r="D36" s="9">
        <f>+(F16-0.0302)/2.0458</f>
        <v>-1.4468667513930982E-2</v>
      </c>
      <c r="E36" s="2">
        <f t="shared" si="7"/>
        <v>-5.5128962394172092E-6</v>
      </c>
      <c r="F36" s="2">
        <f t="shared" si="7"/>
        <v>1.1530075670130799E-5</v>
      </c>
      <c r="G36" s="2">
        <f t="shared" si="7"/>
        <v>-1.4468667513930982E-2</v>
      </c>
      <c r="H36">
        <v>22</v>
      </c>
      <c r="I36">
        <v>4.0000000000000002E-4</v>
      </c>
      <c r="J36">
        <v>1E-3</v>
      </c>
      <c r="K36">
        <v>7.5899999999999995E-2</v>
      </c>
      <c r="L36">
        <v>22</v>
      </c>
      <c r="M36">
        <v>0.13834083525613899</v>
      </c>
      <c r="N36">
        <v>0.128212453844185</v>
      </c>
      <c r="O36">
        <v>0.20114457071355701</v>
      </c>
    </row>
    <row r="37" spans="1:15" x14ac:dyDescent="0.3">
      <c r="B37" s="10">
        <f>+(D17-0.0198)/1015.8</f>
        <v>2.8844260681236461E-5</v>
      </c>
      <c r="C37" s="10">
        <f>+(E17-0.0046)/155.94</f>
        <v>1.2055918943183276E-4</v>
      </c>
      <c r="D37" s="9">
        <f>+(F17-0.0302)/2.0458</f>
        <v>0.88258871834978991</v>
      </c>
      <c r="E37" s="2">
        <f t="shared" si="7"/>
        <v>2.8844260681236461E-5</v>
      </c>
      <c r="F37" s="2">
        <f t="shared" si="7"/>
        <v>1.2055918943183276E-4</v>
      </c>
      <c r="G37" s="2">
        <f t="shared" si="7"/>
        <v>-1.7411281650210109E-2</v>
      </c>
      <c r="H37">
        <v>23</v>
      </c>
      <c r="I37">
        <v>4.0000000000000002E-4</v>
      </c>
      <c r="J37">
        <v>1.1999999999999999E-3</v>
      </c>
      <c r="K37">
        <v>8.9300000000000004E-2</v>
      </c>
      <c r="L37">
        <v>23</v>
      </c>
      <c r="M37">
        <v>0.14200973359987101</v>
      </c>
      <c r="N37">
        <v>0.136500036789552</v>
      </c>
      <c r="O37">
        <v>0.188998826118983</v>
      </c>
    </row>
    <row r="38" spans="1:15" x14ac:dyDescent="0.3">
      <c r="B38" s="10">
        <f>+(D18-0.0198)/1015.8</f>
        <v>1.5690096475684189E-3</v>
      </c>
      <c r="C38" s="10">
        <f>+(E18-0.0046)/155.94</f>
        <v>5.3482108503270483E-3</v>
      </c>
      <c r="D38" s="9">
        <f>+(F18-0.0302)/2.0458</f>
        <v>0.37584319092775448</v>
      </c>
      <c r="E38" s="2">
        <f t="shared" si="7"/>
        <v>-3.0990352431581152E-5</v>
      </c>
      <c r="F38" s="2">
        <f t="shared" si="7"/>
        <v>-5.1789149672951985E-5</v>
      </c>
      <c r="G38" s="2">
        <f t="shared" si="7"/>
        <v>2.0843190927754496E-2</v>
      </c>
      <c r="H38">
        <v>24</v>
      </c>
      <c r="I38">
        <v>4.0000000000000002E-4</v>
      </c>
      <c r="J38">
        <v>1.4E-3</v>
      </c>
      <c r="K38">
        <v>0.1021</v>
      </c>
      <c r="L38">
        <v>24</v>
      </c>
      <c r="M38">
        <v>0.14626582816348099</v>
      </c>
      <c r="N38">
        <v>0.14553100099352101</v>
      </c>
      <c r="O38">
        <v>0.17805090295259601</v>
      </c>
    </row>
    <row r="39" spans="1:15" x14ac:dyDescent="0.3">
      <c r="B39" s="10">
        <f>+(D19-0.0198)/1015.8</f>
        <v>8.8393384524512698E-4</v>
      </c>
      <c r="C39" s="10">
        <f>+(E19-0.0046)/155.94</f>
        <v>4.429908939335642E-3</v>
      </c>
      <c r="D39" s="9">
        <f>+(F19-0.0302)/2.0458</f>
        <v>0.32471404829406592</v>
      </c>
      <c r="E39" s="2">
        <f t="shared" si="7"/>
        <v>-1.6066154754872997E-5</v>
      </c>
      <c r="F39" s="2">
        <f t="shared" si="7"/>
        <v>2.9908939335641753E-5</v>
      </c>
      <c r="G39" s="2">
        <f t="shared" si="7"/>
        <v>2.7714048294065929E-2</v>
      </c>
      <c r="H39">
        <v>25</v>
      </c>
      <c r="I39">
        <v>4.0000000000000002E-4</v>
      </c>
      <c r="J39">
        <v>1.6999999999999999E-3</v>
      </c>
      <c r="K39">
        <v>0.1149</v>
      </c>
      <c r="L39">
        <v>25</v>
      </c>
      <c r="M39">
        <v>0.151734943748774</v>
      </c>
      <c r="N39">
        <v>0.15649957072217699</v>
      </c>
      <c r="O39">
        <v>0.16325910397782201</v>
      </c>
    </row>
    <row r="40" spans="1:15" x14ac:dyDescent="0.3">
      <c r="A40" t="s">
        <v>27</v>
      </c>
      <c r="B40" s="10">
        <f>+SQRT(E40/4)</f>
        <v>2.5672650440445293E-5</v>
      </c>
      <c r="C40" s="10">
        <f t="shared" ref="C40:D40" si="8">+SQRT(F40/4)</f>
        <v>8.6187178457102279E-5</v>
      </c>
      <c r="D40" s="9">
        <f t="shared" si="8"/>
        <v>2.233888328798132E-2</v>
      </c>
      <c r="E40" s="3">
        <f>SUMSQ(E35:E39)</f>
        <v>2.6363399225491838E-9</v>
      </c>
      <c r="F40" s="3">
        <f t="shared" ref="F40:G40" si="9">SUMSQ(F35:F39)</f>
        <v>2.9712918921585578E-8</v>
      </c>
      <c r="G40" s="3">
        <f t="shared" si="9"/>
        <v>1.9961028262162044E-3</v>
      </c>
      <c r="H40">
        <v>26</v>
      </c>
      <c r="I40">
        <v>5.0000000000000001E-4</v>
      </c>
      <c r="J40">
        <v>2.2000000000000001E-3</v>
      </c>
      <c r="K40">
        <v>0.12859999999999999</v>
      </c>
      <c r="L40">
        <v>26</v>
      </c>
      <c r="M40">
        <v>0.15700676284717599</v>
      </c>
      <c r="N40">
        <v>0.16924196645294501</v>
      </c>
      <c r="O40">
        <v>0.14707760004341799</v>
      </c>
    </row>
    <row r="41" spans="1:15" x14ac:dyDescent="0.3">
      <c r="A41" t="s">
        <v>29</v>
      </c>
      <c r="B41" s="11">
        <f>+B40/(AVERAGE(B35:B39))</f>
        <v>2.4685988562480433E-2</v>
      </c>
      <c r="C41" s="11">
        <f t="shared" ref="C41:D41" si="10">+C40/(AVERAGE(C35:C39))</f>
        <v>1.8652716863186682E-2</v>
      </c>
      <c r="D41" s="11">
        <f t="shared" si="10"/>
        <v>7.1972168305383125E-2</v>
      </c>
      <c r="H41">
        <v>27</v>
      </c>
      <c r="I41">
        <v>4.0000000000000002E-4</v>
      </c>
      <c r="J41">
        <v>2.7000000000000001E-3</v>
      </c>
      <c r="K41">
        <v>0.1414</v>
      </c>
      <c r="L41">
        <v>27</v>
      </c>
      <c r="M41">
        <v>0.16232755747392499</v>
      </c>
      <c r="N41">
        <v>0.18047958398615399</v>
      </c>
      <c r="O41">
        <v>0.12928472525745999</v>
      </c>
    </row>
    <row r="42" spans="1:15" x14ac:dyDescent="0.3">
      <c r="H42">
        <v>28</v>
      </c>
      <c r="I42">
        <v>5.0000000000000001E-4</v>
      </c>
      <c r="J42">
        <v>3.7000000000000002E-3</v>
      </c>
      <c r="K42">
        <v>0.1532</v>
      </c>
      <c r="L42">
        <v>28</v>
      </c>
      <c r="M42">
        <v>0.166746375321109</v>
      </c>
      <c r="N42">
        <v>0.19278080102502901</v>
      </c>
      <c r="O42">
        <v>0.111774587493184</v>
      </c>
    </row>
    <row r="43" spans="1:15" x14ac:dyDescent="0.3">
      <c r="H43">
        <v>29</v>
      </c>
      <c r="I43">
        <v>5.0000000000000001E-4</v>
      </c>
      <c r="J43">
        <v>5.1999999999999998E-3</v>
      </c>
      <c r="K43">
        <v>0.16439999999999999</v>
      </c>
      <c r="L43">
        <v>29</v>
      </c>
      <c r="M43">
        <v>0.17090216076929801</v>
      </c>
      <c r="N43">
        <v>0.20428146497385999</v>
      </c>
      <c r="O43">
        <v>9.2732276789428997E-2</v>
      </c>
    </row>
    <row r="44" spans="1:15" x14ac:dyDescent="0.3">
      <c r="H44">
        <v>30</v>
      </c>
      <c r="I44">
        <v>5.0000000000000001E-4</v>
      </c>
      <c r="J44">
        <v>7.0000000000000001E-3</v>
      </c>
      <c r="K44">
        <v>0.17460000000000001</v>
      </c>
      <c r="L44">
        <v>30</v>
      </c>
      <c r="M44">
        <v>0.17417389370914299</v>
      </c>
      <c r="N44">
        <v>0.21282207266915501</v>
      </c>
      <c r="O44">
        <v>7.5348021317155997E-2</v>
      </c>
    </row>
    <row r="45" spans="1:15" x14ac:dyDescent="0.3">
      <c r="H45">
        <v>31</v>
      </c>
      <c r="I45">
        <v>5.0000000000000001E-4</v>
      </c>
      <c r="J45">
        <v>1.03E-2</v>
      </c>
      <c r="K45">
        <v>0.1847</v>
      </c>
      <c r="L45">
        <v>31</v>
      </c>
      <c r="M45">
        <v>0.17690123962052301</v>
      </c>
      <c r="N45">
        <v>0.22081960182054999</v>
      </c>
      <c r="O45">
        <v>5.9558737070382999E-2</v>
      </c>
    </row>
    <row r="46" spans="1:15" x14ac:dyDescent="0.3">
      <c r="H46">
        <v>32</v>
      </c>
      <c r="I46">
        <v>6.9999999999999999E-4</v>
      </c>
      <c r="J46">
        <v>1.38E-2</v>
      </c>
      <c r="K46">
        <v>0.1925</v>
      </c>
      <c r="L46">
        <v>32</v>
      </c>
      <c r="M46">
        <v>0.178763117827937</v>
      </c>
      <c r="N46">
        <v>0.226251697396045</v>
      </c>
      <c r="O46">
        <v>4.7477564117154002E-2</v>
      </c>
    </row>
    <row r="47" spans="1:15" x14ac:dyDescent="0.3">
      <c r="H47">
        <v>33</v>
      </c>
      <c r="I47">
        <v>6.9999999999999999E-4</v>
      </c>
      <c r="J47">
        <v>1.8200000000000001E-2</v>
      </c>
      <c r="K47">
        <v>0.19769999999999999</v>
      </c>
      <c r="L47">
        <v>33</v>
      </c>
      <c r="M47">
        <v>0.180872399698463</v>
      </c>
      <c r="N47">
        <v>0.23094049192626201</v>
      </c>
      <c r="O47">
        <v>3.5748363401628E-2</v>
      </c>
    </row>
    <row r="48" spans="1:15" x14ac:dyDescent="0.3">
      <c r="H48">
        <v>34</v>
      </c>
      <c r="I48">
        <v>8.0000000000000004E-4</v>
      </c>
      <c r="J48">
        <v>2.3800000000000002E-2</v>
      </c>
      <c r="K48">
        <v>0.2024</v>
      </c>
      <c r="L48">
        <v>34</v>
      </c>
      <c r="M48">
        <v>0.182514506368188</v>
      </c>
      <c r="N48">
        <v>0.23331040798150801</v>
      </c>
      <c r="O48">
        <v>2.6946921489624999E-2</v>
      </c>
    </row>
    <row r="49" spans="8:15" x14ac:dyDescent="0.3">
      <c r="H49">
        <v>35</v>
      </c>
      <c r="I49">
        <v>8.9999999999999998E-4</v>
      </c>
      <c r="J49">
        <v>3.0200000000000001E-2</v>
      </c>
      <c r="K49">
        <v>0.20480000000000001</v>
      </c>
      <c r="L49">
        <v>35</v>
      </c>
      <c r="M49">
        <v>0.183329183042959</v>
      </c>
      <c r="N49">
        <v>0.233697613184014</v>
      </c>
      <c r="O49">
        <v>2.0355577288189E-2</v>
      </c>
    </row>
    <row r="50" spans="8:15" x14ac:dyDescent="0.3">
      <c r="H50">
        <v>36</v>
      </c>
      <c r="I50">
        <v>1E-3</v>
      </c>
      <c r="J50">
        <v>3.7199999999999997E-2</v>
      </c>
      <c r="K50">
        <v>0.20630000000000001</v>
      </c>
      <c r="L50">
        <v>36</v>
      </c>
      <c r="M50">
        <v>0.183646829142213</v>
      </c>
      <c r="N50">
        <v>0.233008989712192</v>
      </c>
      <c r="O50">
        <v>1.5639838009107999E-2</v>
      </c>
    </row>
    <row r="51" spans="8:15" x14ac:dyDescent="0.3">
      <c r="H51">
        <v>37</v>
      </c>
      <c r="I51">
        <v>1.1000000000000001E-3</v>
      </c>
      <c r="J51">
        <v>4.5600000000000002E-2</v>
      </c>
      <c r="K51">
        <v>0.20699999999999999</v>
      </c>
      <c r="L51">
        <v>37</v>
      </c>
      <c r="M51">
        <v>0.18373042789480901</v>
      </c>
      <c r="N51">
        <v>0.22821625155634201</v>
      </c>
      <c r="O51">
        <v>1.1630974000713E-2</v>
      </c>
    </row>
    <row r="52" spans="8:15" x14ac:dyDescent="0.3">
      <c r="H52">
        <v>38</v>
      </c>
      <c r="I52">
        <v>1.1999999999999999E-3</v>
      </c>
      <c r="J52">
        <v>5.4899999999999997E-2</v>
      </c>
      <c r="K52">
        <v>0.20669999999999999</v>
      </c>
      <c r="L52">
        <v>38</v>
      </c>
      <c r="M52">
        <v>0.18273083613152299</v>
      </c>
      <c r="N52">
        <v>0.221776287959355</v>
      </c>
      <c r="O52">
        <v>9.3860294886880004E-3</v>
      </c>
    </row>
    <row r="53" spans="8:15" x14ac:dyDescent="0.3">
      <c r="H53">
        <v>39</v>
      </c>
      <c r="I53">
        <v>1.2999999999999999E-3</v>
      </c>
      <c r="J53">
        <v>6.4799999999999996E-2</v>
      </c>
      <c r="K53">
        <v>0.20480000000000001</v>
      </c>
      <c r="L53">
        <v>39</v>
      </c>
      <c r="M53">
        <v>0.181038427773068</v>
      </c>
      <c r="N53">
        <v>0.21005004921495299</v>
      </c>
      <c r="O53">
        <v>8.7001334438079996E-3</v>
      </c>
    </row>
    <row r="54" spans="8:15" x14ac:dyDescent="0.3">
      <c r="H54">
        <v>40</v>
      </c>
      <c r="I54">
        <v>1.2999999999999999E-3</v>
      </c>
      <c r="J54">
        <v>7.5200000000000003E-2</v>
      </c>
      <c r="K54">
        <v>0.20200000000000001</v>
      </c>
      <c r="L54">
        <v>40</v>
      </c>
      <c r="M54">
        <v>0.17855116891029499</v>
      </c>
      <c r="N54">
        <v>0.19784911937621399</v>
      </c>
      <c r="O54">
        <v>8.0782206890269992E-3</v>
      </c>
    </row>
    <row r="55" spans="8:15" x14ac:dyDescent="0.3">
      <c r="H55">
        <v>41</v>
      </c>
      <c r="I55">
        <v>1.4E-3</v>
      </c>
      <c r="J55">
        <v>8.6199999999999999E-2</v>
      </c>
      <c r="K55">
        <v>0.1986</v>
      </c>
      <c r="L55">
        <v>41</v>
      </c>
      <c r="M55">
        <v>0.17511300863861801</v>
      </c>
      <c r="N55">
        <v>0.18307496635640999</v>
      </c>
      <c r="O55">
        <v>7.2008334552890003E-3</v>
      </c>
    </row>
    <row r="56" spans="8:15" x14ac:dyDescent="0.3">
      <c r="H56">
        <v>42</v>
      </c>
      <c r="I56">
        <v>1.6000000000000001E-3</v>
      </c>
      <c r="J56">
        <v>9.69E-2</v>
      </c>
      <c r="K56">
        <v>0.19400000000000001</v>
      </c>
      <c r="L56">
        <v>42</v>
      </c>
      <c r="M56">
        <v>0.171180086970905</v>
      </c>
      <c r="N56">
        <v>0.165368499485609</v>
      </c>
      <c r="O56">
        <v>7.0032469284230002E-3</v>
      </c>
    </row>
    <row r="57" spans="8:15" x14ac:dyDescent="0.3">
      <c r="H57">
        <v>43</v>
      </c>
      <c r="I57">
        <v>1.6000000000000001E-3</v>
      </c>
      <c r="J57">
        <v>0.1081</v>
      </c>
      <c r="K57">
        <v>0.18959999999999999</v>
      </c>
      <c r="L57">
        <v>43</v>
      </c>
      <c r="M57">
        <v>0.167274821037906</v>
      </c>
      <c r="N57">
        <v>0.14823033788140799</v>
      </c>
      <c r="O57">
        <v>8.0521775838260003E-3</v>
      </c>
    </row>
    <row r="58" spans="8:15" x14ac:dyDescent="0.3">
      <c r="H58">
        <v>44</v>
      </c>
      <c r="I58">
        <v>1.6000000000000001E-3</v>
      </c>
      <c r="J58">
        <v>0.1188</v>
      </c>
      <c r="K58">
        <v>0.1837</v>
      </c>
      <c r="L58">
        <v>44</v>
      </c>
      <c r="M58">
        <v>0.16280813690176901</v>
      </c>
      <c r="N58">
        <v>0.132943530603125</v>
      </c>
      <c r="O58">
        <v>8.2606395093380008E-3</v>
      </c>
    </row>
    <row r="59" spans="8:15" x14ac:dyDescent="0.3">
      <c r="H59">
        <v>45</v>
      </c>
      <c r="I59">
        <v>1.6999999999999999E-3</v>
      </c>
      <c r="J59">
        <v>0.12839999999999999</v>
      </c>
      <c r="K59">
        <v>0.17810000000000001</v>
      </c>
      <c r="L59">
        <v>45</v>
      </c>
      <c r="M59">
        <v>0.15714697913796</v>
      </c>
      <c r="N59">
        <v>0.115039419188762</v>
      </c>
      <c r="O59">
        <v>7.9382820099119997E-3</v>
      </c>
    </row>
    <row r="60" spans="8:15" x14ac:dyDescent="0.3">
      <c r="H60">
        <v>46</v>
      </c>
      <c r="I60">
        <v>1.8E-3</v>
      </c>
      <c r="J60">
        <v>0.14180000000000001</v>
      </c>
      <c r="K60">
        <v>0.16889999999999999</v>
      </c>
      <c r="L60">
        <v>46</v>
      </c>
      <c r="M60">
        <v>0.151309833519258</v>
      </c>
      <c r="N60">
        <v>0.100385592057766</v>
      </c>
      <c r="O60">
        <v>8.2965970100639993E-3</v>
      </c>
    </row>
    <row r="61" spans="8:15" x14ac:dyDescent="0.3">
      <c r="H61">
        <v>47</v>
      </c>
      <c r="I61">
        <v>1.9E-3</v>
      </c>
      <c r="J61">
        <v>0.1527</v>
      </c>
      <c r="K61">
        <v>0.161</v>
      </c>
      <c r="L61">
        <v>47</v>
      </c>
      <c r="M61">
        <v>0.144168418829938</v>
      </c>
      <c r="N61">
        <v>8.5150737840865007E-2</v>
      </c>
      <c r="O61">
        <v>7.3474683040099997E-3</v>
      </c>
    </row>
    <row r="62" spans="8:15" x14ac:dyDescent="0.3">
      <c r="H62">
        <v>48</v>
      </c>
      <c r="I62">
        <v>1.9E-3</v>
      </c>
      <c r="J62">
        <v>0.1613</v>
      </c>
      <c r="K62">
        <v>0.15379999999999999</v>
      </c>
      <c r="L62">
        <v>48</v>
      </c>
      <c r="M62">
        <v>0.13717560473142201</v>
      </c>
      <c r="N62">
        <v>7.2096091739243001E-2</v>
      </c>
      <c r="O62">
        <v>7.3867806356269997E-3</v>
      </c>
    </row>
    <row r="63" spans="8:15" x14ac:dyDescent="0.3">
      <c r="H63">
        <v>49</v>
      </c>
      <c r="I63">
        <v>2.3E-3</v>
      </c>
      <c r="J63">
        <v>0.16880000000000001</v>
      </c>
      <c r="K63">
        <v>0.1454</v>
      </c>
      <c r="L63">
        <v>49</v>
      </c>
      <c r="M63">
        <v>0.12878076642570899</v>
      </c>
      <c r="N63">
        <v>5.8066271290875E-2</v>
      </c>
      <c r="O63">
        <v>8.6508554678940003E-3</v>
      </c>
    </row>
    <row r="64" spans="8:15" x14ac:dyDescent="0.3">
      <c r="H64">
        <v>50</v>
      </c>
      <c r="I64">
        <v>2.3E-3</v>
      </c>
      <c r="J64">
        <v>0.17549999999999999</v>
      </c>
      <c r="K64">
        <v>0.13750000000000001</v>
      </c>
      <c r="L64">
        <v>50</v>
      </c>
      <c r="M64">
        <v>0.11881843484500899</v>
      </c>
      <c r="N64">
        <v>4.5603451408415999E-2</v>
      </c>
      <c r="O64">
        <v>7.4092312190109999E-3</v>
      </c>
    </row>
    <row r="65" spans="8:15" x14ac:dyDescent="0.3">
      <c r="H65">
        <v>51</v>
      </c>
      <c r="I65">
        <v>2.5000000000000001E-3</v>
      </c>
      <c r="J65">
        <v>0.18079999999999999</v>
      </c>
      <c r="K65">
        <v>0.13109999999999999</v>
      </c>
      <c r="L65">
        <v>51</v>
      </c>
      <c r="M65">
        <v>0.107982445212985</v>
      </c>
      <c r="N65">
        <v>4.0223673073100999E-2</v>
      </c>
      <c r="O65">
        <v>6.2675734399549998E-3</v>
      </c>
    </row>
    <row r="66" spans="8:15" x14ac:dyDescent="0.3">
      <c r="H66">
        <v>52</v>
      </c>
      <c r="I66">
        <v>2.8999999999999998E-3</v>
      </c>
      <c r="J66">
        <v>0.18490000000000001</v>
      </c>
      <c r="K66">
        <v>0.1236</v>
      </c>
      <c r="L66">
        <v>52</v>
      </c>
      <c r="M66">
        <v>9.7605184433943004E-2</v>
      </c>
      <c r="N66">
        <v>2.6604504392411001E-2</v>
      </c>
      <c r="O66">
        <v>7.2910185419500003E-3</v>
      </c>
    </row>
    <row r="67" spans="8:15" x14ac:dyDescent="0.3">
      <c r="H67">
        <v>53</v>
      </c>
      <c r="I67">
        <v>3.3999999999999998E-3</v>
      </c>
      <c r="J67">
        <v>0.1885</v>
      </c>
      <c r="K67">
        <v>0.11650000000000001</v>
      </c>
      <c r="L67">
        <v>53</v>
      </c>
      <c r="M67">
        <v>8.6827611495736007E-2</v>
      </c>
      <c r="N67">
        <v>1.9748708731869999E-2</v>
      </c>
      <c r="O67">
        <v>7.3935665049949997E-3</v>
      </c>
    </row>
    <row r="68" spans="8:15" x14ac:dyDescent="0.3">
      <c r="H68">
        <v>54</v>
      </c>
      <c r="I68">
        <v>3.8E-3</v>
      </c>
      <c r="J68">
        <v>0.19059999999999999</v>
      </c>
      <c r="K68">
        <v>0.109</v>
      </c>
      <c r="L68">
        <v>54</v>
      </c>
      <c r="M68">
        <v>7.5146107021087996E-2</v>
      </c>
      <c r="N68">
        <v>1.4361416217969001E-2</v>
      </c>
      <c r="O68">
        <v>6.9016212278730001E-3</v>
      </c>
    </row>
    <row r="69" spans="8:15" x14ac:dyDescent="0.3">
      <c r="H69">
        <v>55</v>
      </c>
      <c r="I69">
        <v>4.4000000000000003E-3</v>
      </c>
      <c r="J69">
        <v>0.19139999999999999</v>
      </c>
      <c r="K69">
        <v>0.1026</v>
      </c>
      <c r="L69">
        <v>55</v>
      </c>
      <c r="M69">
        <v>6.4188297045864998E-2</v>
      </c>
      <c r="N69">
        <v>1.0469788045273E-2</v>
      </c>
      <c r="O69">
        <v>6.9635825268850003E-3</v>
      </c>
    </row>
    <row r="70" spans="8:15" x14ac:dyDescent="0.3">
      <c r="H70">
        <v>56</v>
      </c>
      <c r="I70">
        <v>5.0000000000000001E-3</v>
      </c>
      <c r="J70">
        <v>0.19159999999999999</v>
      </c>
      <c r="K70">
        <v>9.5600000000000004E-2</v>
      </c>
      <c r="L70">
        <v>56</v>
      </c>
      <c r="M70">
        <v>5.4623363832607998E-2</v>
      </c>
      <c r="N70">
        <v>8.1187769952930002E-3</v>
      </c>
      <c r="O70">
        <v>6.906102261151E-3</v>
      </c>
    </row>
    <row r="71" spans="8:15" x14ac:dyDescent="0.3">
      <c r="H71">
        <v>57</v>
      </c>
      <c r="I71">
        <v>5.8999999999999999E-3</v>
      </c>
      <c r="J71">
        <v>0.19070000000000001</v>
      </c>
      <c r="K71">
        <v>8.9300000000000004E-2</v>
      </c>
      <c r="L71">
        <v>57</v>
      </c>
      <c r="M71">
        <v>4.4950752545440002E-2</v>
      </c>
      <c r="N71">
        <v>6.2793368061569996E-3</v>
      </c>
      <c r="O71">
        <v>6.391994014819E-3</v>
      </c>
    </row>
    <row r="72" spans="8:15" x14ac:dyDescent="0.3">
      <c r="H72">
        <v>58</v>
      </c>
      <c r="I72">
        <v>6.7999999999999996E-3</v>
      </c>
      <c r="J72">
        <v>0.1895</v>
      </c>
      <c r="K72">
        <v>8.3099999999999993E-2</v>
      </c>
      <c r="L72">
        <v>58</v>
      </c>
      <c r="M72">
        <v>3.6676925352908001E-2</v>
      </c>
      <c r="N72">
        <v>5.3987029373860004E-3</v>
      </c>
      <c r="O72">
        <v>5.844764750087E-3</v>
      </c>
    </row>
    <row r="73" spans="8:15" x14ac:dyDescent="0.3">
      <c r="H73">
        <v>59</v>
      </c>
      <c r="I73">
        <v>7.7999999999999996E-3</v>
      </c>
      <c r="J73">
        <v>0.18770000000000001</v>
      </c>
      <c r="K73">
        <v>7.6999999999999999E-2</v>
      </c>
      <c r="L73">
        <v>59</v>
      </c>
      <c r="M73">
        <v>2.9692537176446002E-2</v>
      </c>
      <c r="N73">
        <v>4.4945157717579997E-3</v>
      </c>
      <c r="O73">
        <v>5.8714978484539996E-3</v>
      </c>
    </row>
    <row r="74" spans="8:15" x14ac:dyDescent="0.3">
      <c r="H74">
        <v>60</v>
      </c>
      <c r="I74">
        <v>9.2999999999999992E-3</v>
      </c>
      <c r="J74">
        <v>0.18390000000000001</v>
      </c>
      <c r="K74">
        <v>7.0099999999999996E-2</v>
      </c>
      <c r="L74">
        <v>60</v>
      </c>
      <c r="M74">
        <v>2.4492314493365999E-2</v>
      </c>
      <c r="N74">
        <v>4.6591202286760001E-3</v>
      </c>
      <c r="O74">
        <v>5.4959085832890003E-3</v>
      </c>
    </row>
    <row r="75" spans="8:15" x14ac:dyDescent="0.3">
      <c r="H75">
        <v>61</v>
      </c>
      <c r="I75">
        <v>1.06E-2</v>
      </c>
      <c r="J75">
        <v>0.18099999999999999</v>
      </c>
      <c r="K75">
        <v>6.5600000000000006E-2</v>
      </c>
      <c r="L75">
        <v>61</v>
      </c>
      <c r="M75">
        <v>1.9881672715884001E-2</v>
      </c>
      <c r="N75">
        <v>4.1593356599010003E-3</v>
      </c>
      <c r="O75">
        <v>5.6623851513479999E-3</v>
      </c>
    </row>
    <row r="76" spans="8:15" x14ac:dyDescent="0.3">
      <c r="H76">
        <v>62</v>
      </c>
      <c r="I76">
        <v>1.21E-2</v>
      </c>
      <c r="J76">
        <v>0.1772</v>
      </c>
      <c r="K76">
        <v>6.0999999999999999E-2</v>
      </c>
    </row>
    <row r="77" spans="8:15" x14ac:dyDescent="0.3">
      <c r="H77">
        <v>63</v>
      </c>
      <c r="I77">
        <v>1.38E-2</v>
      </c>
      <c r="J77">
        <v>0.17330000000000001</v>
      </c>
      <c r="K77">
        <v>5.6800000000000003E-2</v>
      </c>
    </row>
    <row r="78" spans="8:15" x14ac:dyDescent="0.3">
      <c r="H78">
        <v>64</v>
      </c>
      <c r="I78">
        <v>1.5800000000000002E-2</v>
      </c>
      <c r="J78">
        <v>0.16889999999999999</v>
      </c>
      <c r="K78">
        <v>5.2699999999999997E-2</v>
      </c>
    </row>
    <row r="79" spans="8:15" x14ac:dyDescent="0.3">
      <c r="H79">
        <v>65</v>
      </c>
      <c r="I79">
        <v>1.7999999999999999E-2</v>
      </c>
      <c r="J79">
        <v>0.1643</v>
      </c>
      <c r="K79">
        <v>4.8899999999999999E-2</v>
      </c>
    </row>
    <row r="80" spans="8:15" x14ac:dyDescent="0.3">
      <c r="H80">
        <v>66</v>
      </c>
      <c r="I80">
        <v>2.0899999999999998E-2</v>
      </c>
      <c r="J80">
        <v>0.15790000000000001</v>
      </c>
      <c r="K80">
        <v>4.4499999999999998E-2</v>
      </c>
    </row>
    <row r="81" spans="8:11" x14ac:dyDescent="0.3">
      <c r="H81">
        <v>67</v>
      </c>
      <c r="I81">
        <v>2.3199999999999998E-2</v>
      </c>
      <c r="J81">
        <v>0.154</v>
      </c>
      <c r="K81">
        <v>4.1700000000000001E-2</v>
      </c>
    </row>
    <row r="82" spans="8:11" x14ac:dyDescent="0.3">
      <c r="H82">
        <v>68</v>
      </c>
      <c r="I82">
        <v>2.58E-2</v>
      </c>
      <c r="J82">
        <v>0.14929999999999999</v>
      </c>
      <c r="K82">
        <v>3.8699999999999998E-2</v>
      </c>
    </row>
    <row r="83" spans="8:11" x14ac:dyDescent="0.3">
      <c r="H83">
        <v>69</v>
      </c>
      <c r="I83">
        <v>2.8899999999999999E-2</v>
      </c>
      <c r="J83">
        <v>0.14380000000000001</v>
      </c>
      <c r="K83">
        <v>3.5999999999999997E-2</v>
      </c>
    </row>
    <row r="84" spans="8:11" x14ac:dyDescent="0.3">
      <c r="H84">
        <v>70</v>
      </c>
      <c r="I84">
        <v>3.2099999999999997E-2</v>
      </c>
      <c r="J84">
        <v>0.1384</v>
      </c>
      <c r="K84">
        <v>3.3399999999999999E-2</v>
      </c>
    </row>
    <row r="85" spans="8:11" x14ac:dyDescent="0.3">
      <c r="H85">
        <v>71</v>
      </c>
      <c r="I85">
        <v>3.56E-2</v>
      </c>
      <c r="J85">
        <v>0.1333</v>
      </c>
      <c r="K85">
        <v>3.0800000000000001E-2</v>
      </c>
    </row>
    <row r="86" spans="8:11" x14ac:dyDescent="0.3">
      <c r="H86">
        <v>72</v>
      </c>
      <c r="I86">
        <v>3.9699999999999999E-2</v>
      </c>
      <c r="J86">
        <v>0.127</v>
      </c>
      <c r="K86">
        <v>2.8500000000000001E-2</v>
      </c>
    </row>
    <row r="87" spans="8:11" x14ac:dyDescent="0.3">
      <c r="H87">
        <v>73</v>
      </c>
      <c r="I87">
        <v>4.3499999999999997E-2</v>
      </c>
      <c r="J87">
        <v>0.1221</v>
      </c>
      <c r="K87">
        <v>2.6200000000000001E-2</v>
      </c>
    </row>
    <row r="88" spans="8:11" x14ac:dyDescent="0.3">
      <c r="H88">
        <v>74</v>
      </c>
      <c r="I88">
        <v>4.7399999999999998E-2</v>
      </c>
      <c r="J88">
        <v>0.1163</v>
      </c>
      <c r="K88">
        <v>2.41E-2</v>
      </c>
    </row>
    <row r="89" spans="8:11" x14ac:dyDescent="0.3">
      <c r="H89">
        <v>75</v>
      </c>
      <c r="I89">
        <v>5.1200000000000002E-2</v>
      </c>
      <c r="J89">
        <v>0.11219999999999999</v>
      </c>
      <c r="K89">
        <v>2.2499999999999999E-2</v>
      </c>
    </row>
    <row r="90" spans="8:11" x14ac:dyDescent="0.3">
      <c r="H90">
        <v>76</v>
      </c>
      <c r="I90">
        <v>5.5500000000000001E-2</v>
      </c>
      <c r="J90">
        <v>0.1065</v>
      </c>
      <c r="K90">
        <v>2.0799999999999999E-2</v>
      </c>
    </row>
    <row r="91" spans="8:11" x14ac:dyDescent="0.3">
      <c r="H91">
        <v>77</v>
      </c>
      <c r="I91">
        <v>5.9799999999999999E-2</v>
      </c>
      <c r="J91">
        <v>0.1018</v>
      </c>
      <c r="K91">
        <v>1.9300000000000001E-2</v>
      </c>
    </row>
    <row r="92" spans="8:11" x14ac:dyDescent="0.3">
      <c r="H92">
        <v>78</v>
      </c>
      <c r="I92">
        <v>6.4399999999999999E-2</v>
      </c>
      <c r="J92">
        <v>9.6699999999999994E-2</v>
      </c>
      <c r="K92">
        <v>1.7600000000000001E-2</v>
      </c>
    </row>
    <row r="93" spans="8:11" x14ac:dyDescent="0.3">
      <c r="H93">
        <v>79</v>
      </c>
      <c r="I93">
        <v>6.8599999999999994E-2</v>
      </c>
      <c r="J93">
        <v>9.1800000000000007E-2</v>
      </c>
      <c r="K93">
        <v>1.6299999999999999E-2</v>
      </c>
    </row>
    <row r="94" spans="8:11" x14ac:dyDescent="0.3">
      <c r="H94">
        <v>80</v>
      </c>
      <c r="I94">
        <v>7.3200000000000001E-2</v>
      </c>
      <c r="J94">
        <v>8.6999999999999994E-2</v>
      </c>
      <c r="K94">
        <v>1.49E-2</v>
      </c>
    </row>
    <row r="95" spans="8:11" x14ac:dyDescent="0.3">
      <c r="H95">
        <v>81</v>
      </c>
      <c r="I95">
        <v>7.8E-2</v>
      </c>
      <c r="J95">
        <v>8.2000000000000003E-2</v>
      </c>
      <c r="K95">
        <v>1.37E-2</v>
      </c>
    </row>
    <row r="96" spans="8:11" x14ac:dyDescent="0.3">
      <c r="H96">
        <v>82</v>
      </c>
      <c r="I96">
        <v>8.2500000000000004E-2</v>
      </c>
      <c r="J96">
        <v>7.7399999999999997E-2</v>
      </c>
      <c r="K96">
        <v>1.24E-2</v>
      </c>
    </row>
    <row r="97" spans="8:11" x14ac:dyDescent="0.3">
      <c r="H97">
        <v>83</v>
      </c>
      <c r="I97">
        <v>8.6800000000000002E-2</v>
      </c>
      <c r="J97">
        <v>7.2999999999999995E-2</v>
      </c>
      <c r="K97">
        <v>1.15E-2</v>
      </c>
    </row>
    <row r="98" spans="8:11" x14ac:dyDescent="0.3">
      <c r="H98">
        <v>84</v>
      </c>
      <c r="I98">
        <v>9.0300000000000005E-2</v>
      </c>
      <c r="J98">
        <v>6.9800000000000001E-2</v>
      </c>
      <c r="K98">
        <v>1.0800000000000001E-2</v>
      </c>
    </row>
    <row r="99" spans="8:11" x14ac:dyDescent="0.3">
      <c r="H99">
        <v>85</v>
      </c>
      <c r="I99">
        <v>9.5000000000000001E-2</v>
      </c>
      <c r="J99">
        <v>6.5199999999999994E-2</v>
      </c>
      <c r="K99">
        <v>9.5999999999999992E-3</v>
      </c>
    </row>
    <row r="100" spans="8:11" x14ac:dyDescent="0.3">
      <c r="H100">
        <v>86</v>
      </c>
      <c r="I100">
        <v>9.9400000000000002E-2</v>
      </c>
      <c r="J100">
        <v>6.0900000000000003E-2</v>
      </c>
      <c r="K100">
        <v>8.6E-3</v>
      </c>
    </row>
    <row r="101" spans="8:11" x14ac:dyDescent="0.3">
      <c r="H101">
        <v>87</v>
      </c>
      <c r="I101">
        <v>0.10349999999999999</v>
      </c>
      <c r="J101">
        <v>5.7099999999999998E-2</v>
      </c>
      <c r="K101">
        <v>7.9000000000000008E-3</v>
      </c>
    </row>
    <row r="102" spans="8:11" x14ac:dyDescent="0.3">
      <c r="H102">
        <v>88</v>
      </c>
      <c r="I102">
        <v>0.1074</v>
      </c>
      <c r="J102">
        <v>5.3600000000000002E-2</v>
      </c>
      <c r="K102">
        <v>7.1999999999999998E-3</v>
      </c>
    </row>
    <row r="103" spans="8:11" x14ac:dyDescent="0.3">
      <c r="H103">
        <v>89</v>
      </c>
      <c r="I103">
        <v>0.1105</v>
      </c>
      <c r="J103">
        <v>5.0799999999999998E-2</v>
      </c>
      <c r="K103">
        <v>6.4999999999999997E-3</v>
      </c>
    </row>
    <row r="104" spans="8:11" x14ac:dyDescent="0.3">
      <c r="H104">
        <v>90</v>
      </c>
      <c r="I104">
        <v>0.1137</v>
      </c>
      <c r="J104">
        <v>4.8000000000000001E-2</v>
      </c>
      <c r="K104">
        <v>5.7999999999999996E-3</v>
      </c>
    </row>
    <row r="105" spans="8:11" x14ac:dyDescent="0.3">
      <c r="H105">
        <v>91</v>
      </c>
      <c r="I105">
        <v>0.1174</v>
      </c>
      <c r="J105">
        <v>4.4900000000000002E-2</v>
      </c>
      <c r="K105">
        <v>5.1999999999999998E-3</v>
      </c>
    </row>
    <row r="106" spans="8:11" x14ac:dyDescent="0.3">
      <c r="H106">
        <v>92</v>
      </c>
      <c r="I106">
        <v>0.1206</v>
      </c>
      <c r="J106">
        <v>4.19E-2</v>
      </c>
      <c r="K106">
        <v>4.5999999999999999E-3</v>
      </c>
    </row>
    <row r="107" spans="8:11" x14ac:dyDescent="0.3">
      <c r="H107">
        <v>93</v>
      </c>
      <c r="I107">
        <v>0.12330000000000001</v>
      </c>
      <c r="J107">
        <v>3.9399999999999998E-2</v>
      </c>
      <c r="K107">
        <v>4.3E-3</v>
      </c>
    </row>
    <row r="108" spans="8:11" x14ac:dyDescent="0.3">
      <c r="H108">
        <v>94</v>
      </c>
      <c r="I108">
        <v>0.12659999999999999</v>
      </c>
      <c r="J108">
        <v>3.6499999999999998E-2</v>
      </c>
      <c r="K108">
        <v>3.8999999999999998E-3</v>
      </c>
    </row>
    <row r="109" spans="8:11" x14ac:dyDescent="0.3">
      <c r="H109">
        <v>95</v>
      </c>
      <c r="I109">
        <v>0.12939999999999999</v>
      </c>
      <c r="J109">
        <v>3.4200000000000001E-2</v>
      </c>
      <c r="K109">
        <v>3.3E-3</v>
      </c>
    </row>
    <row r="110" spans="8:11" x14ac:dyDescent="0.3">
      <c r="H110">
        <v>96</v>
      </c>
      <c r="I110">
        <v>0.13159999999999999</v>
      </c>
      <c r="J110">
        <v>3.2000000000000001E-2</v>
      </c>
      <c r="K110">
        <v>2.8999999999999998E-3</v>
      </c>
    </row>
    <row r="111" spans="8:11" x14ac:dyDescent="0.3">
      <c r="H111">
        <v>97</v>
      </c>
      <c r="I111">
        <v>0.13389999999999999</v>
      </c>
      <c r="J111">
        <v>2.9700000000000001E-2</v>
      </c>
      <c r="K111">
        <v>2.5000000000000001E-3</v>
      </c>
    </row>
    <row r="112" spans="8:11" x14ac:dyDescent="0.3">
      <c r="H112">
        <v>98</v>
      </c>
      <c r="I112">
        <v>0.13569999999999999</v>
      </c>
      <c r="J112">
        <v>2.8000000000000001E-2</v>
      </c>
      <c r="K112">
        <v>2.2000000000000001E-3</v>
      </c>
    </row>
    <row r="113" spans="8:11" x14ac:dyDescent="0.3">
      <c r="H113">
        <v>99</v>
      </c>
      <c r="I113">
        <v>0.13739999999999999</v>
      </c>
      <c r="J113">
        <v>2.63E-2</v>
      </c>
      <c r="K113">
        <v>1.8E-3</v>
      </c>
    </row>
    <row r="114" spans="8:11" x14ac:dyDescent="0.3">
      <c r="H114">
        <v>100</v>
      </c>
      <c r="I114">
        <v>0.1391</v>
      </c>
      <c r="J114">
        <v>2.4400000000000002E-2</v>
      </c>
      <c r="K114">
        <v>1.5E-3</v>
      </c>
    </row>
    <row r="115" spans="8:11" x14ac:dyDescent="0.3">
      <c r="H115">
        <v>101</v>
      </c>
      <c r="I115">
        <v>0.14030000000000001</v>
      </c>
      <c r="J115">
        <v>2.29E-2</v>
      </c>
      <c r="K115">
        <v>1.2999999999999999E-3</v>
      </c>
    </row>
    <row r="116" spans="8:11" x14ac:dyDescent="0.3">
      <c r="H116">
        <v>102</v>
      </c>
      <c r="I116">
        <v>0.1414</v>
      </c>
      <c r="J116">
        <v>2.1100000000000001E-2</v>
      </c>
      <c r="K116">
        <v>1E-3</v>
      </c>
    </row>
    <row r="117" spans="8:11" x14ac:dyDescent="0.3">
      <c r="H117">
        <v>103</v>
      </c>
      <c r="I117">
        <v>0.1426</v>
      </c>
      <c r="J117">
        <v>1.9699999999999999E-2</v>
      </c>
      <c r="K117">
        <v>8.0000000000000004E-4</v>
      </c>
    </row>
    <row r="118" spans="8:11" x14ac:dyDescent="0.3">
      <c r="H118">
        <v>104</v>
      </c>
      <c r="I118">
        <v>0.14369999999999999</v>
      </c>
      <c r="J118">
        <v>1.8100000000000002E-2</v>
      </c>
      <c r="K118">
        <v>5.0000000000000001E-4</v>
      </c>
    </row>
    <row r="119" spans="8:11" x14ac:dyDescent="0.3">
      <c r="H119">
        <v>105</v>
      </c>
      <c r="I119">
        <v>0.14449999999999999</v>
      </c>
      <c r="J119">
        <v>1.7000000000000001E-2</v>
      </c>
      <c r="K119">
        <v>2.0000000000000001E-4</v>
      </c>
    </row>
    <row r="120" spans="8:11" x14ac:dyDescent="0.3">
      <c r="H120">
        <v>106</v>
      </c>
      <c r="I120">
        <v>0.1449</v>
      </c>
      <c r="J120">
        <v>1.5900000000000001E-2</v>
      </c>
      <c r="K120">
        <v>2.0000000000000001E-4</v>
      </c>
    </row>
    <row r="121" spans="8:11" x14ac:dyDescent="0.3">
      <c r="H121">
        <v>107</v>
      </c>
      <c r="I121">
        <v>0.14510000000000001</v>
      </c>
      <c r="J121">
        <v>1.4999999999999999E-2</v>
      </c>
      <c r="K121">
        <v>0</v>
      </c>
    </row>
    <row r="122" spans="8:11" x14ac:dyDescent="0.3">
      <c r="H122">
        <v>108</v>
      </c>
      <c r="I122">
        <v>0.1452</v>
      </c>
      <c r="J122">
        <v>1.41E-2</v>
      </c>
      <c r="K122">
        <v>-1E-4</v>
      </c>
    </row>
    <row r="123" spans="8:11" x14ac:dyDescent="0.3">
      <c r="H123">
        <v>109</v>
      </c>
      <c r="I123">
        <v>0.14530000000000001</v>
      </c>
      <c r="J123">
        <v>1.29E-2</v>
      </c>
      <c r="K123">
        <v>-2.9999999999999997E-4</v>
      </c>
    </row>
    <row r="124" spans="8:11" x14ac:dyDescent="0.3">
      <c r="H124">
        <v>110</v>
      </c>
      <c r="I124">
        <v>0.1452</v>
      </c>
      <c r="J124">
        <v>1.2200000000000001E-2</v>
      </c>
      <c r="K124">
        <v>-4.0000000000000002E-4</v>
      </c>
    </row>
    <row r="125" spans="8:11" x14ac:dyDescent="0.3">
      <c r="H125">
        <v>111</v>
      </c>
      <c r="I125">
        <v>0.1447</v>
      </c>
      <c r="J125">
        <v>1.1299999999999999E-2</v>
      </c>
      <c r="K125">
        <v>-5.0000000000000001E-4</v>
      </c>
    </row>
    <row r="126" spans="8:11" x14ac:dyDescent="0.3">
      <c r="H126">
        <v>112</v>
      </c>
      <c r="I126">
        <v>0.14330000000000001</v>
      </c>
      <c r="J126">
        <v>1.0500000000000001E-2</v>
      </c>
      <c r="K126">
        <v>-6.9999999999999999E-4</v>
      </c>
    </row>
    <row r="127" spans="8:11" x14ac:dyDescent="0.3">
      <c r="H127">
        <v>113</v>
      </c>
      <c r="I127">
        <v>0.14269999999999999</v>
      </c>
      <c r="J127">
        <v>9.7000000000000003E-3</v>
      </c>
      <c r="K127">
        <v>-6.9999999999999999E-4</v>
      </c>
    </row>
    <row r="128" spans="8:11" x14ac:dyDescent="0.3">
      <c r="H128">
        <v>114</v>
      </c>
      <c r="I128">
        <v>0.14080000000000001</v>
      </c>
      <c r="J128">
        <v>9.1999999999999998E-3</v>
      </c>
      <c r="K128">
        <v>-6.9999999999999999E-4</v>
      </c>
    </row>
    <row r="129" spans="8:11" x14ac:dyDescent="0.3">
      <c r="H129">
        <v>115</v>
      </c>
      <c r="I129">
        <v>0.13930000000000001</v>
      </c>
      <c r="J129">
        <v>8.3999999999999995E-3</v>
      </c>
      <c r="K129">
        <v>-8.0000000000000004E-4</v>
      </c>
    </row>
    <row r="130" spans="8:11" x14ac:dyDescent="0.3">
      <c r="H130">
        <v>116</v>
      </c>
      <c r="I130">
        <v>0.13739999999999999</v>
      </c>
      <c r="J130">
        <v>8.0999999999999996E-3</v>
      </c>
      <c r="K130">
        <v>-8.0000000000000004E-4</v>
      </c>
    </row>
    <row r="131" spans="8:11" x14ac:dyDescent="0.3">
      <c r="H131">
        <v>117</v>
      </c>
      <c r="I131">
        <v>0.13569999999999999</v>
      </c>
      <c r="J131">
        <v>7.4000000000000003E-3</v>
      </c>
      <c r="K131">
        <v>-8.0000000000000004E-4</v>
      </c>
    </row>
    <row r="132" spans="8:11" x14ac:dyDescent="0.3">
      <c r="H132">
        <v>118</v>
      </c>
      <c r="I132">
        <v>0.1336</v>
      </c>
      <c r="J132">
        <v>6.7999999999999996E-3</v>
      </c>
      <c r="K132">
        <v>-8.9999999999999998E-4</v>
      </c>
    </row>
    <row r="133" spans="8:11" x14ac:dyDescent="0.3">
      <c r="H133">
        <v>119</v>
      </c>
      <c r="I133">
        <v>0.13170000000000001</v>
      </c>
      <c r="J133">
        <v>6.3E-3</v>
      </c>
      <c r="K133">
        <v>-1.1000000000000001E-3</v>
      </c>
    </row>
    <row r="134" spans="8:11" x14ac:dyDescent="0.3">
      <c r="H134">
        <v>120</v>
      </c>
      <c r="I134">
        <v>0.13</v>
      </c>
      <c r="J134">
        <v>6.1999999999999998E-3</v>
      </c>
      <c r="K134">
        <v>-1E-3</v>
      </c>
    </row>
    <row r="135" spans="8:11" x14ac:dyDescent="0.3">
      <c r="H135">
        <v>121</v>
      </c>
      <c r="I135">
        <v>0.12759999999999999</v>
      </c>
      <c r="J135">
        <v>5.7999999999999996E-3</v>
      </c>
      <c r="K135">
        <v>-1E-3</v>
      </c>
    </row>
    <row r="136" spans="8:11" x14ac:dyDescent="0.3">
      <c r="H136">
        <v>122</v>
      </c>
      <c r="I136">
        <v>0.12520000000000001</v>
      </c>
      <c r="J136">
        <v>5.3E-3</v>
      </c>
      <c r="K136">
        <v>-1E-3</v>
      </c>
    </row>
    <row r="137" spans="8:11" x14ac:dyDescent="0.3">
      <c r="H137">
        <v>123</v>
      </c>
      <c r="I137">
        <v>0.1231</v>
      </c>
      <c r="J137">
        <v>4.7999999999999996E-3</v>
      </c>
      <c r="K137">
        <v>-1.1000000000000001E-3</v>
      </c>
    </row>
    <row r="138" spans="8:11" x14ac:dyDescent="0.3">
      <c r="H138">
        <v>124</v>
      </c>
      <c r="I138">
        <v>0.12089999999999999</v>
      </c>
      <c r="J138">
        <v>4.4000000000000003E-3</v>
      </c>
      <c r="K138">
        <v>-1E-3</v>
      </c>
    </row>
    <row r="139" spans="8:11" x14ac:dyDescent="0.3">
      <c r="H139">
        <v>125</v>
      </c>
      <c r="I139">
        <v>0.1181</v>
      </c>
      <c r="J139">
        <v>4.1000000000000003E-3</v>
      </c>
      <c r="K139">
        <v>-1.1000000000000001E-3</v>
      </c>
    </row>
    <row r="140" spans="8:11" x14ac:dyDescent="0.3">
      <c r="H140">
        <v>126</v>
      </c>
      <c r="I140">
        <v>0.11550000000000001</v>
      </c>
      <c r="J140">
        <v>4.0000000000000001E-3</v>
      </c>
      <c r="K140">
        <v>-8.9999999999999998E-4</v>
      </c>
    </row>
    <row r="141" spans="8:11" x14ac:dyDescent="0.3">
      <c r="H141">
        <v>127</v>
      </c>
      <c r="I141">
        <v>0.1133</v>
      </c>
      <c r="J141">
        <v>3.7000000000000002E-3</v>
      </c>
      <c r="K141">
        <v>-1E-3</v>
      </c>
    </row>
    <row r="142" spans="8:11" x14ac:dyDescent="0.3">
      <c r="H142">
        <v>128</v>
      </c>
      <c r="I142">
        <v>0.1103</v>
      </c>
      <c r="J142">
        <v>3.5000000000000001E-3</v>
      </c>
      <c r="K142">
        <v>-1E-3</v>
      </c>
    </row>
    <row r="143" spans="8:11" x14ac:dyDescent="0.3">
      <c r="H143">
        <v>129</v>
      </c>
      <c r="I143">
        <v>0.10780000000000001</v>
      </c>
      <c r="J143">
        <v>3.3E-3</v>
      </c>
      <c r="K143">
        <v>-1E-3</v>
      </c>
    </row>
    <row r="144" spans="8:11" x14ac:dyDescent="0.3">
      <c r="H144">
        <v>130</v>
      </c>
      <c r="I144">
        <v>0.10489999999999999</v>
      </c>
      <c r="J144">
        <v>3.2000000000000002E-3</v>
      </c>
      <c r="K144">
        <v>-1E-3</v>
      </c>
    </row>
    <row r="145" spans="8:11" x14ac:dyDescent="0.3">
      <c r="H145">
        <v>131</v>
      </c>
      <c r="I145">
        <v>0.1026</v>
      </c>
      <c r="J145">
        <v>3.0000000000000001E-3</v>
      </c>
      <c r="K145">
        <v>-8.9999999999999998E-4</v>
      </c>
    </row>
    <row r="146" spans="8:11" x14ac:dyDescent="0.3">
      <c r="H146">
        <v>132</v>
      </c>
      <c r="I146">
        <v>9.98E-2</v>
      </c>
      <c r="J146">
        <v>2.7000000000000001E-3</v>
      </c>
      <c r="K146">
        <v>-8.9999999999999998E-4</v>
      </c>
    </row>
    <row r="147" spans="8:11" x14ac:dyDescent="0.3">
      <c r="H147">
        <v>133</v>
      </c>
      <c r="I147">
        <v>9.6699999999999994E-2</v>
      </c>
      <c r="J147">
        <v>2.5999999999999999E-3</v>
      </c>
      <c r="K147">
        <v>-8.0000000000000004E-4</v>
      </c>
    </row>
    <row r="148" spans="8:11" x14ac:dyDescent="0.3">
      <c r="H148">
        <v>134</v>
      </c>
      <c r="I148">
        <v>9.4E-2</v>
      </c>
      <c r="J148">
        <v>2.5000000000000001E-3</v>
      </c>
      <c r="K148">
        <v>-8.0000000000000004E-4</v>
      </c>
    </row>
    <row r="149" spans="8:11" x14ac:dyDescent="0.3">
      <c r="H149">
        <v>135</v>
      </c>
      <c r="I149">
        <v>9.0999999999999998E-2</v>
      </c>
      <c r="J149">
        <v>2.3999999999999998E-3</v>
      </c>
      <c r="K149">
        <v>-8.0000000000000004E-4</v>
      </c>
    </row>
    <row r="150" spans="8:11" x14ac:dyDescent="0.3">
      <c r="H150">
        <v>136</v>
      </c>
      <c r="I150">
        <v>8.8300000000000003E-2</v>
      </c>
      <c r="J150">
        <v>2.3999999999999998E-3</v>
      </c>
      <c r="K150">
        <v>-6.9999999999999999E-4</v>
      </c>
    </row>
    <row r="151" spans="8:11" x14ac:dyDescent="0.3">
      <c r="H151">
        <v>137</v>
      </c>
      <c r="I151">
        <v>8.5699999999999998E-2</v>
      </c>
      <c r="J151">
        <v>2.2000000000000001E-3</v>
      </c>
      <c r="K151">
        <v>-6.9999999999999999E-4</v>
      </c>
    </row>
    <row r="152" spans="8:11" x14ac:dyDescent="0.3">
      <c r="H152">
        <v>138</v>
      </c>
      <c r="I152">
        <v>8.3199999999999996E-2</v>
      </c>
      <c r="J152">
        <v>2E-3</v>
      </c>
      <c r="K152">
        <v>-8.0000000000000004E-4</v>
      </c>
    </row>
    <row r="153" spans="8:11" x14ac:dyDescent="0.3">
      <c r="H153">
        <v>139</v>
      </c>
      <c r="I153">
        <v>8.0799999999999997E-2</v>
      </c>
      <c r="J153">
        <v>2E-3</v>
      </c>
      <c r="K153">
        <v>-6.9999999999999999E-4</v>
      </c>
    </row>
    <row r="154" spans="8:11" x14ac:dyDescent="0.3">
      <c r="H154">
        <v>140</v>
      </c>
      <c r="I154">
        <v>7.8799999999999995E-2</v>
      </c>
      <c r="J154">
        <v>2E-3</v>
      </c>
      <c r="K154">
        <v>-5.9999999999999995E-4</v>
      </c>
    </row>
    <row r="155" spans="8:11" x14ac:dyDescent="0.3">
      <c r="H155">
        <v>141</v>
      </c>
      <c r="I155">
        <v>7.6399999999999996E-2</v>
      </c>
      <c r="J155">
        <v>1.9E-3</v>
      </c>
      <c r="K155">
        <v>-5.9999999999999995E-4</v>
      </c>
    </row>
    <row r="156" spans="8:11" x14ac:dyDescent="0.3">
      <c r="H156">
        <v>142</v>
      </c>
      <c r="I156">
        <v>7.4300000000000005E-2</v>
      </c>
      <c r="J156">
        <v>1.9E-3</v>
      </c>
      <c r="K156">
        <v>-5.0000000000000001E-4</v>
      </c>
    </row>
    <row r="157" spans="8:11" x14ac:dyDescent="0.3">
      <c r="H157">
        <v>143</v>
      </c>
      <c r="I157">
        <v>7.22E-2</v>
      </c>
      <c r="J157">
        <v>1.8E-3</v>
      </c>
      <c r="K157">
        <v>-5.0000000000000001E-4</v>
      </c>
    </row>
    <row r="158" spans="8:11" x14ac:dyDescent="0.3">
      <c r="H158">
        <v>144</v>
      </c>
      <c r="I158">
        <v>7.0300000000000001E-2</v>
      </c>
      <c r="J158">
        <v>1.6999999999999999E-3</v>
      </c>
      <c r="K158">
        <v>-5.0000000000000001E-4</v>
      </c>
    </row>
    <row r="159" spans="8:11" x14ac:dyDescent="0.3">
      <c r="H159">
        <v>145</v>
      </c>
      <c r="I159">
        <v>6.7900000000000002E-2</v>
      </c>
      <c r="J159">
        <v>1.6999999999999999E-3</v>
      </c>
      <c r="K159">
        <v>-4.0000000000000002E-4</v>
      </c>
    </row>
    <row r="160" spans="8:11" x14ac:dyDescent="0.3">
      <c r="H160">
        <v>146</v>
      </c>
      <c r="I160">
        <v>6.59E-2</v>
      </c>
      <c r="J160">
        <v>1.6999999999999999E-3</v>
      </c>
      <c r="K160">
        <v>-4.0000000000000002E-4</v>
      </c>
    </row>
    <row r="161" spans="8:11" x14ac:dyDescent="0.3">
      <c r="H161">
        <v>147</v>
      </c>
      <c r="I161">
        <v>6.3700000000000007E-2</v>
      </c>
      <c r="J161">
        <v>1.8E-3</v>
      </c>
      <c r="K161">
        <v>-4.0000000000000002E-4</v>
      </c>
    </row>
    <row r="162" spans="8:11" x14ac:dyDescent="0.3">
      <c r="H162">
        <v>148</v>
      </c>
      <c r="I162">
        <v>6.1499999999999999E-2</v>
      </c>
      <c r="J162">
        <v>1.6000000000000001E-3</v>
      </c>
      <c r="K162">
        <v>-4.0000000000000002E-4</v>
      </c>
    </row>
    <row r="163" spans="8:11" x14ac:dyDescent="0.3">
      <c r="H163">
        <v>149</v>
      </c>
      <c r="I163">
        <v>5.9499999999999997E-2</v>
      </c>
      <c r="J163">
        <v>1.6000000000000001E-3</v>
      </c>
      <c r="K163">
        <v>-2.9999999999999997E-4</v>
      </c>
    </row>
    <row r="164" spans="8:11" x14ac:dyDescent="0.3">
      <c r="H164">
        <v>150</v>
      </c>
      <c r="I164">
        <v>5.7299999999999997E-2</v>
      </c>
      <c r="J164">
        <v>1.6000000000000001E-3</v>
      </c>
      <c r="K164">
        <v>-2.9999999999999997E-4</v>
      </c>
    </row>
    <row r="165" spans="8:11" x14ac:dyDescent="0.3">
      <c r="H165">
        <v>151</v>
      </c>
      <c r="I165">
        <v>5.5199999999999999E-2</v>
      </c>
      <c r="J165">
        <v>1.6000000000000001E-3</v>
      </c>
      <c r="K165">
        <v>-2.0000000000000001E-4</v>
      </c>
    </row>
    <row r="166" spans="8:11" x14ac:dyDescent="0.3">
      <c r="H166">
        <v>152</v>
      </c>
      <c r="I166">
        <v>5.3999999999999999E-2</v>
      </c>
      <c r="J166">
        <v>1.6000000000000001E-3</v>
      </c>
      <c r="K166">
        <v>-2.0000000000000001E-4</v>
      </c>
    </row>
    <row r="167" spans="8:11" x14ac:dyDescent="0.3">
      <c r="H167">
        <v>153</v>
      </c>
      <c r="I167">
        <v>5.1900000000000002E-2</v>
      </c>
      <c r="J167">
        <v>1.6000000000000001E-3</v>
      </c>
      <c r="K167">
        <v>-2.0000000000000001E-4</v>
      </c>
    </row>
    <row r="168" spans="8:11" x14ac:dyDescent="0.3">
      <c r="H168">
        <v>154</v>
      </c>
      <c r="I168">
        <v>5.0099999999999999E-2</v>
      </c>
      <c r="J168">
        <v>1.5E-3</v>
      </c>
      <c r="K168">
        <v>-2.0000000000000001E-4</v>
      </c>
    </row>
    <row r="169" spans="8:11" x14ac:dyDescent="0.3">
      <c r="H169">
        <v>155</v>
      </c>
      <c r="I169">
        <v>4.82E-2</v>
      </c>
      <c r="J169">
        <v>1.5E-3</v>
      </c>
      <c r="K169">
        <v>-1E-4</v>
      </c>
    </row>
    <row r="170" spans="8:11" x14ac:dyDescent="0.3">
      <c r="H170">
        <v>156</v>
      </c>
      <c r="I170">
        <v>4.6300000000000001E-2</v>
      </c>
      <c r="J170">
        <v>1.5E-3</v>
      </c>
      <c r="K170">
        <v>0</v>
      </c>
    </row>
    <row r="171" spans="8:11" x14ac:dyDescent="0.3">
      <c r="H171">
        <v>157</v>
      </c>
      <c r="I171">
        <v>4.4400000000000002E-2</v>
      </c>
      <c r="J171">
        <v>1.5E-3</v>
      </c>
      <c r="K171">
        <v>0</v>
      </c>
    </row>
    <row r="172" spans="8:11" x14ac:dyDescent="0.3">
      <c r="H172">
        <v>158</v>
      </c>
      <c r="I172">
        <v>4.2799999999999998E-2</v>
      </c>
      <c r="J172">
        <v>1.4E-3</v>
      </c>
      <c r="K172">
        <v>0</v>
      </c>
    </row>
    <row r="173" spans="8:11" x14ac:dyDescent="0.3">
      <c r="H173">
        <v>159</v>
      </c>
      <c r="I173">
        <v>4.1200000000000001E-2</v>
      </c>
      <c r="J173">
        <v>1.5E-3</v>
      </c>
      <c r="K173">
        <v>0</v>
      </c>
    </row>
    <row r="174" spans="8:11" x14ac:dyDescent="0.3">
      <c r="H174">
        <v>160</v>
      </c>
      <c r="I174">
        <v>3.9699999999999999E-2</v>
      </c>
      <c r="J174">
        <v>1.4E-3</v>
      </c>
      <c r="K174">
        <v>1E-4</v>
      </c>
    </row>
    <row r="175" spans="8:11" x14ac:dyDescent="0.3">
      <c r="H175">
        <v>161</v>
      </c>
      <c r="I175">
        <v>3.8300000000000001E-2</v>
      </c>
      <c r="J175">
        <v>1.4E-3</v>
      </c>
      <c r="K175">
        <v>1E-4</v>
      </c>
    </row>
    <row r="176" spans="8:11" x14ac:dyDescent="0.3">
      <c r="H176">
        <v>162</v>
      </c>
      <c r="I176">
        <v>3.6900000000000002E-2</v>
      </c>
      <c r="J176">
        <v>1.4E-3</v>
      </c>
      <c r="K176">
        <v>1E-4</v>
      </c>
    </row>
    <row r="177" spans="8:11" x14ac:dyDescent="0.3">
      <c r="H177">
        <v>163</v>
      </c>
      <c r="I177">
        <v>3.5200000000000002E-2</v>
      </c>
      <c r="J177">
        <v>1.2999999999999999E-3</v>
      </c>
      <c r="K177">
        <v>1E-4</v>
      </c>
    </row>
    <row r="178" spans="8:11" x14ac:dyDescent="0.3">
      <c r="H178">
        <v>164</v>
      </c>
      <c r="I178">
        <v>3.39E-2</v>
      </c>
      <c r="J178">
        <v>1.4E-3</v>
      </c>
      <c r="K178">
        <v>1E-4</v>
      </c>
    </row>
    <row r="179" spans="8:11" x14ac:dyDescent="0.3">
      <c r="H179">
        <v>165</v>
      </c>
      <c r="I179">
        <v>3.27E-2</v>
      </c>
      <c r="J179">
        <v>1.2999999999999999E-3</v>
      </c>
      <c r="K179">
        <v>2.0000000000000001E-4</v>
      </c>
    </row>
    <row r="180" spans="8:11" x14ac:dyDescent="0.3">
      <c r="H180">
        <v>166</v>
      </c>
      <c r="I180">
        <v>3.1300000000000001E-2</v>
      </c>
      <c r="J180">
        <v>1.2999999999999999E-3</v>
      </c>
      <c r="K180">
        <v>2.0000000000000001E-4</v>
      </c>
    </row>
    <row r="181" spans="8:11" x14ac:dyDescent="0.3">
      <c r="H181">
        <v>167</v>
      </c>
      <c r="I181">
        <v>2.98E-2</v>
      </c>
      <c r="J181">
        <v>1.2999999999999999E-3</v>
      </c>
      <c r="K181">
        <v>2.0000000000000001E-4</v>
      </c>
    </row>
    <row r="182" spans="8:11" x14ac:dyDescent="0.3">
      <c r="H182">
        <v>168</v>
      </c>
      <c r="I182">
        <v>2.8799999999999999E-2</v>
      </c>
      <c r="J182">
        <v>1.2999999999999999E-3</v>
      </c>
      <c r="K182">
        <v>2.9999999999999997E-4</v>
      </c>
    </row>
    <row r="183" spans="8:11" x14ac:dyDescent="0.3">
      <c r="H183">
        <v>169</v>
      </c>
      <c r="I183">
        <v>2.7799999999999998E-2</v>
      </c>
      <c r="J183">
        <v>1.2999999999999999E-3</v>
      </c>
      <c r="K183">
        <v>2.0000000000000001E-4</v>
      </c>
    </row>
    <row r="184" spans="8:11" x14ac:dyDescent="0.3">
      <c r="H184">
        <v>170</v>
      </c>
      <c r="I184">
        <v>2.6800000000000001E-2</v>
      </c>
      <c r="J184">
        <v>1.2999999999999999E-3</v>
      </c>
      <c r="K184">
        <v>2.9999999999999997E-4</v>
      </c>
    </row>
    <row r="185" spans="8:11" x14ac:dyDescent="0.3">
      <c r="H185">
        <v>171</v>
      </c>
      <c r="I185">
        <v>2.5899999999999999E-2</v>
      </c>
      <c r="J185">
        <v>1.2999999999999999E-3</v>
      </c>
      <c r="K185">
        <v>2.9999999999999997E-4</v>
      </c>
    </row>
    <row r="186" spans="8:11" x14ac:dyDescent="0.3">
      <c r="H186">
        <v>172</v>
      </c>
      <c r="I186">
        <v>2.4799999999999999E-2</v>
      </c>
      <c r="J186">
        <v>1.2999999999999999E-3</v>
      </c>
      <c r="K186">
        <v>2.9999999999999997E-4</v>
      </c>
    </row>
    <row r="187" spans="8:11" x14ac:dyDescent="0.3">
      <c r="H187">
        <v>173</v>
      </c>
      <c r="I187">
        <v>2.3599999999999999E-2</v>
      </c>
      <c r="J187">
        <v>1.2999999999999999E-3</v>
      </c>
      <c r="K187">
        <v>4.0000000000000002E-4</v>
      </c>
    </row>
    <row r="188" spans="8:11" x14ac:dyDescent="0.3">
      <c r="H188">
        <v>174</v>
      </c>
      <c r="I188">
        <v>2.2599999999999999E-2</v>
      </c>
      <c r="J188">
        <v>1.2999999999999999E-3</v>
      </c>
      <c r="K188">
        <v>2.9999999999999997E-4</v>
      </c>
    </row>
    <row r="189" spans="8:11" x14ac:dyDescent="0.3">
      <c r="H189">
        <v>175</v>
      </c>
      <c r="I189">
        <v>2.1600000000000001E-2</v>
      </c>
      <c r="J189">
        <v>1.1999999999999999E-3</v>
      </c>
      <c r="K189">
        <v>4.0000000000000002E-4</v>
      </c>
    </row>
    <row r="190" spans="8:11" x14ac:dyDescent="0.3">
      <c r="H190">
        <v>176</v>
      </c>
      <c r="I190">
        <v>2.07E-2</v>
      </c>
      <c r="J190">
        <v>1.1999999999999999E-3</v>
      </c>
      <c r="K190">
        <v>4.0000000000000002E-4</v>
      </c>
    </row>
    <row r="191" spans="8:11" x14ac:dyDescent="0.3">
      <c r="H191">
        <v>177</v>
      </c>
      <c r="I191">
        <v>1.9800000000000002E-2</v>
      </c>
      <c r="J191">
        <v>1.1999999999999999E-3</v>
      </c>
      <c r="K191">
        <v>4.0000000000000002E-4</v>
      </c>
    </row>
    <row r="192" spans="8:11" x14ac:dyDescent="0.3">
      <c r="H192">
        <v>178</v>
      </c>
      <c r="I192">
        <v>1.9E-2</v>
      </c>
      <c r="J192">
        <v>1.1999999999999999E-3</v>
      </c>
      <c r="K192">
        <v>4.0000000000000002E-4</v>
      </c>
    </row>
    <row r="193" spans="8:11" x14ac:dyDescent="0.3">
      <c r="H193">
        <v>179</v>
      </c>
      <c r="I193">
        <v>1.8200000000000001E-2</v>
      </c>
      <c r="J193">
        <v>1.1000000000000001E-3</v>
      </c>
      <c r="K193">
        <v>4.0000000000000002E-4</v>
      </c>
    </row>
    <row r="194" spans="8:11" x14ac:dyDescent="0.3">
      <c r="H194">
        <v>180</v>
      </c>
      <c r="I194">
        <v>1.7600000000000001E-2</v>
      </c>
      <c r="J194">
        <v>1.1000000000000001E-3</v>
      </c>
      <c r="K194">
        <v>4.0000000000000002E-4</v>
      </c>
    </row>
    <row r="195" spans="8:11" x14ac:dyDescent="0.3">
      <c r="H195">
        <v>181</v>
      </c>
      <c r="I195">
        <v>1.6799999999999999E-2</v>
      </c>
      <c r="J195">
        <v>1.1000000000000001E-3</v>
      </c>
      <c r="K195">
        <v>5.0000000000000001E-4</v>
      </c>
    </row>
    <row r="196" spans="8:11" x14ac:dyDescent="0.3">
      <c r="H196">
        <v>182</v>
      </c>
      <c r="I196">
        <v>1.61E-2</v>
      </c>
      <c r="J196">
        <v>1.1000000000000001E-3</v>
      </c>
      <c r="K196">
        <v>4.0000000000000002E-4</v>
      </c>
    </row>
    <row r="197" spans="8:11" x14ac:dyDescent="0.3">
      <c r="H197">
        <v>183</v>
      </c>
      <c r="I197">
        <v>1.55E-2</v>
      </c>
      <c r="J197">
        <v>1.1000000000000001E-3</v>
      </c>
      <c r="K197">
        <v>4.0000000000000002E-4</v>
      </c>
    </row>
    <row r="198" spans="8:11" x14ac:dyDescent="0.3">
      <c r="H198">
        <v>184</v>
      </c>
      <c r="I198">
        <v>1.47E-2</v>
      </c>
      <c r="J198">
        <v>1E-3</v>
      </c>
      <c r="K198">
        <v>5.0000000000000001E-4</v>
      </c>
    </row>
    <row r="199" spans="8:11" x14ac:dyDescent="0.3">
      <c r="H199">
        <v>185</v>
      </c>
      <c r="I199">
        <v>1.4E-2</v>
      </c>
      <c r="J199">
        <v>1E-3</v>
      </c>
      <c r="K199">
        <v>4.0000000000000002E-4</v>
      </c>
    </row>
    <row r="200" spans="8:11" x14ac:dyDescent="0.3">
      <c r="H200">
        <v>186</v>
      </c>
      <c r="I200">
        <v>1.35E-2</v>
      </c>
      <c r="J200">
        <v>1E-3</v>
      </c>
      <c r="K200">
        <v>5.0000000000000001E-4</v>
      </c>
    </row>
    <row r="201" spans="8:11" x14ac:dyDescent="0.3">
      <c r="H201">
        <v>187</v>
      </c>
      <c r="I201">
        <v>1.2999999999999999E-2</v>
      </c>
      <c r="J201">
        <v>1E-3</v>
      </c>
      <c r="K201">
        <v>5.0000000000000001E-4</v>
      </c>
    </row>
    <row r="202" spans="8:11" x14ac:dyDescent="0.3">
      <c r="H202">
        <v>188</v>
      </c>
      <c r="I202">
        <v>1.24E-2</v>
      </c>
      <c r="J202">
        <v>1E-3</v>
      </c>
      <c r="K202">
        <v>5.0000000000000001E-4</v>
      </c>
    </row>
    <row r="203" spans="8:11" x14ac:dyDescent="0.3">
      <c r="H203">
        <v>189</v>
      </c>
      <c r="I203">
        <v>1.2E-2</v>
      </c>
      <c r="J203">
        <v>1E-3</v>
      </c>
      <c r="K203">
        <v>5.0000000000000001E-4</v>
      </c>
    </row>
    <row r="204" spans="8:11" x14ac:dyDescent="0.3">
      <c r="H204">
        <v>190</v>
      </c>
      <c r="I204">
        <v>1.1599999999999999E-2</v>
      </c>
      <c r="J204">
        <v>1E-3</v>
      </c>
      <c r="K204">
        <v>5.0000000000000001E-4</v>
      </c>
    </row>
    <row r="205" spans="8:11" x14ac:dyDescent="0.3">
      <c r="H205">
        <v>191</v>
      </c>
      <c r="I205">
        <v>1.11E-2</v>
      </c>
      <c r="J205">
        <v>8.9999999999999998E-4</v>
      </c>
      <c r="K205">
        <v>5.0000000000000001E-4</v>
      </c>
    </row>
    <row r="206" spans="8:11" x14ac:dyDescent="0.3">
      <c r="H206">
        <v>192</v>
      </c>
      <c r="I206">
        <v>1.06E-2</v>
      </c>
      <c r="J206">
        <v>8.9999999999999998E-4</v>
      </c>
      <c r="K206">
        <v>5.0000000000000001E-4</v>
      </c>
    </row>
    <row r="207" spans="8:11" x14ac:dyDescent="0.3">
      <c r="H207">
        <v>193</v>
      </c>
      <c r="I207">
        <v>1.0200000000000001E-2</v>
      </c>
      <c r="J207">
        <v>8.9999999999999998E-4</v>
      </c>
      <c r="K207">
        <v>5.9999999999999995E-4</v>
      </c>
    </row>
    <row r="208" spans="8:11" x14ac:dyDescent="0.3">
      <c r="H208">
        <v>194</v>
      </c>
      <c r="I208">
        <v>9.7999999999999997E-3</v>
      </c>
      <c r="J208">
        <v>8.9999999999999998E-4</v>
      </c>
      <c r="K208">
        <v>5.9999999999999995E-4</v>
      </c>
    </row>
    <row r="209" spans="8:11" x14ac:dyDescent="0.3">
      <c r="H209">
        <v>195</v>
      </c>
      <c r="I209">
        <v>9.4000000000000004E-3</v>
      </c>
      <c r="J209">
        <v>8.9999999999999998E-4</v>
      </c>
      <c r="K209">
        <v>5.9999999999999995E-4</v>
      </c>
    </row>
    <row r="210" spans="8:11" x14ac:dyDescent="0.3">
      <c r="H210">
        <v>196</v>
      </c>
      <c r="I210">
        <v>8.8999999999999999E-3</v>
      </c>
      <c r="J210">
        <v>8.0000000000000004E-4</v>
      </c>
      <c r="K210">
        <v>5.0000000000000001E-4</v>
      </c>
    </row>
    <row r="211" spans="8:11" x14ac:dyDescent="0.3">
      <c r="H211">
        <v>197</v>
      </c>
      <c r="I211">
        <v>8.5000000000000006E-3</v>
      </c>
      <c r="J211">
        <v>8.0000000000000004E-4</v>
      </c>
      <c r="K211">
        <v>5.9999999999999995E-4</v>
      </c>
    </row>
    <row r="212" spans="8:11" x14ac:dyDescent="0.3">
      <c r="H212">
        <v>198</v>
      </c>
      <c r="I212">
        <v>8.0999999999999996E-3</v>
      </c>
      <c r="J212">
        <v>8.0000000000000004E-4</v>
      </c>
      <c r="K212">
        <v>5.9999999999999995E-4</v>
      </c>
    </row>
    <row r="213" spans="8:11" x14ac:dyDescent="0.3">
      <c r="H213">
        <v>199</v>
      </c>
      <c r="I213">
        <v>7.9000000000000008E-3</v>
      </c>
      <c r="J213">
        <v>8.0000000000000004E-4</v>
      </c>
      <c r="K213">
        <v>5.0000000000000001E-4</v>
      </c>
    </row>
    <row r="214" spans="8:11" x14ac:dyDescent="0.3">
      <c r="H214">
        <v>200</v>
      </c>
      <c r="I214">
        <v>7.4000000000000003E-3</v>
      </c>
      <c r="J214">
        <v>8.0000000000000004E-4</v>
      </c>
      <c r="K214">
        <v>5.9999999999999995E-4</v>
      </c>
    </row>
    <row r="215" spans="8:11" x14ac:dyDescent="0.3">
      <c r="H215">
        <v>201</v>
      </c>
      <c r="I215">
        <v>7.1000000000000004E-3</v>
      </c>
      <c r="J215">
        <v>8.0000000000000004E-4</v>
      </c>
      <c r="K215">
        <v>5.9999999999999995E-4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/>
  </sheetViews>
  <sheetFormatPr defaultRowHeight="15.6" x14ac:dyDescent="0.3"/>
  <sheetData>
    <row r="1" spans="1:1" x14ac:dyDescent="0.3">
      <c r="A1" s="1" t="s">
        <v>19</v>
      </c>
    </row>
    <row r="22" spans="1:7" x14ac:dyDescent="0.3">
      <c r="A22" s="4" t="s">
        <v>20</v>
      </c>
      <c r="B22" s="4">
        <v>1</v>
      </c>
      <c r="C22" s="4">
        <v>2</v>
      </c>
      <c r="D22" s="4">
        <v>3</v>
      </c>
      <c r="E22" s="4">
        <v>4</v>
      </c>
      <c r="G22" t="s">
        <v>24</v>
      </c>
    </row>
    <row r="23" spans="1:7" x14ac:dyDescent="0.3">
      <c r="A23" s="4" t="s">
        <v>8</v>
      </c>
      <c r="B23" s="4">
        <v>7</v>
      </c>
      <c r="C23" s="4">
        <v>42</v>
      </c>
      <c r="D23" s="4">
        <v>460</v>
      </c>
      <c r="E23" s="4">
        <v>2048</v>
      </c>
      <c r="G23" t="s">
        <v>25</v>
      </c>
    </row>
    <row r="24" spans="1:7" x14ac:dyDescent="0.3">
      <c r="A24" s="4" t="s">
        <v>9</v>
      </c>
      <c r="B24" s="5">
        <v>820179308.52932799</v>
      </c>
      <c r="C24" s="5">
        <v>304640000</v>
      </c>
      <c r="D24" s="5">
        <v>1445100</v>
      </c>
      <c r="E24" s="5">
        <v>1318000</v>
      </c>
      <c r="F24" s="3"/>
      <c r="G24" t="s">
        <v>26</v>
      </c>
    </row>
    <row r="25" spans="1:7" x14ac:dyDescent="0.3">
      <c r="A25" s="4" t="s">
        <v>4</v>
      </c>
      <c r="B25" s="4">
        <v>100</v>
      </c>
      <c r="C25" s="4">
        <v>99.999499999999998</v>
      </c>
      <c r="D25" s="4">
        <v>99.868300000000005</v>
      </c>
      <c r="E25" s="4">
        <v>3.6999999999999998E-2</v>
      </c>
    </row>
    <row r="28" spans="1:7" x14ac:dyDescent="0.3">
      <c r="A28" s="1" t="s">
        <v>21</v>
      </c>
    </row>
    <row r="50" spans="1:1" x14ac:dyDescent="0.3">
      <c r="A50" s="1" t="s">
        <v>22</v>
      </c>
    </row>
    <row r="72" spans="1:1" x14ac:dyDescent="0.3">
      <c r="A72" t="s">
        <v>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workbookViewId="0">
      <selection activeCell="A3" sqref="A3:D10"/>
    </sheetView>
  </sheetViews>
  <sheetFormatPr defaultRowHeight="15.6" x14ac:dyDescent="0.3"/>
  <cols>
    <col min="1" max="1" width="9.796875" bestFit="1" customWidth="1"/>
    <col min="2" max="2" width="9.5" customWidth="1"/>
    <col min="3" max="3" width="9.3984375" bestFit="1" customWidth="1"/>
    <col min="4" max="4" width="10.09765625" bestFit="1" customWidth="1"/>
    <col min="10" max="10" width="12.19921875" bestFit="1" customWidth="1"/>
  </cols>
  <sheetData>
    <row r="2" spans="1:12" x14ac:dyDescent="0.3">
      <c r="J2" t="s">
        <v>9</v>
      </c>
    </row>
    <row r="3" spans="1:12" x14ac:dyDescent="0.3">
      <c r="A3" t="s">
        <v>28</v>
      </c>
      <c r="B3" s="4" t="s">
        <v>13</v>
      </c>
      <c r="C3" s="4" t="s">
        <v>14</v>
      </c>
      <c r="D3" s="4" t="s">
        <v>15</v>
      </c>
      <c r="F3" t="s">
        <v>13</v>
      </c>
      <c r="G3" t="s">
        <v>14</v>
      </c>
      <c r="H3" t="s">
        <v>15</v>
      </c>
    </row>
    <row r="4" spans="1:12" x14ac:dyDescent="0.3">
      <c r="B4" s="10">
        <v>2.689103582193E-3</v>
      </c>
      <c r="C4" s="10">
        <v>1.9184421802E-5</v>
      </c>
      <c r="D4" s="6">
        <v>-1.3689923224163E-2</v>
      </c>
      <c r="F4">
        <v>2.7000000000000001E-3</v>
      </c>
      <c r="G4">
        <v>0</v>
      </c>
      <c r="H4">
        <v>0</v>
      </c>
      <c r="J4">
        <f>+(B4-F4)^2</f>
        <v>1.1873192102471086E-10</v>
      </c>
      <c r="K4">
        <f t="shared" ref="K4:K8" si="0">+(C4-G4)^2</f>
        <v>3.6804203987705293E-10</v>
      </c>
      <c r="L4">
        <f t="shared" ref="L4:L8" si="1">+(D4-H4)^2</f>
        <v>1.8741399788347747E-4</v>
      </c>
    </row>
    <row r="5" spans="1:12" x14ac:dyDescent="0.3">
      <c r="B5" s="10">
        <v>1.3979727029000001E-5</v>
      </c>
      <c r="C5" s="10">
        <v>1.3311676219669E-2</v>
      </c>
      <c r="D5" s="6">
        <v>-1.259691641392E-2</v>
      </c>
      <c r="F5">
        <v>0</v>
      </c>
      <c r="G5">
        <v>1.3299999999999999E-2</v>
      </c>
      <c r="H5">
        <v>0</v>
      </c>
      <c r="J5">
        <f t="shared" ref="J5:J8" si="2">+(B5-F5)^2</f>
        <v>1.954327678053532E-10</v>
      </c>
      <c r="K5">
        <f t="shared" si="0"/>
        <v>1.3633410575875178E-10</v>
      </c>
      <c r="L5">
        <f t="shared" si="1"/>
        <v>1.5868230313928713E-4</v>
      </c>
    </row>
    <row r="6" spans="1:12" x14ac:dyDescent="0.3">
      <c r="B6" s="10">
        <v>1.4813390099E-5</v>
      </c>
      <c r="C6" s="10">
        <v>1.1738148654E-5</v>
      </c>
      <c r="D6" s="6">
        <v>0.88595947634175598</v>
      </c>
      <c r="F6">
        <v>0</v>
      </c>
      <c r="G6">
        <v>0</v>
      </c>
      <c r="H6">
        <v>0.9</v>
      </c>
      <c r="J6">
        <f t="shared" si="2"/>
        <v>2.1943652622515124E-10</v>
      </c>
      <c r="K6">
        <f t="shared" si="0"/>
        <v>1.3778413382340202E-10</v>
      </c>
      <c r="L6">
        <f t="shared" si="1"/>
        <v>1.9713630459771065E-4</v>
      </c>
    </row>
    <row r="7" spans="1:12" x14ac:dyDescent="0.3">
      <c r="B7" s="10">
        <v>1.549139116033E-3</v>
      </c>
      <c r="C7" s="10">
        <v>5.396220280549E-3</v>
      </c>
      <c r="D7" s="6">
        <v>0.36315713528325799</v>
      </c>
      <c r="F7">
        <v>1.6000000000000001E-3</v>
      </c>
      <c r="G7">
        <v>5.4000000000000003E-3</v>
      </c>
      <c r="H7">
        <v>0.35499999999999998</v>
      </c>
      <c r="J7">
        <f t="shared" si="2"/>
        <v>2.5868295179046466E-9</v>
      </c>
      <c r="K7">
        <f t="shared" si="0"/>
        <v>1.4286279128269803E-11</v>
      </c>
      <c r="L7">
        <f t="shared" si="1"/>
        <v>6.6538856029372731E-5</v>
      </c>
    </row>
    <row r="8" spans="1:12" x14ac:dyDescent="0.3">
      <c r="B8" s="10">
        <v>8.7445019474299997E-4</v>
      </c>
      <c r="C8" s="10">
        <v>4.4181769830419996E-3</v>
      </c>
      <c r="D8" s="6">
        <v>0.32508756129810901</v>
      </c>
      <c r="F8">
        <v>8.9999999999999998E-4</v>
      </c>
      <c r="G8">
        <v>4.4000000000000003E-3</v>
      </c>
      <c r="H8">
        <v>0.29699999999999999</v>
      </c>
      <c r="J8">
        <f t="shared" si="2"/>
        <v>6.5279254867062507E-10</v>
      </c>
      <c r="K8">
        <f t="shared" si="0"/>
        <v>3.3040271250913089E-10</v>
      </c>
      <c r="L8">
        <f t="shared" si="1"/>
        <v>7.8891109967503168E-4</v>
      </c>
    </row>
    <row r="9" spans="1:12" x14ac:dyDescent="0.3">
      <c r="A9" t="s">
        <v>27</v>
      </c>
      <c r="B9" s="10">
        <f>+SQRT(J10/4)</f>
        <v>3.0713284103260945E-5</v>
      </c>
      <c r="C9" s="10">
        <f t="shared" ref="C9:D9" si="3">+SQRT(K10/4)</f>
        <v>1.5707078588144642E-5</v>
      </c>
      <c r="D9" s="6">
        <f t="shared" si="3"/>
        <v>1.8699482354632705E-2</v>
      </c>
    </row>
    <row r="10" spans="1:12" x14ac:dyDescent="0.3">
      <c r="A10" t="s">
        <v>29</v>
      </c>
      <c r="B10" s="11">
        <f>+B9/AVERAGE(B4:B8)</f>
        <v>2.98681004314174E-2</v>
      </c>
      <c r="C10" s="12">
        <f>+C9/(AVERAGE(C4:C8))</f>
        <v>3.3914326693561215E-3</v>
      </c>
      <c r="D10" s="11">
        <f>+D9/(AVERAGE(D4:D8))</f>
        <v>6.0402070422417402E-2</v>
      </c>
      <c r="J10">
        <f>SUM(J4:J9)</f>
        <v>3.7732232816304868E-9</v>
      </c>
      <c r="K10">
        <f t="shared" ref="K10:L10" si="4">SUM(K4:K9)</f>
        <v>9.8684927109660741E-10</v>
      </c>
      <c r="L10">
        <f t="shared" si="4"/>
        <v>1.3986825613248796E-3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4" workbookViewId="0">
      <selection activeCell="B48" sqref="B48"/>
    </sheetView>
  </sheetViews>
  <sheetFormatPr defaultRowHeight="15.6" x14ac:dyDescent="0.3"/>
  <sheetData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PARAFAC R=3</vt:lpstr>
      <vt:lpstr>Factors</vt:lpstr>
      <vt:lpstr>PLSm</vt:lpstr>
      <vt:lpstr>errors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2015-11-13T15:18:21Z</dcterms:created>
  <dcterms:modified xsi:type="dcterms:W3CDTF">2016-01-21T15:20:30Z</dcterms:modified>
</cp:coreProperties>
</file>