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7-2\"/>
    </mc:Choice>
  </mc:AlternateContent>
  <bookViews>
    <workbookView xWindow="0" yWindow="0" windowWidth="20160" windowHeight="9024"/>
  </bookViews>
  <sheets>
    <sheet name="Ex7-2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6" l="1"/>
  <c r="F52" i="6"/>
  <c r="F53" i="6"/>
  <c r="F50" i="6"/>
  <c r="E51" i="6"/>
  <c r="E52" i="6"/>
  <c r="E53" i="6"/>
  <c r="E50" i="6"/>
  <c r="B53" i="6" l="1"/>
  <c r="B52" i="6"/>
  <c r="B51" i="6"/>
  <c r="B50" i="6"/>
  <c r="A32" i="6"/>
  <c r="A31" i="6"/>
  <c r="A30" i="6"/>
  <c r="A29" i="6"/>
  <c r="C30" i="6"/>
  <c r="C31" i="6"/>
  <c r="C32" i="6"/>
  <c r="C29" i="6"/>
  <c r="B32" i="6"/>
  <c r="B31" i="6"/>
  <c r="B30" i="6"/>
  <c r="B29" i="6"/>
</calcChain>
</file>

<file path=xl/sharedStrings.xml><?xml version="1.0" encoding="utf-8"?>
<sst xmlns="http://schemas.openxmlformats.org/spreadsheetml/2006/main" count="125" uniqueCount="55">
  <si>
    <t>C</t>
  </si>
  <si>
    <t>A</t>
  </si>
  <si>
    <t>B</t>
  </si>
  <si>
    <t>3 factors</t>
  </si>
  <si>
    <t>PARAFAC loadings</t>
  </si>
  <si>
    <r>
      <rPr>
        <b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>/1000</t>
    </r>
  </si>
  <si>
    <t>Autopredictions</t>
  </si>
  <si>
    <t>Regressions</t>
  </si>
  <si>
    <t>1-B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</si>
  <si>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</si>
  <si>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</si>
  <si>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</si>
  <si>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</si>
  <si>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</si>
  <si>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</si>
  <si>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</si>
  <si>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</si>
  <si>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</si>
  <si>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</si>
  <si>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</si>
  <si>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</si>
  <si>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</si>
  <si>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</si>
  <si>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</si>
  <si>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</si>
  <si>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</si>
  <si>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</si>
  <si>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</si>
  <si>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</si>
  <si>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</si>
  <si>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</si>
  <si>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</si>
  <si>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</si>
  <si>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</si>
  <si>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2-C</t>
  </si>
  <si>
    <t>3-A</t>
  </si>
  <si>
    <t>Second order calibration</t>
  </si>
  <si>
    <t>c A analytical</t>
  </si>
  <si>
    <t>Factors=1</t>
  </si>
  <si>
    <t>err=</t>
  </si>
  <si>
    <t>it=</t>
  </si>
  <si>
    <t>Fac=2</t>
  </si>
  <si>
    <t>corcondia</t>
  </si>
  <si>
    <t>Fac=3</t>
  </si>
  <si>
    <t>corcondia=</t>
  </si>
  <si>
    <t>R</t>
  </si>
  <si>
    <t>err</t>
  </si>
  <si>
    <t>iterations</t>
  </si>
  <si>
    <t>-</t>
  </si>
  <si>
    <t>Fac=4</t>
  </si>
  <si>
    <t>c B analytical</t>
  </si>
  <si>
    <t>c A predicted</t>
  </si>
  <si>
    <t>c B predicted</t>
  </si>
  <si>
    <t>c C predicted</t>
  </si>
  <si>
    <t xml:space="preserve">        C 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</si>
</sst>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"/>
    <numFmt numFmtId="166" formatCode="0.0000000000000000"/>
    <numFmt numFmtId="167" formatCode="0.0000000000000"/>
    <numFmt numFmtId="168" formatCode="0.00000"/>
  </numFmts>
  <fonts count="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1" fontId="0" fillId="0" borderId="0" xfId="0" applyNumberFormat="1"/>
    <xf numFmtId="166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(1) vs. conc. 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red vs. conc.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318941382327209E-2"/>
                  <c:y val="0.342175925925925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'Ex7-2'!$O$4:$O$7</c:f>
              <c:numCache>
                <c:formatCode>General</c:formatCode>
                <c:ptCount val="4"/>
                <c:pt idx="0">
                  <c:v>9</c:v>
                </c:pt>
                <c:pt idx="1">
                  <c:v>11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'Ex7-2'!$B$4:$B$7</c:f>
              <c:numCache>
                <c:formatCode>General</c:formatCode>
                <c:ptCount val="4"/>
                <c:pt idx="0">
                  <c:v>2.22702771833587</c:v>
                </c:pt>
                <c:pt idx="1">
                  <c:v>2.72192017126644</c:v>
                </c:pt>
                <c:pt idx="2">
                  <c:v>0.49489605162333999</c:v>
                </c:pt>
                <c:pt idx="3">
                  <c:v>0.98979003897807705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77928"/>
        <c:axId val="431878320"/>
      </c:scatterChart>
      <c:valAx>
        <c:axId val="431877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78320"/>
        <c:crosses val="autoZero"/>
        <c:crossBetween val="midCat"/>
      </c:valAx>
      <c:valAx>
        <c:axId val="43187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77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(2) vs. conc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997594050743654E-2"/>
          <c:y val="0.15319444444444447"/>
          <c:w val="0.88389129483814521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v>blue vs. conc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'Ex7-2'!$P$4:$P$7</c:f>
              <c:numCache>
                <c:formatCode>General</c:formatCode>
                <c:ptCount val="4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5</c:v>
                </c:pt>
              </c:numCache>
            </c:numRef>
          </c:xVal>
          <c:yVal>
            <c:numRef>
              <c:f>'Ex7-2'!$C$4:$C$7</c:f>
              <c:numCache>
                <c:formatCode>General</c:formatCode>
                <c:ptCount val="4"/>
                <c:pt idx="0">
                  <c:v>1.52288255281372</c:v>
                </c:pt>
                <c:pt idx="1">
                  <c:v>1.2183019563981301</c:v>
                </c:pt>
                <c:pt idx="2">
                  <c:v>0.91372945964482699</c:v>
                </c:pt>
                <c:pt idx="3">
                  <c:v>0.76144068492384698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49848"/>
        <c:axId val="432650632"/>
      </c:scatterChart>
      <c:valAx>
        <c:axId val="432649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50632"/>
        <c:crosses val="autoZero"/>
        <c:crossBetween val="midCat"/>
      </c:valAx>
      <c:valAx>
        <c:axId val="43265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49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yellow (3) vc. Conc. 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yellow vc. Conc.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'Ex7-2'!$N$4:$N$7</c:f>
              <c:numCache>
                <c:formatCode>General</c:formatCode>
                <c:ptCount val="4"/>
                <c:pt idx="0">
                  <c:v>1</c:v>
                </c:pt>
                <c:pt idx="1">
                  <c:v>7</c:v>
                </c:pt>
                <c:pt idx="2">
                  <c:v>6</c:v>
                </c:pt>
                <c:pt idx="3">
                  <c:v>3</c:v>
                </c:pt>
              </c:numCache>
            </c:numRef>
          </c:xVal>
          <c:yVal>
            <c:numRef>
              <c:f>'Ex7-2'!$D$4:$D$7</c:f>
              <c:numCache>
                <c:formatCode>General</c:formatCode>
                <c:ptCount val="4"/>
                <c:pt idx="0">
                  <c:v>0.22305411618607601</c:v>
                </c:pt>
                <c:pt idx="1">
                  <c:v>1.5613372558623499</c:v>
                </c:pt>
                <c:pt idx="2">
                  <c:v>1.3382870783438801</c:v>
                </c:pt>
                <c:pt idx="3">
                  <c:v>0.66914516034458804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50240"/>
        <c:axId val="432646320"/>
      </c:scatterChart>
      <c:valAx>
        <c:axId val="43265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46320"/>
        <c:crosses val="autoZero"/>
        <c:crossBetween val="midCat"/>
      </c:valAx>
      <c:valAx>
        <c:axId val="43264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50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hart" Target="../charts/chart3.xml"/><Relationship Id="rId7" Type="http://schemas.openxmlformats.org/officeDocument/2006/relationships/image" Target="../media/image4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emf"/><Relationship Id="rId5" Type="http://schemas.openxmlformats.org/officeDocument/2006/relationships/image" Target="../media/image2.emf"/><Relationship Id="rId10" Type="http://schemas.openxmlformats.org/officeDocument/2006/relationships/image" Target="../media/image7.emf"/><Relationship Id="rId4" Type="http://schemas.openxmlformats.org/officeDocument/2006/relationships/image" Target="../media/image1.emf"/><Relationship Id="rId9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179070</xdr:rowOff>
    </xdr:from>
    <xdr:to>
      <xdr:col>6</xdr:col>
      <xdr:colOff>548640</xdr:colOff>
      <xdr:row>23</xdr:row>
      <xdr:rowOff>148590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556260</xdr:colOff>
      <xdr:row>9</xdr:row>
      <xdr:rowOff>194310</xdr:rowOff>
    </xdr:from>
    <xdr:to>
      <xdr:col>13</xdr:col>
      <xdr:colOff>434340</xdr:colOff>
      <xdr:row>23</xdr:row>
      <xdr:rowOff>163830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457200</xdr:colOff>
      <xdr:row>9</xdr:row>
      <xdr:rowOff>186690</xdr:rowOff>
    </xdr:from>
    <xdr:to>
      <xdr:col>20</xdr:col>
      <xdr:colOff>335280</xdr:colOff>
      <xdr:row>23</xdr:row>
      <xdr:rowOff>156210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58</xdr:row>
      <xdr:rowOff>0</xdr:rowOff>
    </xdr:from>
    <xdr:to>
      <xdr:col>6</xdr:col>
      <xdr:colOff>731520</xdr:colOff>
      <xdr:row>78</xdr:row>
      <xdr:rowOff>45720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3668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10</xdr:col>
      <xdr:colOff>7620</xdr:colOff>
      <xdr:row>99</xdr:row>
      <xdr:rowOff>45720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080" y="1569720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79</xdr:row>
      <xdr:rowOff>0</xdr:rowOff>
    </xdr:from>
    <xdr:to>
      <xdr:col>18</xdr:col>
      <xdr:colOff>373380</xdr:colOff>
      <xdr:row>98</xdr:row>
      <xdr:rowOff>76200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" y="156972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10</xdr:col>
      <xdr:colOff>7620</xdr:colOff>
      <xdr:row>121</xdr:row>
      <xdr:rowOff>45720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2005584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102</xdr:row>
      <xdr:rowOff>0</xdr:rowOff>
    </xdr:from>
    <xdr:to>
      <xdr:col>18</xdr:col>
      <xdr:colOff>373380</xdr:colOff>
      <xdr:row>121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4880" y="202539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123</xdr:row>
      <xdr:rowOff>45720</xdr:rowOff>
    </xdr:from>
    <xdr:to>
      <xdr:col>10</xdr:col>
      <xdr:colOff>274320</xdr:colOff>
      <xdr:row>143</xdr:row>
      <xdr:rowOff>91440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446020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123</xdr:row>
      <xdr:rowOff>0</xdr:rowOff>
    </xdr:from>
    <xdr:to>
      <xdr:col>20</xdr:col>
      <xdr:colOff>312420</xdr:colOff>
      <xdr:row>143</xdr:row>
      <xdr:rowOff>45720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4414480"/>
          <a:ext cx="6400800" cy="400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6"/>
  <sheetViews>
    <sheetView tabSelected="1" topLeftCell="A43" workbookViewId="0">
      <selection activeCell="M52" sqref="M52"/>
    </sheetView>
  </sheetViews>
  <sheetFormatPr defaultRowHeight="15.6" x14ac:dyDescent="0.3"/>
  <cols>
    <col min="1" max="1" width="9.3984375" bestFit="1" customWidth="1"/>
    <col min="2" max="2" width="19.59765625" bestFit="1" customWidth="1"/>
    <col min="3" max="3" width="13" customWidth="1"/>
    <col min="5" max="5" width="11.59765625" customWidth="1"/>
    <col min="6" max="6" width="12" customWidth="1"/>
    <col min="7" max="8" width="11.8984375" bestFit="1" customWidth="1"/>
    <col min="9" max="9" width="5.8984375" customWidth="1"/>
    <col min="12" max="12" width="16.5" bestFit="1" customWidth="1"/>
    <col min="13" max="13" width="12.09765625" customWidth="1"/>
    <col min="14" max="14" width="6.19921875" customWidth="1"/>
    <col min="15" max="15" width="5.19921875" customWidth="1"/>
    <col min="16" max="16" width="4.69921875" customWidth="1"/>
    <col min="23" max="23" width="20.59765625" bestFit="1" customWidth="1"/>
  </cols>
  <sheetData>
    <row r="1" spans="1:16" x14ac:dyDescent="0.3">
      <c r="N1" s="2" t="s">
        <v>54</v>
      </c>
    </row>
    <row r="2" spans="1:16" x14ac:dyDescent="0.3">
      <c r="B2" t="s">
        <v>4</v>
      </c>
      <c r="D2" t="s">
        <v>3</v>
      </c>
    </row>
    <row r="3" spans="1:16" x14ac:dyDescent="0.3">
      <c r="B3" s="2" t="s">
        <v>5</v>
      </c>
      <c r="F3" s="1" t="s">
        <v>2</v>
      </c>
      <c r="J3" s="1" t="s">
        <v>0</v>
      </c>
      <c r="M3" s="3"/>
      <c r="N3" s="3" t="s">
        <v>1</v>
      </c>
      <c r="O3" s="3" t="s">
        <v>2</v>
      </c>
      <c r="P3" s="3" t="s">
        <v>0</v>
      </c>
    </row>
    <row r="4" spans="1:16" x14ac:dyDescent="0.3">
      <c r="B4">
        <v>2.22702771833587</v>
      </c>
      <c r="C4">
        <v>1.52288255281372</v>
      </c>
      <c r="D4">
        <v>0.22305411618607601</v>
      </c>
      <c r="F4">
        <v>0.26311903170982798</v>
      </c>
      <c r="G4">
        <v>0.73661575244829602</v>
      </c>
      <c r="H4">
        <v>0.14177754093822301</v>
      </c>
      <c r="J4">
        <v>0.46077531593653198</v>
      </c>
      <c r="K4">
        <v>9.8055892626488006E-2</v>
      </c>
      <c r="L4">
        <v>0.316227787655329</v>
      </c>
      <c r="N4" s="3">
        <v>1</v>
      </c>
      <c r="O4" s="3">
        <v>9</v>
      </c>
      <c r="P4" s="3">
        <v>10</v>
      </c>
    </row>
    <row r="5" spans="1:16" x14ac:dyDescent="0.3">
      <c r="B5">
        <v>2.72192017126644</v>
      </c>
      <c r="C5">
        <v>1.2183019563981301</v>
      </c>
      <c r="D5">
        <v>1.5613372558623499</v>
      </c>
      <c r="F5">
        <v>0.52623438623250696</v>
      </c>
      <c r="G5">
        <v>0.33482301538738002</v>
      </c>
      <c r="H5">
        <v>0.63799290291856503</v>
      </c>
      <c r="J5">
        <v>0.13823298341264501</v>
      </c>
      <c r="K5">
        <v>0.29417427121182499</v>
      </c>
      <c r="L5">
        <v>0.31622758440657101</v>
      </c>
      <c r="N5" s="3">
        <v>7</v>
      </c>
      <c r="O5" s="3">
        <v>11</v>
      </c>
      <c r="P5" s="3">
        <v>8</v>
      </c>
    </row>
    <row r="6" spans="1:16" x14ac:dyDescent="0.3">
      <c r="B6">
        <v>0.49489605162333999</v>
      </c>
      <c r="C6">
        <v>0.91372945964482699</v>
      </c>
      <c r="D6">
        <v>1.3382870783438801</v>
      </c>
      <c r="F6">
        <v>0.17541212550691901</v>
      </c>
      <c r="G6">
        <v>0.53571960534824103</v>
      </c>
      <c r="H6">
        <v>0.56710515053781196</v>
      </c>
      <c r="J6">
        <v>0.50685337899863603</v>
      </c>
      <c r="K6">
        <v>0.49028875597987198</v>
      </c>
      <c r="L6">
        <v>0.75894610835682996</v>
      </c>
      <c r="N6" s="3">
        <v>6</v>
      </c>
      <c r="O6" s="3">
        <v>2</v>
      </c>
      <c r="P6" s="3">
        <v>6</v>
      </c>
    </row>
    <row r="7" spans="1:16" x14ac:dyDescent="0.3">
      <c r="B7">
        <v>0.98979003897807705</v>
      </c>
      <c r="C7">
        <v>0.76144068492384698</v>
      </c>
      <c r="D7">
        <v>0.66914516034458804</v>
      </c>
      <c r="F7">
        <v>-1.6255383900000001E-7</v>
      </c>
      <c r="G7">
        <v>0.200894429175067</v>
      </c>
      <c r="H7">
        <v>0.49621642793376802</v>
      </c>
      <c r="J7">
        <v>0.27646626173782801</v>
      </c>
      <c r="K7">
        <v>0.68640804313813097</v>
      </c>
      <c r="L7">
        <v>0.25298320531303697</v>
      </c>
      <c r="N7" s="3">
        <v>3</v>
      </c>
      <c r="O7" s="3">
        <v>4</v>
      </c>
      <c r="P7" s="3">
        <v>5</v>
      </c>
    </row>
    <row r="8" spans="1:16" x14ac:dyDescent="0.3">
      <c r="A8" s="3"/>
      <c r="B8" s="3" t="s">
        <v>2</v>
      </c>
      <c r="C8" s="3" t="s">
        <v>0</v>
      </c>
      <c r="D8" s="3" t="s">
        <v>1</v>
      </c>
      <c r="F8">
        <v>0.789351843048268</v>
      </c>
      <c r="G8">
        <v>0.133928019412971</v>
      </c>
      <c r="H8">
        <v>7.0888571668428005E-2</v>
      </c>
      <c r="J8">
        <v>0.64508556545949902</v>
      </c>
      <c r="K8">
        <v>0.196113534567011</v>
      </c>
      <c r="L8">
        <v>0.379473655016213</v>
      </c>
    </row>
    <row r="9" spans="1:16" x14ac:dyDescent="0.3">
      <c r="J9">
        <v>0.138233216249218</v>
      </c>
      <c r="K9">
        <v>0.39223329245850602</v>
      </c>
      <c r="L9">
        <v>0.12649169444356101</v>
      </c>
    </row>
    <row r="26" spans="1:30" x14ac:dyDescent="0.3">
      <c r="A26" t="s">
        <v>6</v>
      </c>
      <c r="K26" t="s">
        <v>7</v>
      </c>
    </row>
    <row r="27" spans="1:30" x14ac:dyDescent="0.3">
      <c r="K27" t="s">
        <v>8</v>
      </c>
      <c r="T27" t="s">
        <v>34</v>
      </c>
      <c r="AC27" t="s">
        <v>35</v>
      </c>
    </row>
    <row r="28" spans="1:30" x14ac:dyDescent="0.3">
      <c r="A28" s="3" t="s">
        <v>1</v>
      </c>
      <c r="B28" s="3" t="s">
        <v>2</v>
      </c>
      <c r="C28" s="3" t="s">
        <v>0</v>
      </c>
      <c r="K28" t="s">
        <v>9</v>
      </c>
      <c r="T28" t="s">
        <v>9</v>
      </c>
      <c r="AC28" t="s">
        <v>9</v>
      </c>
    </row>
    <row r="29" spans="1:30" ht="16.2" thickBot="1" x14ac:dyDescent="0.35">
      <c r="A29" s="8">
        <f>+(D4-$AD$44)/$AD$45</f>
        <v>1.0000064094078198</v>
      </c>
      <c r="B29" s="8">
        <f>(B4-$L$44)/$L$45</f>
        <v>9.0000047269184744</v>
      </c>
      <c r="C29" s="8">
        <f>+(C4-$U$44)/$U$45</f>
        <v>10.000009808772838</v>
      </c>
    </row>
    <row r="30" spans="1:30" x14ac:dyDescent="0.3">
      <c r="A30" s="8">
        <f t="shared" ref="A30:A32" si="0">+(D5-$AD$44)/$AD$45</f>
        <v>7.0000076611037052</v>
      </c>
      <c r="B30" s="8">
        <f>(B5-$L$44)/$L$45</f>
        <v>10.999996684932409</v>
      </c>
      <c r="C30" s="8">
        <f t="shared" ref="C30:C32" si="1">+(C5-$U$44)/$U$45</f>
        <v>7.9999815156962759</v>
      </c>
      <c r="K30" s="7" t="s">
        <v>10</v>
      </c>
      <c r="L30" s="7"/>
      <c r="T30" s="7" t="s">
        <v>10</v>
      </c>
      <c r="U30" s="7"/>
      <c r="AC30" s="7" t="s">
        <v>10</v>
      </c>
      <c r="AD30" s="7"/>
    </row>
    <row r="31" spans="1:30" x14ac:dyDescent="0.3">
      <c r="A31" s="8">
        <f t="shared" si="0"/>
        <v>5.9999940581336046</v>
      </c>
      <c r="B31" s="8">
        <f>(B6-$L$44)/$L$45</f>
        <v>2.0000002145596145</v>
      </c>
      <c r="C31" s="8">
        <f t="shared" si="1"/>
        <v>6.0000064090469811</v>
      </c>
      <c r="K31" s="4" t="s">
        <v>11</v>
      </c>
      <c r="L31" s="4">
        <v>0.99999999999966016</v>
      </c>
      <c r="T31" s="4" t="s">
        <v>11</v>
      </c>
      <c r="U31" s="4">
        <v>0.99999999998359002</v>
      </c>
      <c r="AC31" s="4" t="s">
        <v>11</v>
      </c>
      <c r="AD31" s="4">
        <v>0.99999999999557909</v>
      </c>
    </row>
    <row r="32" spans="1:30" x14ac:dyDescent="0.3">
      <c r="A32" s="8">
        <f t="shared" si="0"/>
        <v>2.9999918713548666</v>
      </c>
      <c r="B32" s="8">
        <f>(B7-$L$44)/$L$45</f>
        <v>3.9999983735895004</v>
      </c>
      <c r="C32" s="8">
        <f t="shared" si="1"/>
        <v>5.0000022664839046</v>
      </c>
      <c r="K32" s="4" t="s">
        <v>12</v>
      </c>
      <c r="L32" s="4">
        <v>0.99999999999932032</v>
      </c>
      <c r="T32" s="4" t="s">
        <v>12</v>
      </c>
      <c r="U32" s="4">
        <v>0.99999999996718003</v>
      </c>
      <c r="AC32" s="4" t="s">
        <v>12</v>
      </c>
      <c r="AD32" s="4">
        <v>0.99999999999115818</v>
      </c>
    </row>
    <row r="33" spans="1:37" x14ac:dyDescent="0.3">
      <c r="K33" s="4" t="s">
        <v>13</v>
      </c>
      <c r="L33" s="4">
        <v>0.99999999999898037</v>
      </c>
      <c r="T33" s="4" t="s">
        <v>13</v>
      </c>
      <c r="U33" s="4">
        <v>0.99999999995077005</v>
      </c>
      <c r="AC33" s="4" t="s">
        <v>13</v>
      </c>
      <c r="AD33" s="4">
        <v>0.99999999998673728</v>
      </c>
    </row>
    <row r="34" spans="1:37" x14ac:dyDescent="0.3">
      <c r="K34" s="4" t="s">
        <v>14</v>
      </c>
      <c r="L34" s="4">
        <v>1.0501894219443695E-6</v>
      </c>
      <c r="T34" s="4" t="s">
        <v>14</v>
      </c>
      <c r="U34" s="4">
        <v>2.3692784187901769E-6</v>
      </c>
      <c r="AC34" s="4" t="s">
        <v>14</v>
      </c>
      <c r="AD34" s="4">
        <v>2.2368952344545183E-6</v>
      </c>
    </row>
    <row r="35" spans="1:37" ht="16.2" thickBot="1" x14ac:dyDescent="0.35">
      <c r="K35" s="5" t="s">
        <v>15</v>
      </c>
      <c r="L35" s="5">
        <v>4</v>
      </c>
      <c r="T35" s="5" t="s">
        <v>15</v>
      </c>
      <c r="U35" s="5">
        <v>4</v>
      </c>
      <c r="AC35" s="5" t="s">
        <v>15</v>
      </c>
      <c r="AD35" s="5">
        <v>4</v>
      </c>
    </row>
    <row r="37" spans="1:37" ht="16.2" thickBot="1" x14ac:dyDescent="0.35">
      <c r="K37" t="s">
        <v>16</v>
      </c>
      <c r="T37" t="s">
        <v>16</v>
      </c>
      <c r="AC37" t="s">
        <v>16</v>
      </c>
    </row>
    <row r="38" spans="1:37" x14ac:dyDescent="0.3">
      <c r="K38" s="6"/>
      <c r="L38" s="6" t="s">
        <v>21</v>
      </c>
      <c r="M38" s="6" t="s">
        <v>22</v>
      </c>
      <c r="N38" s="6" t="s">
        <v>23</v>
      </c>
      <c r="O38" s="6" t="s">
        <v>24</v>
      </c>
      <c r="P38" s="6" t="s">
        <v>25</v>
      </c>
      <c r="T38" s="6"/>
      <c r="U38" s="6" t="s">
        <v>21</v>
      </c>
      <c r="V38" s="6" t="s">
        <v>22</v>
      </c>
      <c r="W38" s="6" t="s">
        <v>23</v>
      </c>
      <c r="X38" s="6" t="s">
        <v>24</v>
      </c>
      <c r="Y38" s="6" t="s">
        <v>25</v>
      </c>
      <c r="AC38" s="6"/>
      <c r="AD38" s="6" t="s">
        <v>21</v>
      </c>
      <c r="AE38" s="6" t="s">
        <v>22</v>
      </c>
      <c r="AF38" s="6" t="s">
        <v>23</v>
      </c>
      <c r="AG38" s="6" t="s">
        <v>24</v>
      </c>
      <c r="AH38" s="6" t="s">
        <v>25</v>
      </c>
    </row>
    <row r="39" spans="1:37" x14ac:dyDescent="0.3">
      <c r="K39" s="4" t="s">
        <v>17</v>
      </c>
      <c r="L39" s="4">
        <v>1</v>
      </c>
      <c r="M39" s="4">
        <v>3.2451967523457732</v>
      </c>
      <c r="N39" s="4">
        <v>3.2451967523457732</v>
      </c>
      <c r="O39" s="4">
        <v>2942427383315.791</v>
      </c>
      <c r="P39" s="4">
        <v>3.3985545596459228E-13</v>
      </c>
      <c r="T39" s="4" t="s">
        <v>17</v>
      </c>
      <c r="U39" s="4">
        <v>1</v>
      </c>
      <c r="V39" s="4">
        <v>0.34207726170461855</v>
      </c>
      <c r="W39" s="4">
        <v>0.34207726170461855</v>
      </c>
      <c r="X39" s="4">
        <v>60938535088.404388</v>
      </c>
      <c r="Y39" s="4">
        <v>1.6409977668886708E-11</v>
      </c>
      <c r="AC39" s="4" t="s">
        <v>17</v>
      </c>
      <c r="AD39" s="4">
        <v>1</v>
      </c>
      <c r="AE39" s="4">
        <v>1.131813141220656</v>
      </c>
      <c r="AF39" s="4">
        <v>1.131813141220656</v>
      </c>
      <c r="AG39" s="4">
        <v>226195230657.49911</v>
      </c>
      <c r="AH39" s="4">
        <v>4.4209597040865606E-12</v>
      </c>
    </row>
    <row r="40" spans="1:37" x14ac:dyDescent="0.3">
      <c r="K40" s="4" t="s">
        <v>18</v>
      </c>
      <c r="L40" s="4">
        <v>2</v>
      </c>
      <c r="M40" s="4">
        <v>2.2057956439276979E-12</v>
      </c>
      <c r="N40" s="4">
        <v>1.1028978219638489E-12</v>
      </c>
      <c r="O40" s="4"/>
      <c r="P40" s="4"/>
      <c r="T40" s="4" t="s">
        <v>18</v>
      </c>
      <c r="U40" s="4">
        <v>2</v>
      </c>
      <c r="V40" s="4">
        <v>1.122696045148976E-11</v>
      </c>
      <c r="W40" s="4">
        <v>5.6134802257448799E-12</v>
      </c>
      <c r="X40" s="4"/>
      <c r="Y40" s="4"/>
      <c r="AC40" s="4" t="s">
        <v>18</v>
      </c>
      <c r="AD40" s="4">
        <v>2</v>
      </c>
      <c r="AE40" s="4">
        <v>1.0007400579850667E-11</v>
      </c>
      <c r="AF40" s="4">
        <v>5.0037002899253335E-12</v>
      </c>
      <c r="AG40" s="4"/>
      <c r="AH40" s="4"/>
    </row>
    <row r="41" spans="1:37" ht="16.2" thickBot="1" x14ac:dyDescent="0.35">
      <c r="K41" s="5" t="s">
        <v>19</v>
      </c>
      <c r="L41" s="5">
        <v>3</v>
      </c>
      <c r="M41" s="5">
        <v>3.245196752347979</v>
      </c>
      <c r="N41" s="5"/>
      <c r="O41" s="5"/>
      <c r="P41" s="5"/>
      <c r="T41" s="5" t="s">
        <v>19</v>
      </c>
      <c r="U41" s="5">
        <v>3</v>
      </c>
      <c r="V41" s="5">
        <v>0.34207726171584552</v>
      </c>
      <c r="W41" s="5"/>
      <c r="X41" s="5"/>
      <c r="Y41" s="5"/>
      <c r="AC41" s="5" t="s">
        <v>19</v>
      </c>
      <c r="AD41" s="5">
        <v>3</v>
      </c>
      <c r="AE41" s="5">
        <v>1.1318131412306633</v>
      </c>
      <c r="AF41" s="5"/>
      <c r="AG41" s="5"/>
      <c r="AH41" s="5"/>
    </row>
    <row r="42" spans="1:37" ht="16.2" thickBot="1" x14ac:dyDescent="0.35"/>
    <row r="43" spans="1:37" x14ac:dyDescent="0.3">
      <c r="K43" s="6"/>
      <c r="L43" s="6" t="s">
        <v>26</v>
      </c>
      <c r="M43" s="6" t="s">
        <v>14</v>
      </c>
      <c r="N43" s="6" t="s">
        <v>27</v>
      </c>
      <c r="O43" s="6" t="s">
        <v>28</v>
      </c>
      <c r="P43" s="6" t="s">
        <v>29</v>
      </c>
      <c r="Q43" s="6" t="s">
        <v>30</v>
      </c>
      <c r="R43" s="6" t="s">
        <v>31</v>
      </c>
      <c r="S43" s="6" t="s">
        <v>32</v>
      </c>
      <c r="T43" s="6"/>
      <c r="U43" s="6" t="s">
        <v>26</v>
      </c>
      <c r="V43" s="6" t="s">
        <v>14</v>
      </c>
      <c r="W43" s="6" t="s">
        <v>27</v>
      </c>
      <c r="X43" s="6" t="s">
        <v>28</v>
      </c>
      <c r="Y43" s="6" t="s">
        <v>29</v>
      </c>
      <c r="Z43" s="6" t="s">
        <v>30</v>
      </c>
      <c r="AA43" s="6" t="s">
        <v>31</v>
      </c>
      <c r="AB43" s="6" t="s">
        <v>32</v>
      </c>
      <c r="AC43" s="6"/>
      <c r="AD43" s="6" t="s">
        <v>26</v>
      </c>
      <c r="AE43" s="6" t="s">
        <v>14</v>
      </c>
      <c r="AF43" s="6" t="s">
        <v>27</v>
      </c>
      <c r="AG43" s="6" t="s">
        <v>28</v>
      </c>
      <c r="AH43" s="6" t="s">
        <v>29</v>
      </c>
      <c r="AI43" s="6" t="s">
        <v>30</v>
      </c>
      <c r="AJ43" s="6" t="s">
        <v>31</v>
      </c>
      <c r="AK43" s="6" t="s">
        <v>32</v>
      </c>
    </row>
    <row r="44" spans="1:37" x14ac:dyDescent="0.3">
      <c r="K44" s="4" t="s">
        <v>20</v>
      </c>
      <c r="L44" s="4">
        <v>1.5556334829192053E-6</v>
      </c>
      <c r="M44" s="4">
        <v>1.074672649755243E-6</v>
      </c>
      <c r="N44" s="4">
        <v>1.4475417079549771</v>
      </c>
      <c r="O44" s="4">
        <v>0.28470672387476548</v>
      </c>
      <c r="P44" s="4">
        <v>-3.0683097271372805E-6</v>
      </c>
      <c r="Q44" s="4">
        <v>6.1795766929756911E-6</v>
      </c>
      <c r="R44" s="4">
        <v>-3.0683097271372805E-6</v>
      </c>
      <c r="S44" s="4">
        <v>6.1795766929756911E-6</v>
      </c>
      <c r="T44" s="4" t="s">
        <v>20</v>
      </c>
      <c r="U44" s="4">
        <v>-3.7952347087255589E-7</v>
      </c>
      <c r="V44" s="4">
        <v>4.6268066572899227E-6</v>
      </c>
      <c r="W44" s="4">
        <v>-8.202708671100073E-2</v>
      </c>
      <c r="X44" s="4">
        <v>0.94209541089391569</v>
      </c>
      <c r="Y44" s="4">
        <v>-2.0287065764884031E-5</v>
      </c>
      <c r="Z44" s="4">
        <v>1.952801882313892E-5</v>
      </c>
      <c r="AA44" s="4">
        <v>-2.0287065764884031E-5</v>
      </c>
      <c r="AB44" s="4">
        <v>1.952801882313892E-5</v>
      </c>
      <c r="AC44" s="4" t="s">
        <v>20</v>
      </c>
      <c r="AD44" s="4">
        <v>5.5431711237785564E-6</v>
      </c>
      <c r="AE44" s="4">
        <v>2.2855290765623964E-6</v>
      </c>
      <c r="AF44" s="4">
        <v>2.4253338890423977</v>
      </c>
      <c r="AG44" s="4">
        <v>0.1361335953339643</v>
      </c>
      <c r="AH44" s="4">
        <v>-4.2906667964144089E-6</v>
      </c>
      <c r="AI44" s="4">
        <v>1.5377009043971523E-5</v>
      </c>
      <c r="AJ44" s="4">
        <v>-4.2906667964144089E-6</v>
      </c>
      <c r="AK44" s="4">
        <v>1.5377009043971523E-5</v>
      </c>
    </row>
    <row r="45" spans="1:37" ht="16.2" thickBot="1" x14ac:dyDescent="0.35">
      <c r="K45" s="5" t="s">
        <v>33</v>
      </c>
      <c r="L45" s="5">
        <v>0.24744722144883829</v>
      </c>
      <c r="M45" s="5">
        <v>1.4425461125122633E-7</v>
      </c>
      <c r="N45" s="5">
        <v>1715350.513252551</v>
      </c>
      <c r="O45" s="5">
        <v>3.3985545596459238E-13</v>
      </c>
      <c r="P45" s="5">
        <v>0.24744660077134142</v>
      </c>
      <c r="Q45" s="5">
        <v>0.24744784212633517</v>
      </c>
      <c r="R45" s="5">
        <v>0.24744660077134142</v>
      </c>
      <c r="S45" s="5">
        <v>0.24744784212633517</v>
      </c>
      <c r="T45" s="5" t="s">
        <v>33</v>
      </c>
      <c r="U45" s="5">
        <v>0.1522881438577382</v>
      </c>
      <c r="V45" s="5">
        <v>6.1690755430532293E-7</v>
      </c>
      <c r="W45" s="5">
        <v>246857.31726729189</v>
      </c>
      <c r="X45" s="5">
        <v>1.6409977668886701E-11</v>
      </c>
      <c r="Y45" s="5">
        <v>0.15228548951876567</v>
      </c>
      <c r="Z45" s="5">
        <v>0.15229079819671074</v>
      </c>
      <c r="AA45" s="5">
        <v>0.15228548951876567</v>
      </c>
      <c r="AB45" s="5">
        <v>0.15229079819671074</v>
      </c>
      <c r="AC45" s="5" t="s">
        <v>33</v>
      </c>
      <c r="AD45" s="5">
        <v>0.22304714341484702</v>
      </c>
      <c r="AE45" s="5">
        <v>4.6898067112283837E-7</v>
      </c>
      <c r="AF45" s="5">
        <v>475599.86402174155</v>
      </c>
      <c r="AG45" s="5">
        <v>4.4209597040865622E-12</v>
      </c>
      <c r="AH45" s="5">
        <v>0.2230451255538822</v>
      </c>
      <c r="AI45" s="5">
        <v>0.22304916127581184</v>
      </c>
      <c r="AJ45" s="5">
        <v>0.2230451255538822</v>
      </c>
      <c r="AK45" s="5">
        <v>0.22304916127581184</v>
      </c>
    </row>
    <row r="48" spans="1:37" x14ac:dyDescent="0.3">
      <c r="A48" t="s">
        <v>36</v>
      </c>
    </row>
    <row r="49" spans="1:12" x14ac:dyDescent="0.3">
      <c r="B49" s="3" t="s">
        <v>51</v>
      </c>
      <c r="C49" s="3" t="s">
        <v>37</v>
      </c>
      <c r="E49" t="s">
        <v>52</v>
      </c>
      <c r="F49" t="s">
        <v>53</v>
      </c>
      <c r="G49" s="3" t="s">
        <v>50</v>
      </c>
      <c r="H49" s="3" t="s">
        <v>37</v>
      </c>
    </row>
    <row r="50" spans="1:12" x14ac:dyDescent="0.3">
      <c r="B50" s="9">
        <f>D4/$D$4*$N$4</f>
        <v>1</v>
      </c>
      <c r="C50" s="9">
        <v>1</v>
      </c>
      <c r="E50" s="17">
        <f>+B4/$B$4*$O$4</f>
        <v>9</v>
      </c>
      <c r="F50" s="17">
        <f>+C4/$C$4*$P$4</f>
        <v>10</v>
      </c>
      <c r="G50" s="17">
        <v>9</v>
      </c>
      <c r="H50" s="17">
        <v>10</v>
      </c>
    </row>
    <row r="51" spans="1:12" x14ac:dyDescent="0.3">
      <c r="B51" s="9">
        <f t="shared" ref="B51:B53" si="2">D5/$D$4*$N$4</f>
        <v>6.999813688978743</v>
      </c>
      <c r="C51" s="9">
        <v>7</v>
      </c>
      <c r="E51" s="17">
        <f t="shared" ref="E51:E53" si="3">+B5/$B$4*$O$4</f>
        <v>10.99998951054968</v>
      </c>
      <c r="F51" s="17">
        <f t="shared" ref="F51:F53" si="4">+C5/$C$4*$P$4</f>
        <v>7.9999731702695112</v>
      </c>
      <c r="G51" s="17">
        <v>11</v>
      </c>
      <c r="H51" s="17">
        <v>8</v>
      </c>
    </row>
    <row r="52" spans="1:12" x14ac:dyDescent="0.3">
      <c r="B52" s="9">
        <f t="shared" si="2"/>
        <v>5.9998313468802138</v>
      </c>
      <c r="C52" s="9">
        <v>6</v>
      </c>
      <c r="E52" s="17">
        <f t="shared" si="3"/>
        <v>2.0000040538059971</v>
      </c>
      <c r="F52" s="17">
        <f t="shared" si="4"/>
        <v>5.9999995269273736</v>
      </c>
      <c r="G52" s="17">
        <v>2</v>
      </c>
      <c r="H52" s="17">
        <v>6</v>
      </c>
    </row>
    <row r="53" spans="1:12" x14ac:dyDescent="0.3">
      <c r="B53" s="9">
        <f t="shared" si="2"/>
        <v>2.9999229415088413</v>
      </c>
      <c r="C53" s="9">
        <v>3</v>
      </c>
      <c r="E53" s="17">
        <f t="shared" si="3"/>
        <v>3.99999976536404</v>
      </c>
      <c r="F53" s="17">
        <f t="shared" si="4"/>
        <v>4.9999961160300117</v>
      </c>
      <c r="G53" s="17">
        <v>4</v>
      </c>
      <c r="H53" s="17">
        <v>5</v>
      </c>
    </row>
    <row r="55" spans="1:12" x14ac:dyDescent="0.3">
      <c r="A55" t="s">
        <v>38</v>
      </c>
    </row>
    <row r="56" spans="1:12" x14ac:dyDescent="0.3">
      <c r="A56" t="s">
        <v>40</v>
      </c>
      <c r="B56">
        <v>4</v>
      </c>
      <c r="I56" s="13" t="s">
        <v>45</v>
      </c>
      <c r="J56" s="3" t="s">
        <v>47</v>
      </c>
      <c r="K56" s="3" t="s">
        <v>46</v>
      </c>
      <c r="L56" s="3" t="s">
        <v>42</v>
      </c>
    </row>
    <row r="57" spans="1:12" x14ac:dyDescent="0.3">
      <c r="A57" t="s">
        <v>39</v>
      </c>
      <c r="B57" s="10">
        <v>2115995.55209644</v>
      </c>
      <c r="I57" s="3">
        <v>1</v>
      </c>
      <c r="J57" s="3">
        <v>4</v>
      </c>
      <c r="K57" s="14">
        <v>2115995.55209644</v>
      </c>
      <c r="L57" s="15">
        <v>100</v>
      </c>
    </row>
    <row r="58" spans="1:12" x14ac:dyDescent="0.3">
      <c r="I58" s="3">
        <v>2</v>
      </c>
      <c r="J58" s="3">
        <v>44</v>
      </c>
      <c r="K58" s="14">
        <v>631709.35491163097</v>
      </c>
      <c r="L58" s="16">
        <v>99.997250529123903</v>
      </c>
    </row>
    <row r="59" spans="1:12" x14ac:dyDescent="0.3">
      <c r="I59" s="3">
        <v>3</v>
      </c>
      <c r="J59" s="3">
        <v>215</v>
      </c>
      <c r="K59" s="14">
        <v>7.0196800279595998E-6</v>
      </c>
      <c r="L59" s="16">
        <v>99.9999999952297</v>
      </c>
    </row>
    <row r="60" spans="1:12" x14ac:dyDescent="0.3">
      <c r="I60" s="3">
        <v>4</v>
      </c>
      <c r="J60" s="3">
        <v>117</v>
      </c>
      <c r="K60" s="10">
        <v>7.9812957052247705E-6</v>
      </c>
      <c r="L60" s="15" t="s">
        <v>48</v>
      </c>
    </row>
    <row r="61" spans="1:12" x14ac:dyDescent="0.3">
      <c r="I61" s="3">
        <v>4</v>
      </c>
      <c r="J61" s="3">
        <v>97</v>
      </c>
      <c r="K61" s="10">
        <v>6.1751999999999998E-6</v>
      </c>
      <c r="L61" s="15" t="s">
        <v>48</v>
      </c>
    </row>
    <row r="80" spans="1:1" x14ac:dyDescent="0.3">
      <c r="A80" t="s">
        <v>41</v>
      </c>
    </row>
    <row r="81" spans="1:2" x14ac:dyDescent="0.3">
      <c r="A81" t="s">
        <v>40</v>
      </c>
      <c r="B81">
        <v>44</v>
      </c>
    </row>
    <row r="82" spans="1:2" x14ac:dyDescent="0.3">
      <c r="A82" t="s">
        <v>39</v>
      </c>
      <c r="B82" s="10">
        <v>631709.35491163097</v>
      </c>
    </row>
    <row r="83" spans="1:2" x14ac:dyDescent="0.3">
      <c r="A83" t="s">
        <v>42</v>
      </c>
      <c r="B83">
        <v>99.997250529123903</v>
      </c>
    </row>
    <row r="101" spans="1:2" x14ac:dyDescent="0.3">
      <c r="A101" t="s">
        <v>43</v>
      </c>
    </row>
    <row r="102" spans="1:2" x14ac:dyDescent="0.3">
      <c r="A102" t="s">
        <v>40</v>
      </c>
      <c r="B102">
        <v>215</v>
      </c>
    </row>
    <row r="103" spans="1:2" x14ac:dyDescent="0.3">
      <c r="A103" t="s">
        <v>39</v>
      </c>
      <c r="B103" s="10">
        <v>7.0196800279595998E-6</v>
      </c>
    </row>
    <row r="104" spans="1:2" x14ac:dyDescent="0.3">
      <c r="A104" t="s">
        <v>44</v>
      </c>
      <c r="B104" s="11">
        <v>99.9999999952297</v>
      </c>
    </row>
    <row r="107" spans="1:2" x14ac:dyDescent="0.3">
      <c r="A107" s="12"/>
    </row>
    <row r="124" spans="1:2" x14ac:dyDescent="0.3">
      <c r="A124" t="s">
        <v>49</v>
      </c>
    </row>
    <row r="125" spans="1:2" x14ac:dyDescent="0.3">
      <c r="A125" t="s">
        <v>40</v>
      </c>
      <c r="B125">
        <v>117</v>
      </c>
    </row>
    <row r="126" spans="1:2" x14ac:dyDescent="0.3">
      <c r="A126" t="s">
        <v>39</v>
      </c>
      <c r="B126" s="10">
        <v>7.9812957052247705E-6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Ex7-2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2015-10-21T19:53:43Z</dcterms:created>
  <dcterms:modified xsi:type="dcterms:W3CDTF">2016-01-27T21:04:09Z</dcterms:modified>
</cp:coreProperties>
</file>