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oc\Errors\Exercises-preparation\Ex7-1\"/>
    </mc:Choice>
  </mc:AlternateContent>
  <bookViews>
    <workbookView xWindow="0" yWindow="0" windowWidth="20160" windowHeight="9024"/>
  </bookViews>
  <sheets>
    <sheet name="Ex7-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6" i="1" l="1"/>
  <c r="G39" i="1"/>
  <c r="F39" i="1"/>
  <c r="E39" i="1"/>
  <c r="D39" i="1"/>
  <c r="C39" i="1"/>
  <c r="G38" i="1"/>
  <c r="F38" i="1"/>
  <c r="E38" i="1"/>
  <c r="D38" i="1"/>
  <c r="C38" i="1"/>
  <c r="G37" i="1"/>
  <c r="F37" i="1"/>
  <c r="E37" i="1"/>
  <c r="D37" i="1"/>
  <c r="C37" i="1"/>
  <c r="G36" i="1"/>
  <c r="F36" i="1"/>
  <c r="E36" i="1"/>
  <c r="D36" i="1"/>
  <c r="C36" i="1"/>
  <c r="B36" i="1"/>
  <c r="B39" i="1"/>
  <c r="B38" i="1"/>
  <c r="B37" i="1"/>
  <c r="D33" i="1" l="1"/>
  <c r="B30" i="1" l="1"/>
  <c r="C26" i="1" s="1"/>
  <c r="C24" i="1" l="1"/>
  <c r="C25" i="1"/>
  <c r="C28" i="1"/>
  <c r="C27" i="1"/>
  <c r="Y17" i="1" l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D17" i="1"/>
  <c r="C17" i="1"/>
  <c r="B17" i="1"/>
</calcChain>
</file>

<file path=xl/sharedStrings.xml><?xml version="1.0" encoding="utf-8"?>
<sst xmlns="http://schemas.openxmlformats.org/spreadsheetml/2006/main" count="46" uniqueCount="42">
  <si>
    <t>samples</t>
  </si>
  <si>
    <t>C</t>
  </si>
  <si>
    <t>A</t>
  </si>
  <si>
    <t>B</t>
  </si>
  <si>
    <t>C in four samples</t>
  </si>
  <si>
    <t>I = 1</t>
  </si>
  <si>
    <t>average</t>
  </si>
  <si>
    <t>four two-way chromatograms</t>
  </si>
  <si>
    <t>Method 3 PCA</t>
  </si>
  <si>
    <t>lambda</t>
  </si>
  <si>
    <t>Unfolded X raw</t>
  </si>
  <si>
    <t>J</t>
  </si>
  <si>
    <t>K</t>
  </si>
  <si>
    <t>Fig 5.18</t>
  </si>
  <si>
    <t>PCA raw</t>
  </si>
  <si>
    <t>s*1e-7</t>
  </si>
  <si>
    <t>T</t>
  </si>
  <si>
    <t>T*1e-3</t>
  </si>
  <si>
    <t>P</t>
  </si>
  <si>
    <t>results different from book</t>
  </si>
  <si>
    <t>rank=3</t>
  </si>
  <si>
    <t>preopt=1</t>
  </si>
  <si>
    <t>I</t>
  </si>
  <si>
    <t>J*K=</t>
  </si>
  <si>
    <t>rankl=3</t>
  </si>
  <si>
    <t>raw data</t>
  </si>
  <si>
    <t>Using PLS1 for Xdataunfolded.m</t>
  </si>
  <si>
    <t>C hat</t>
  </si>
  <si>
    <t>errors=0</t>
  </si>
  <si>
    <t>Tcomp2</t>
  </si>
  <si>
    <t>T comp 3</t>
  </si>
  <si>
    <t>P com 2</t>
  </si>
  <si>
    <t>T comp 1</t>
  </si>
  <si>
    <t>PLS1  raw</t>
  </si>
  <si>
    <t>P comp 3</t>
  </si>
  <si>
    <t>P comp 1</t>
  </si>
  <si>
    <t>Exact for PC=3</t>
  </si>
  <si>
    <t>PLS1 centered</t>
  </si>
  <si>
    <t>Component 1</t>
  </si>
  <si>
    <t>PLS1 standardized</t>
  </si>
  <si>
    <t>Xd2.m</t>
  </si>
  <si>
    <t>PLS2 same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</si>
</sst>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Times New Roman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Times New Roman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10" fontId="0" fillId="0" borderId="0" xfId="1" applyNumberFormat="1" applyFont="1"/>
    <xf numFmtId="2" fontId="2" fillId="0" borderId="0" xfId="0" applyNumberFormat="1" applyFont="1"/>
    <xf numFmtId="0" fontId="0" fillId="0" borderId="0" xfId="0" applyAlignment="1">
      <alignment horizontal="right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7"/>
  <sheetViews>
    <sheetView tabSelected="1" topLeftCell="A43" workbookViewId="0">
      <selection activeCell="K42" sqref="K42"/>
    </sheetView>
  </sheetViews>
  <sheetFormatPr defaultRowHeight="15.6" x14ac:dyDescent="0.3"/>
  <cols>
    <col min="1" max="1" width="13.796875" bestFit="1" customWidth="1"/>
    <col min="5" max="5" width="18.59765625" bestFit="1" customWidth="1"/>
    <col min="6" max="7" width="19.59765625" bestFit="1" customWidth="1"/>
  </cols>
  <sheetData>
    <row r="1" spans="1:27" x14ac:dyDescent="0.3">
      <c r="A1" s="1" t="s">
        <v>4</v>
      </c>
    </row>
    <row r="2" spans="1:27" x14ac:dyDescent="0.3">
      <c r="A2" s="5" t="s">
        <v>2</v>
      </c>
      <c r="B2" s="5" t="s">
        <v>3</v>
      </c>
      <c r="C2" s="5" t="s">
        <v>1</v>
      </c>
    </row>
    <row r="3" spans="1:27" x14ac:dyDescent="0.3">
      <c r="A3">
        <v>1</v>
      </c>
      <c r="B3">
        <v>9</v>
      </c>
      <c r="C3">
        <v>10</v>
      </c>
    </row>
    <row r="4" spans="1:27" x14ac:dyDescent="0.3">
      <c r="A4">
        <v>7</v>
      </c>
      <c r="B4">
        <v>11</v>
      </c>
      <c r="C4">
        <v>8</v>
      </c>
    </row>
    <row r="5" spans="1:27" x14ac:dyDescent="0.3">
      <c r="A5">
        <v>6</v>
      </c>
      <c r="B5">
        <v>2</v>
      </c>
      <c r="C5">
        <v>6</v>
      </c>
    </row>
    <row r="6" spans="1:27" ht="18.600000000000001" customHeight="1" x14ac:dyDescent="0.3">
      <c r="A6">
        <v>3</v>
      </c>
      <c r="B6">
        <v>4</v>
      </c>
      <c r="C6">
        <v>5</v>
      </c>
    </row>
    <row r="9" spans="1:27" x14ac:dyDescent="0.3">
      <c r="B9" s="1" t="s">
        <v>7</v>
      </c>
    </row>
    <row r="10" spans="1:27" x14ac:dyDescent="0.3">
      <c r="A10" t="s">
        <v>0</v>
      </c>
      <c r="B10" t="s">
        <v>5</v>
      </c>
      <c r="D10" t="s">
        <v>12</v>
      </c>
      <c r="H10">
        <v>2</v>
      </c>
      <c r="N10">
        <v>3</v>
      </c>
      <c r="T10">
        <v>4</v>
      </c>
    </row>
    <row r="11" spans="1:27" x14ac:dyDescent="0.3">
      <c r="A11" t="s">
        <v>11</v>
      </c>
      <c r="B11">
        <v>1</v>
      </c>
      <c r="C11">
        <v>2</v>
      </c>
      <c r="D11">
        <v>3</v>
      </c>
      <c r="E11">
        <v>4</v>
      </c>
      <c r="F11">
        <v>5</v>
      </c>
      <c r="G11">
        <v>6</v>
      </c>
      <c r="H11">
        <v>1</v>
      </c>
      <c r="I11">
        <v>2</v>
      </c>
      <c r="J11">
        <v>3</v>
      </c>
      <c r="K11">
        <v>4</v>
      </c>
      <c r="L11">
        <v>5</v>
      </c>
      <c r="M11">
        <v>6</v>
      </c>
      <c r="N11">
        <v>1</v>
      </c>
      <c r="O11">
        <v>2</v>
      </c>
      <c r="P11">
        <v>3</v>
      </c>
      <c r="Q11">
        <v>4</v>
      </c>
      <c r="R11">
        <v>5</v>
      </c>
      <c r="S11">
        <v>6</v>
      </c>
      <c r="T11">
        <v>1</v>
      </c>
      <c r="U11">
        <v>2</v>
      </c>
      <c r="V11">
        <v>3</v>
      </c>
      <c r="W11">
        <v>4</v>
      </c>
      <c r="X11">
        <v>5</v>
      </c>
      <c r="Y11">
        <v>6</v>
      </c>
    </row>
    <row r="12" spans="1:27" x14ac:dyDescent="0.3">
      <c r="A12">
        <v>1</v>
      </c>
      <c r="B12" s="1">
        <v>390</v>
      </c>
      <c r="C12">
        <v>421</v>
      </c>
      <c r="D12">
        <v>871</v>
      </c>
      <c r="E12">
        <v>940</v>
      </c>
      <c r="F12">
        <v>610</v>
      </c>
      <c r="G12">
        <v>525</v>
      </c>
      <c r="H12" s="1">
        <v>488</v>
      </c>
      <c r="I12">
        <v>433</v>
      </c>
      <c r="J12">
        <v>971</v>
      </c>
      <c r="K12">
        <v>870</v>
      </c>
      <c r="L12">
        <v>722</v>
      </c>
      <c r="M12">
        <v>479</v>
      </c>
      <c r="N12" s="1">
        <v>186</v>
      </c>
      <c r="O12">
        <v>276</v>
      </c>
      <c r="P12">
        <v>540</v>
      </c>
      <c r="Q12">
        <v>546</v>
      </c>
      <c r="R12">
        <v>288</v>
      </c>
      <c r="S12">
        <v>306</v>
      </c>
      <c r="T12" s="1">
        <v>205</v>
      </c>
      <c r="U12">
        <v>231</v>
      </c>
      <c r="V12">
        <v>479</v>
      </c>
      <c r="W12">
        <v>481</v>
      </c>
      <c r="X12">
        <v>314</v>
      </c>
      <c r="Y12">
        <v>268</v>
      </c>
      <c r="AA12" s="1"/>
    </row>
    <row r="13" spans="1:27" x14ac:dyDescent="0.3">
      <c r="A13">
        <v>2</v>
      </c>
      <c r="B13">
        <v>635</v>
      </c>
      <c r="C13">
        <v>357</v>
      </c>
      <c r="D13">
        <v>952</v>
      </c>
      <c r="E13">
        <v>710</v>
      </c>
      <c r="F13">
        <v>910</v>
      </c>
      <c r="G13">
        <v>380</v>
      </c>
      <c r="H13">
        <v>1015</v>
      </c>
      <c r="I13">
        <v>633</v>
      </c>
      <c r="J13">
        <v>1682</v>
      </c>
      <c r="K13">
        <v>928</v>
      </c>
      <c r="L13">
        <v>1382</v>
      </c>
      <c r="M13">
        <v>484</v>
      </c>
      <c r="N13">
        <v>420</v>
      </c>
      <c r="O13">
        <v>396</v>
      </c>
      <c r="P13">
        <v>930</v>
      </c>
      <c r="Q13">
        <v>498</v>
      </c>
      <c r="R13">
        <v>552</v>
      </c>
      <c r="S13">
        <v>264</v>
      </c>
      <c r="T13">
        <v>400</v>
      </c>
      <c r="U13">
        <v>282</v>
      </c>
      <c r="V13">
        <v>713</v>
      </c>
      <c r="W13">
        <v>427</v>
      </c>
      <c r="X13">
        <v>548</v>
      </c>
      <c r="Y13">
        <v>226</v>
      </c>
    </row>
    <row r="14" spans="1:27" x14ac:dyDescent="0.3">
      <c r="A14">
        <v>3</v>
      </c>
      <c r="B14">
        <v>300</v>
      </c>
      <c r="C14">
        <v>334</v>
      </c>
      <c r="D14">
        <v>694</v>
      </c>
      <c r="E14">
        <v>700</v>
      </c>
      <c r="F14">
        <v>460</v>
      </c>
      <c r="G14">
        <v>390</v>
      </c>
      <c r="H14">
        <v>564</v>
      </c>
      <c r="I14">
        <v>538</v>
      </c>
      <c r="J14">
        <v>1234</v>
      </c>
      <c r="K14">
        <v>804</v>
      </c>
      <c r="L14">
        <v>772</v>
      </c>
      <c r="M14">
        <v>434</v>
      </c>
      <c r="N14">
        <v>328</v>
      </c>
      <c r="O14">
        <v>396</v>
      </c>
      <c r="P14">
        <v>860</v>
      </c>
      <c r="Q14">
        <v>552</v>
      </c>
      <c r="R14">
        <v>440</v>
      </c>
      <c r="S14">
        <v>300</v>
      </c>
      <c r="T14">
        <v>240</v>
      </c>
      <c r="U14">
        <v>264</v>
      </c>
      <c r="V14">
        <v>576</v>
      </c>
      <c r="W14">
        <v>424</v>
      </c>
      <c r="X14">
        <v>336</v>
      </c>
      <c r="Y14">
        <v>232</v>
      </c>
    </row>
    <row r="15" spans="1:27" x14ac:dyDescent="0.3">
      <c r="A15">
        <v>4</v>
      </c>
      <c r="B15">
        <v>65</v>
      </c>
      <c r="C15">
        <v>125</v>
      </c>
      <c r="D15">
        <v>234</v>
      </c>
      <c r="E15">
        <v>238</v>
      </c>
      <c r="F15">
        <v>102</v>
      </c>
      <c r="G15">
        <v>134</v>
      </c>
      <c r="H15">
        <v>269</v>
      </c>
      <c r="I15">
        <v>317</v>
      </c>
      <c r="J15">
        <v>708</v>
      </c>
      <c r="K15">
        <v>364</v>
      </c>
      <c r="L15">
        <v>342</v>
      </c>
      <c r="M15">
        <v>194</v>
      </c>
      <c r="N15">
        <v>228</v>
      </c>
      <c r="O15">
        <v>264</v>
      </c>
      <c r="P15">
        <v>594</v>
      </c>
      <c r="Q15">
        <v>294</v>
      </c>
      <c r="R15">
        <v>288</v>
      </c>
      <c r="S15">
        <v>156</v>
      </c>
      <c r="T15">
        <v>120</v>
      </c>
      <c r="U15">
        <v>150</v>
      </c>
      <c r="V15">
        <v>327</v>
      </c>
      <c r="W15">
        <v>189</v>
      </c>
      <c r="X15">
        <v>156</v>
      </c>
      <c r="Y15">
        <v>102</v>
      </c>
    </row>
    <row r="16" spans="1:27" x14ac:dyDescent="0.3">
      <c r="A16">
        <v>5</v>
      </c>
      <c r="B16">
        <v>835</v>
      </c>
      <c r="C16">
        <v>308</v>
      </c>
      <c r="D16">
        <v>1003</v>
      </c>
      <c r="E16">
        <v>630</v>
      </c>
      <c r="F16">
        <v>1180</v>
      </c>
      <c r="G16">
        <v>325</v>
      </c>
      <c r="H16">
        <v>1041</v>
      </c>
      <c r="I16">
        <v>380</v>
      </c>
      <c r="J16">
        <v>1253</v>
      </c>
      <c r="K16">
        <v>734</v>
      </c>
      <c r="L16">
        <v>1460</v>
      </c>
      <c r="M16">
        <v>375</v>
      </c>
      <c r="N16">
        <v>222</v>
      </c>
      <c r="O16">
        <v>120</v>
      </c>
      <c r="P16">
        <v>330</v>
      </c>
      <c r="Q16">
        <v>216</v>
      </c>
      <c r="R16">
        <v>312</v>
      </c>
      <c r="S16">
        <v>114</v>
      </c>
      <c r="T16">
        <v>385</v>
      </c>
      <c r="U16">
        <v>153</v>
      </c>
      <c r="V16">
        <v>482</v>
      </c>
      <c r="W16">
        <v>298</v>
      </c>
      <c r="X16">
        <v>542</v>
      </c>
      <c r="Y16">
        <v>154</v>
      </c>
    </row>
    <row r="17" spans="1:27" x14ac:dyDescent="0.3">
      <c r="A17" s="1" t="s">
        <v>6</v>
      </c>
      <c r="B17">
        <f>AVERAGE(B12:B16)</f>
        <v>445</v>
      </c>
      <c r="C17">
        <f t="shared" ref="C17" si="0">AVERAGE(C12:C16)</f>
        <v>309</v>
      </c>
      <c r="D17">
        <f t="shared" ref="D17" si="1">AVERAGE(D12:D16)</f>
        <v>750.8</v>
      </c>
      <c r="E17">
        <f t="shared" ref="E17" si="2">AVERAGE(E12:E16)</f>
        <v>643.6</v>
      </c>
      <c r="F17">
        <f t="shared" ref="F17" si="3">AVERAGE(F12:F16)</f>
        <v>652.4</v>
      </c>
      <c r="G17">
        <f t="shared" ref="G17" si="4">AVERAGE(G12:G16)</f>
        <v>350.8</v>
      </c>
      <c r="H17">
        <f>AVERAGE(H$12:H$16)</f>
        <v>675.4</v>
      </c>
      <c r="I17">
        <f>AVERAGE(I$12:I$16)</f>
        <v>460.2</v>
      </c>
      <c r="J17">
        <f t="shared" ref="J17:Y17" si="5">AVERAGE(J$12:J$16)</f>
        <v>1169.5999999999999</v>
      </c>
      <c r="K17">
        <f t="shared" si="5"/>
        <v>740</v>
      </c>
      <c r="L17">
        <f t="shared" si="5"/>
        <v>935.6</v>
      </c>
      <c r="M17">
        <f t="shared" si="5"/>
        <v>393.2</v>
      </c>
      <c r="N17">
        <f t="shared" si="5"/>
        <v>276.8</v>
      </c>
      <c r="O17">
        <f t="shared" si="5"/>
        <v>290.39999999999998</v>
      </c>
      <c r="P17">
        <f t="shared" si="5"/>
        <v>650.79999999999995</v>
      </c>
      <c r="Q17">
        <f t="shared" si="5"/>
        <v>421.2</v>
      </c>
      <c r="R17">
        <f t="shared" si="5"/>
        <v>376</v>
      </c>
      <c r="S17">
        <f t="shared" si="5"/>
        <v>228</v>
      </c>
      <c r="T17">
        <f t="shared" si="5"/>
        <v>270</v>
      </c>
      <c r="U17">
        <f t="shared" si="5"/>
        <v>216</v>
      </c>
      <c r="V17">
        <f t="shared" si="5"/>
        <v>515.4</v>
      </c>
      <c r="W17">
        <f t="shared" si="5"/>
        <v>363.8</v>
      </c>
      <c r="X17">
        <f t="shared" si="5"/>
        <v>379.2</v>
      </c>
      <c r="Y17">
        <f t="shared" si="5"/>
        <v>196.4</v>
      </c>
      <c r="AA17" s="1"/>
    </row>
    <row r="19" spans="1:27" hidden="1" x14ac:dyDescent="0.3"/>
    <row r="20" spans="1:27" hidden="1" x14ac:dyDescent="0.3"/>
    <row r="21" spans="1:27" hidden="1" x14ac:dyDescent="0.3"/>
    <row r="22" spans="1:27" hidden="1" x14ac:dyDescent="0.3">
      <c r="A22" t="s">
        <v>8</v>
      </c>
      <c r="B22" t="s">
        <v>24</v>
      </c>
      <c r="C22" t="s">
        <v>25</v>
      </c>
    </row>
    <row r="23" spans="1:27" hidden="1" x14ac:dyDescent="0.3">
      <c r="A23" t="s">
        <v>9</v>
      </c>
    </row>
    <row r="24" spans="1:27" hidden="1" x14ac:dyDescent="0.3">
      <c r="B24">
        <v>97.838462744635393</v>
      </c>
      <c r="C24" s="3">
        <f>+B24/$B$30</f>
        <v>0.679433769059968</v>
      </c>
    </row>
    <row r="25" spans="1:27" hidden="1" x14ac:dyDescent="0.3">
      <c r="B25">
        <v>29.731372884155999</v>
      </c>
      <c r="C25" s="3">
        <f t="shared" ref="C25:C28" si="6">+B25/$B$30</f>
        <v>0.20646786725108332</v>
      </c>
    </row>
    <row r="26" spans="1:27" hidden="1" x14ac:dyDescent="0.3">
      <c r="B26">
        <v>16.430164371208601</v>
      </c>
      <c r="C26" s="3">
        <f t="shared" si="6"/>
        <v>0.11409836368894861</v>
      </c>
    </row>
    <row r="27" spans="1:27" hidden="1" x14ac:dyDescent="0.3">
      <c r="B27">
        <v>0</v>
      </c>
      <c r="C27" s="3">
        <f t="shared" si="6"/>
        <v>0</v>
      </c>
    </row>
    <row r="28" spans="1:27" hidden="1" x14ac:dyDescent="0.3">
      <c r="B28">
        <v>0</v>
      </c>
      <c r="C28" s="3">
        <f t="shared" si="6"/>
        <v>0</v>
      </c>
    </row>
    <row r="29" spans="1:27" hidden="1" x14ac:dyDescent="0.3"/>
    <row r="30" spans="1:27" hidden="1" x14ac:dyDescent="0.3">
      <c r="B30">
        <f>SUM(B24:B29)</f>
        <v>144</v>
      </c>
    </row>
    <row r="31" spans="1:27" hidden="1" x14ac:dyDescent="0.3"/>
    <row r="32" spans="1:27" hidden="1" x14ac:dyDescent="0.3"/>
    <row r="33" spans="1:31" hidden="1" x14ac:dyDescent="0.3">
      <c r="A33" t="s">
        <v>13</v>
      </c>
      <c r="C33" t="s">
        <v>23</v>
      </c>
      <c r="D33">
        <f>5*6</f>
        <v>30</v>
      </c>
    </row>
    <row r="34" spans="1:31" x14ac:dyDescent="0.3">
      <c r="A34" s="1" t="s">
        <v>10</v>
      </c>
      <c r="B34">
        <v>1</v>
      </c>
      <c r="C34" s="1" t="s">
        <v>40</v>
      </c>
      <c r="H34">
        <v>2</v>
      </c>
      <c r="N34">
        <v>3</v>
      </c>
      <c r="T34">
        <v>4</v>
      </c>
      <c r="Z34">
        <v>5</v>
      </c>
    </row>
    <row r="35" spans="1:31" x14ac:dyDescent="0.3">
      <c r="A35" t="s">
        <v>22</v>
      </c>
      <c r="B35">
        <v>1</v>
      </c>
      <c r="C35">
        <v>2</v>
      </c>
      <c r="D35">
        <v>3</v>
      </c>
      <c r="E35">
        <v>4</v>
      </c>
      <c r="F35">
        <v>5</v>
      </c>
      <c r="G35">
        <v>6</v>
      </c>
      <c r="H35">
        <v>7</v>
      </c>
      <c r="I35">
        <v>8</v>
      </c>
      <c r="J35">
        <v>9</v>
      </c>
      <c r="K35">
        <v>10</v>
      </c>
      <c r="L35">
        <v>11</v>
      </c>
      <c r="M35">
        <v>12</v>
      </c>
      <c r="N35">
        <v>13</v>
      </c>
      <c r="O35">
        <v>14</v>
      </c>
      <c r="P35">
        <v>15</v>
      </c>
      <c r="Q35">
        <v>16</v>
      </c>
      <c r="R35">
        <v>17</v>
      </c>
      <c r="S35">
        <v>18</v>
      </c>
      <c r="T35">
        <v>19</v>
      </c>
      <c r="U35">
        <v>20</v>
      </c>
      <c r="V35">
        <v>21</v>
      </c>
      <c r="W35">
        <v>22</v>
      </c>
      <c r="X35">
        <v>23</v>
      </c>
      <c r="Y35">
        <v>24</v>
      </c>
      <c r="Z35">
        <v>25</v>
      </c>
      <c r="AA35">
        <v>26</v>
      </c>
      <c r="AB35">
        <v>27</v>
      </c>
      <c r="AC35">
        <v>28</v>
      </c>
      <c r="AD35">
        <v>29</v>
      </c>
      <c r="AE35">
        <v>30</v>
      </c>
    </row>
    <row r="36" spans="1:31" x14ac:dyDescent="0.3">
      <c r="A36">
        <v>1</v>
      </c>
      <c r="B36" s="1">
        <f>+B$12</f>
        <v>390</v>
      </c>
      <c r="C36" s="2">
        <f t="shared" ref="C36:G36" si="7">+C$12</f>
        <v>421</v>
      </c>
      <c r="D36" s="2">
        <f t="shared" si="7"/>
        <v>871</v>
      </c>
      <c r="E36" s="2">
        <f t="shared" si="7"/>
        <v>940</v>
      </c>
      <c r="F36" s="2">
        <f t="shared" si="7"/>
        <v>610</v>
      </c>
      <c r="G36" s="2">
        <f t="shared" si="7"/>
        <v>525</v>
      </c>
      <c r="H36">
        <f>+B13</f>
        <v>635</v>
      </c>
      <c r="I36">
        <v>357</v>
      </c>
      <c r="J36">
        <v>952</v>
      </c>
      <c r="K36">
        <v>710</v>
      </c>
      <c r="L36">
        <v>910</v>
      </c>
      <c r="M36">
        <v>380</v>
      </c>
      <c r="N36">
        <v>300</v>
      </c>
      <c r="O36">
        <v>334</v>
      </c>
      <c r="P36">
        <v>694</v>
      </c>
      <c r="Q36">
        <v>700</v>
      </c>
      <c r="R36">
        <v>460</v>
      </c>
      <c r="S36">
        <v>390</v>
      </c>
      <c r="T36">
        <v>65</v>
      </c>
      <c r="U36">
        <v>125</v>
      </c>
      <c r="V36">
        <v>234</v>
      </c>
      <c r="W36">
        <v>238</v>
      </c>
      <c r="X36">
        <v>102</v>
      </c>
      <c r="Y36">
        <v>134</v>
      </c>
      <c r="Z36">
        <v>835</v>
      </c>
      <c r="AA36">
        <v>308</v>
      </c>
      <c r="AB36">
        <v>1003</v>
      </c>
      <c r="AC36">
        <v>630</v>
      </c>
      <c r="AD36">
        <v>1180</v>
      </c>
      <c r="AE36">
        <v>325</v>
      </c>
    </row>
    <row r="37" spans="1:31" x14ac:dyDescent="0.3">
      <c r="A37">
        <v>2</v>
      </c>
      <c r="B37" s="1">
        <f>+H12</f>
        <v>488</v>
      </c>
      <c r="C37" s="2">
        <f>+I12</f>
        <v>433</v>
      </c>
      <c r="D37" s="2">
        <f>+J12</f>
        <v>971</v>
      </c>
      <c r="E37" s="2">
        <f>+K12</f>
        <v>870</v>
      </c>
      <c r="F37" s="2">
        <f>+L12</f>
        <v>722</v>
      </c>
      <c r="G37" s="2">
        <f>+M12</f>
        <v>479</v>
      </c>
      <c r="H37">
        <v>1015</v>
      </c>
      <c r="I37">
        <v>633</v>
      </c>
      <c r="J37">
        <v>1682</v>
      </c>
      <c r="K37">
        <v>928</v>
      </c>
      <c r="L37">
        <v>1382</v>
      </c>
      <c r="M37">
        <v>484</v>
      </c>
      <c r="N37">
        <v>564</v>
      </c>
      <c r="O37">
        <v>538</v>
      </c>
      <c r="P37">
        <v>1234</v>
      </c>
      <c r="Q37">
        <v>804</v>
      </c>
      <c r="R37">
        <v>772</v>
      </c>
      <c r="S37">
        <v>434</v>
      </c>
      <c r="T37">
        <v>269</v>
      </c>
      <c r="U37">
        <v>317</v>
      </c>
      <c r="V37">
        <v>708</v>
      </c>
      <c r="W37">
        <v>364</v>
      </c>
      <c r="X37">
        <v>342</v>
      </c>
      <c r="Y37">
        <v>194</v>
      </c>
      <c r="Z37">
        <v>1041</v>
      </c>
      <c r="AA37">
        <v>380</v>
      </c>
      <c r="AB37">
        <v>1253</v>
      </c>
      <c r="AC37">
        <v>734</v>
      </c>
      <c r="AD37">
        <v>1460</v>
      </c>
      <c r="AE37">
        <v>375</v>
      </c>
    </row>
    <row r="38" spans="1:31" x14ac:dyDescent="0.3">
      <c r="A38">
        <v>3</v>
      </c>
      <c r="B38" s="1">
        <f>+N12</f>
        <v>186</v>
      </c>
      <c r="C38" s="2">
        <f>+O12</f>
        <v>276</v>
      </c>
      <c r="D38" s="2">
        <f>+P12</f>
        <v>540</v>
      </c>
      <c r="E38" s="2">
        <f>+Q12</f>
        <v>546</v>
      </c>
      <c r="F38" s="2">
        <f>+R12</f>
        <v>288</v>
      </c>
      <c r="G38" s="2">
        <f>+S12</f>
        <v>306</v>
      </c>
      <c r="H38">
        <v>420</v>
      </c>
      <c r="I38">
        <v>396</v>
      </c>
      <c r="J38">
        <v>930</v>
      </c>
      <c r="K38">
        <v>498</v>
      </c>
      <c r="L38">
        <v>552</v>
      </c>
      <c r="M38">
        <v>264</v>
      </c>
      <c r="N38">
        <v>328</v>
      </c>
      <c r="O38">
        <v>396</v>
      </c>
      <c r="P38">
        <v>860</v>
      </c>
      <c r="Q38">
        <v>552</v>
      </c>
      <c r="R38">
        <v>440</v>
      </c>
      <c r="S38">
        <v>300</v>
      </c>
      <c r="T38">
        <v>228</v>
      </c>
      <c r="U38">
        <v>264</v>
      </c>
      <c r="V38">
        <v>594</v>
      </c>
      <c r="W38">
        <v>294</v>
      </c>
      <c r="X38">
        <v>288</v>
      </c>
      <c r="Y38">
        <v>156</v>
      </c>
      <c r="Z38">
        <v>222</v>
      </c>
      <c r="AA38">
        <v>120</v>
      </c>
      <c r="AB38">
        <v>330</v>
      </c>
      <c r="AC38">
        <v>216</v>
      </c>
      <c r="AD38">
        <v>312</v>
      </c>
      <c r="AE38">
        <v>114</v>
      </c>
    </row>
    <row r="39" spans="1:31" x14ac:dyDescent="0.3">
      <c r="A39">
        <v>4</v>
      </c>
      <c r="B39" s="1">
        <f>+T12</f>
        <v>205</v>
      </c>
      <c r="C39" s="2">
        <f>+U12</f>
        <v>231</v>
      </c>
      <c r="D39" s="2">
        <f>+V12</f>
        <v>479</v>
      </c>
      <c r="E39" s="2">
        <f>+W12</f>
        <v>481</v>
      </c>
      <c r="F39" s="2">
        <f>+X12</f>
        <v>314</v>
      </c>
      <c r="G39" s="2">
        <f>+Y12</f>
        <v>268</v>
      </c>
      <c r="H39">
        <v>400</v>
      </c>
      <c r="I39">
        <v>282</v>
      </c>
      <c r="J39">
        <v>713</v>
      </c>
      <c r="K39">
        <v>427</v>
      </c>
      <c r="L39">
        <v>548</v>
      </c>
      <c r="M39">
        <v>226</v>
      </c>
      <c r="N39">
        <v>240</v>
      </c>
      <c r="O39">
        <v>264</v>
      </c>
      <c r="P39">
        <v>576</v>
      </c>
      <c r="Q39">
        <v>424</v>
      </c>
      <c r="R39">
        <v>336</v>
      </c>
      <c r="S39">
        <v>232</v>
      </c>
      <c r="T39">
        <v>120</v>
      </c>
      <c r="U39">
        <v>150</v>
      </c>
      <c r="V39">
        <v>327</v>
      </c>
      <c r="W39">
        <v>189</v>
      </c>
      <c r="X39">
        <v>156</v>
      </c>
      <c r="Y39">
        <v>102</v>
      </c>
      <c r="Z39">
        <v>385</v>
      </c>
      <c r="AA39">
        <v>153</v>
      </c>
      <c r="AB39">
        <v>482</v>
      </c>
      <c r="AC39">
        <v>298</v>
      </c>
      <c r="AD39">
        <v>542</v>
      </c>
      <c r="AE39">
        <v>154</v>
      </c>
    </row>
    <row r="41" spans="1:31" x14ac:dyDescent="0.3">
      <c r="A41" s="1" t="s">
        <v>14</v>
      </c>
      <c r="B41" t="s">
        <v>19</v>
      </c>
      <c r="E41" t="s">
        <v>20</v>
      </c>
      <c r="F41" t="s">
        <v>21</v>
      </c>
      <c r="I41" s="1" t="s">
        <v>41</v>
      </c>
      <c r="K41" s="1" t="s">
        <v>26</v>
      </c>
    </row>
    <row r="42" spans="1:31" x14ac:dyDescent="0.3">
      <c r="A42" t="s">
        <v>15</v>
      </c>
      <c r="K42" s="1" t="s">
        <v>27</v>
      </c>
      <c r="L42" s="1" t="s">
        <v>36</v>
      </c>
    </row>
    <row r="43" spans="1:31" x14ac:dyDescent="0.3">
      <c r="B43">
        <v>3.9256277769537902</v>
      </c>
      <c r="N43" t="s">
        <v>28</v>
      </c>
    </row>
    <row r="44" spans="1:31" x14ac:dyDescent="0.3">
      <c r="B44">
        <v>8.5709109576079995E-2</v>
      </c>
      <c r="K44">
        <v>1</v>
      </c>
      <c r="L44">
        <v>8.9999999999999893</v>
      </c>
      <c r="M44">
        <v>10</v>
      </c>
    </row>
    <row r="45" spans="1:31" x14ac:dyDescent="0.3">
      <c r="B45">
        <v>2.0788913470133001E-2</v>
      </c>
      <c r="K45">
        <v>7</v>
      </c>
      <c r="L45">
        <v>11</v>
      </c>
      <c r="M45">
        <v>7.9999999999999902</v>
      </c>
    </row>
    <row r="46" spans="1:31" x14ac:dyDescent="0.3">
      <c r="A46" t="s">
        <v>17</v>
      </c>
      <c r="G46" t="s">
        <v>18</v>
      </c>
      <c r="K46">
        <v>6</v>
      </c>
      <c r="L46">
        <v>2</v>
      </c>
      <c r="M46">
        <v>6</v>
      </c>
    </row>
    <row r="47" spans="1:31" x14ac:dyDescent="0.3">
      <c r="B47">
        <v>3.2484943606389498</v>
      </c>
      <c r="C47">
        <v>-0.54549368121374298</v>
      </c>
      <c r="D47">
        <v>-0.268572211244613</v>
      </c>
      <c r="G47">
        <v>0.108597538328041</v>
      </c>
      <c r="H47">
        <v>-6.7442590924120999E-2</v>
      </c>
      <c r="I47">
        <v>-1.6085132795179999E-3</v>
      </c>
      <c r="K47">
        <v>3</v>
      </c>
      <c r="L47">
        <v>4</v>
      </c>
      <c r="M47">
        <v>5</v>
      </c>
    </row>
    <row r="48" spans="1:31" x14ac:dyDescent="0.3">
      <c r="B48">
        <v>4.4916815398132197</v>
      </c>
      <c r="C48">
        <v>-1.062750239097E-2</v>
      </c>
      <c r="D48">
        <v>0.31227872340924101</v>
      </c>
      <c r="G48">
        <v>0.111138341059231</v>
      </c>
      <c r="H48">
        <v>-5.4716540865299996E-3</v>
      </c>
      <c r="I48">
        <v>-0.21217002617009301</v>
      </c>
    </row>
    <row r="49" spans="2:27" x14ac:dyDescent="0.3">
      <c r="B49">
        <v>2.1694877600296598</v>
      </c>
      <c r="C49">
        <v>0.73983226440121497</v>
      </c>
      <c r="D49">
        <v>-0.18350771000819799</v>
      </c>
      <c r="G49">
        <v>0.23687390289628199</v>
      </c>
      <c r="H49">
        <v>-3.8882055663268002E-2</v>
      </c>
      <c r="I49">
        <v>-0.29901286588743098</v>
      </c>
      <c r="K49" s="1" t="s">
        <v>33</v>
      </c>
      <c r="U49" s="1" t="s">
        <v>37</v>
      </c>
      <c r="Y49" s="1" t="s">
        <v>39</v>
      </c>
    </row>
    <row r="50" spans="2:27" x14ac:dyDescent="0.3">
      <c r="B50">
        <v>1.95491226463426</v>
      </c>
      <c r="C50">
        <v>0.10983176344109299</v>
      </c>
      <c r="D50">
        <v>-6.7564941515225005E-2</v>
      </c>
      <c r="G50">
        <v>0.23145854042112199</v>
      </c>
      <c r="H50">
        <v>-7.6109171085169999E-2</v>
      </c>
      <c r="I50">
        <v>-0.54581657622565005</v>
      </c>
      <c r="U50" t="s">
        <v>38</v>
      </c>
      <c r="Y50" t="s">
        <v>38</v>
      </c>
    </row>
    <row r="51" spans="2:27" x14ac:dyDescent="0.3">
      <c r="G51">
        <v>0.16464196110651</v>
      </c>
      <c r="H51">
        <v>-0.108349435500993</v>
      </c>
      <c r="I51">
        <v>-5.9788707542317E-2</v>
      </c>
      <c r="K51" t="s">
        <v>32</v>
      </c>
      <c r="N51" t="s">
        <v>29</v>
      </c>
      <c r="Q51" t="s">
        <v>30</v>
      </c>
      <c r="U51" t="s">
        <v>16</v>
      </c>
      <c r="Y51" t="s">
        <v>16</v>
      </c>
    </row>
    <row r="52" spans="2:27" x14ac:dyDescent="0.3">
      <c r="G52">
        <v>0.12850822912995799</v>
      </c>
      <c r="H52">
        <v>-4.1595544452435997E-2</v>
      </c>
      <c r="I52">
        <v>-0.31593602077060501</v>
      </c>
      <c r="K52" s="4">
        <v>3193.4051880387401</v>
      </c>
      <c r="L52">
        <v>-586.54631289233805</v>
      </c>
      <c r="M52">
        <v>-250.092237865854</v>
      </c>
      <c r="N52">
        <v>3264.0963448278503</v>
      </c>
      <c r="O52">
        <v>505.98124418900903</v>
      </c>
      <c r="P52">
        <v>-286.17862071432199</v>
      </c>
      <c r="Q52">
        <v>3256.00626699947</v>
      </c>
      <c r="R52">
        <v>427.05993724739199</v>
      </c>
      <c r="S52">
        <v>-127.206152692671</v>
      </c>
      <c r="U52">
        <v>-271.43649935408098</v>
      </c>
      <c r="V52">
        <v>-908.38382273053094</v>
      </c>
      <c r="W52">
        <v>-109.780714004709</v>
      </c>
      <c r="Y52">
        <v>-2.3178593042497</v>
      </c>
      <c r="Z52">
        <v>-4.7012833287386702</v>
      </c>
      <c r="AA52">
        <v>-0.62241511300743002</v>
      </c>
    </row>
    <row r="53" spans="2:27" x14ac:dyDescent="0.3">
      <c r="G53">
        <v>0.211813267060042</v>
      </c>
      <c r="H53">
        <v>-2.9321808207359999E-3</v>
      </c>
      <c r="I53">
        <v>0.203571655494729</v>
      </c>
      <c r="K53" s="4">
        <v>4480.7272478957502</v>
      </c>
      <c r="L53">
        <v>28.472429840042</v>
      </c>
      <c r="M53">
        <v>314.46265860020998</v>
      </c>
      <c r="N53">
        <v>4490.6861923023398</v>
      </c>
      <c r="O53">
        <v>45.831050577248</v>
      </c>
      <c r="P53">
        <v>313.19158626320899</v>
      </c>
      <c r="Q53">
        <v>4485.3825285614294</v>
      </c>
      <c r="R53">
        <v>-293.50361805093797</v>
      </c>
      <c r="S53">
        <v>-318.05812723600502</v>
      </c>
      <c r="U53">
        <v>1125.3117496098498</v>
      </c>
      <c r="V53">
        <v>-38.093603769201998</v>
      </c>
      <c r="W53">
        <v>61.929135955665998</v>
      </c>
      <c r="Y53">
        <v>5.7163171816093499</v>
      </c>
      <c r="Z53">
        <v>-1.1868237474352199</v>
      </c>
      <c r="AA53">
        <v>0.487475839039755</v>
      </c>
    </row>
    <row r="54" spans="2:27" x14ac:dyDescent="0.3">
      <c r="G54">
        <v>0.13789767192979099</v>
      </c>
      <c r="H54">
        <v>0.14289925702443701</v>
      </c>
      <c r="I54">
        <v>4.8438249779864002E-2</v>
      </c>
      <c r="K54" s="4">
        <v>2217.8928889908402</v>
      </c>
      <c r="L54">
        <v>702.711294189206</v>
      </c>
      <c r="M54">
        <v>-211.70327880578299</v>
      </c>
      <c r="N54">
        <v>2142.1282828233102</v>
      </c>
      <c r="O54">
        <v>-758.88761392181607</v>
      </c>
      <c r="P54">
        <v>-161.79005915485999</v>
      </c>
      <c r="Q54">
        <v>2167.8997502674902</v>
      </c>
      <c r="R54">
        <v>-60.374498564419007</v>
      </c>
      <c r="S54">
        <v>716.9775451141071</v>
      </c>
      <c r="U54">
        <v>-170.025217287933</v>
      </c>
      <c r="V54">
        <v>863.22664996795993</v>
      </c>
      <c r="W54">
        <v>-129.93684185023099</v>
      </c>
      <c r="Y54">
        <v>0.37283982226172502</v>
      </c>
      <c r="Z54">
        <v>4.3659633034698198</v>
      </c>
      <c r="AA54">
        <v>-0.89773589364835704</v>
      </c>
    </row>
    <row r="55" spans="2:27" x14ac:dyDescent="0.3">
      <c r="G55">
        <v>0.358135101991649</v>
      </c>
      <c r="H55">
        <v>0.26737952456046998</v>
      </c>
      <c r="I55">
        <v>0.24405361124035099</v>
      </c>
      <c r="K55" s="4">
        <v>1956.6575253897399</v>
      </c>
      <c r="L55">
        <v>95.552983388993994</v>
      </c>
      <c r="M55">
        <v>-71.980075449951997</v>
      </c>
      <c r="N55">
        <v>1949.7121356838102</v>
      </c>
      <c r="O55">
        <v>-118.863585145225</v>
      </c>
      <c r="P55">
        <v>-64.49951161461</v>
      </c>
      <c r="Q55">
        <v>1955.10599555822</v>
      </c>
      <c r="R55">
        <v>29.078745041356999</v>
      </c>
      <c r="S55">
        <v>146.51939945461402</v>
      </c>
      <c r="U55">
        <v>-683.850032967846</v>
      </c>
      <c r="V55">
        <v>83.250776531772999</v>
      </c>
      <c r="W55">
        <v>177.788419899274</v>
      </c>
      <c r="Y55">
        <v>-3.7712976996213801</v>
      </c>
      <c r="Z55">
        <v>1.5221437727040701</v>
      </c>
      <c r="AA55">
        <v>1.03267516761603</v>
      </c>
    </row>
    <row r="56" spans="2:27" x14ac:dyDescent="0.3">
      <c r="G56">
        <v>0.21372031132825101</v>
      </c>
      <c r="H56">
        <v>2.1201707578637E-2</v>
      </c>
      <c r="I56">
        <v>-0.101634384602821</v>
      </c>
    </row>
    <row r="57" spans="2:27" x14ac:dyDescent="0.3">
      <c r="G57">
        <v>0.29122687046071999</v>
      </c>
      <c r="H57">
        <v>-4.9599444100981001E-2</v>
      </c>
      <c r="I57">
        <v>0.234964851406403</v>
      </c>
      <c r="K57" t="s">
        <v>35</v>
      </c>
      <c r="N57" t="s">
        <v>31</v>
      </c>
      <c r="Q57" t="s">
        <v>34</v>
      </c>
      <c r="U57" t="s">
        <v>18</v>
      </c>
      <c r="Y57" t="s">
        <v>18</v>
      </c>
    </row>
    <row r="58" spans="2:27" x14ac:dyDescent="0.3">
      <c r="G58">
        <v>0.11266877335476</v>
      </c>
      <c r="H58">
        <v>8.9913270121130002E-3</v>
      </c>
      <c r="I58">
        <v>-7.0375252600401006E-2</v>
      </c>
      <c r="K58">
        <v>0.108800983130903</v>
      </c>
      <c r="L58">
        <v>-7.6158665728262007E-2</v>
      </c>
      <c r="M58">
        <v>8.4617123254659993E-3</v>
      </c>
      <c r="N58">
        <v>0.108709654020492</v>
      </c>
      <c r="O58">
        <v>6.3877490619236005E-2</v>
      </c>
      <c r="P58">
        <v>-9.9252819023569992E-3</v>
      </c>
      <c r="Q58">
        <v>0.10862558008225801</v>
      </c>
      <c r="R58">
        <v>6.6132196207317001E-2</v>
      </c>
      <c r="S58">
        <v>-6.3456198953578E-2</v>
      </c>
      <c r="U58">
        <v>0.147818420145368</v>
      </c>
      <c r="V58">
        <v>-0.123666563375219</v>
      </c>
      <c r="W58">
        <v>-4.8880072100580003E-3</v>
      </c>
      <c r="Y58">
        <v>0.17788808519409799</v>
      </c>
      <c r="Z58">
        <v>-0.22645059226903699</v>
      </c>
      <c r="AA58">
        <v>0.125929072884544</v>
      </c>
    </row>
    <row r="59" spans="2:27" x14ac:dyDescent="0.3">
      <c r="G59">
        <v>0.1194363778699</v>
      </c>
      <c r="H59">
        <v>0.115953357500014</v>
      </c>
      <c r="I59">
        <v>9.2104004428098005E-2</v>
      </c>
      <c r="K59">
        <v>0.111441498658506</v>
      </c>
      <c r="L59">
        <v>-2.1923567297440001E-2</v>
      </c>
      <c r="M59">
        <v>-0.208974708304973</v>
      </c>
      <c r="N59">
        <v>0.111200896483915</v>
      </c>
      <c r="O59">
        <v>-4.7721394158079999E-3</v>
      </c>
      <c r="P59">
        <v>-0.21121135161478599</v>
      </c>
      <c r="Q59">
        <v>0.111178526137613</v>
      </c>
      <c r="R59">
        <v>0.15661762699020301</v>
      </c>
      <c r="S59">
        <v>6.1970994698268E-2</v>
      </c>
      <c r="U59">
        <v>9.1523587922684002E-2</v>
      </c>
      <c r="V59">
        <v>-8.9594188489711998E-2</v>
      </c>
      <c r="W59">
        <v>-0.220502581886068</v>
      </c>
      <c r="Y59">
        <v>0.15797643399463501</v>
      </c>
      <c r="Z59">
        <v>-0.23627488080574699</v>
      </c>
      <c r="AA59">
        <v>-0.27293665878786499</v>
      </c>
    </row>
    <row r="60" spans="2:27" x14ac:dyDescent="0.3">
      <c r="G60">
        <v>0.124228175792366</v>
      </c>
      <c r="H60">
        <v>0.15640890111056599</v>
      </c>
      <c r="I60">
        <v>-5.8701302991745002E-2</v>
      </c>
      <c r="K60">
        <v>0.23748319811371699</v>
      </c>
      <c r="L60">
        <v>-6.8415245772662003E-2</v>
      </c>
      <c r="M60">
        <v>-0.28985790817277601</v>
      </c>
      <c r="N60">
        <v>0.23703098160331301</v>
      </c>
      <c r="O60">
        <v>2.1784476937190999E-2</v>
      </c>
      <c r="P60">
        <v>-0.301509254526447</v>
      </c>
      <c r="Q60">
        <v>0.23694867886279899</v>
      </c>
      <c r="R60">
        <v>0.25018269142770999</v>
      </c>
      <c r="S60">
        <v>5.7775411648323997E-2</v>
      </c>
      <c r="U60">
        <v>0.23787833938344899</v>
      </c>
      <c r="V60">
        <v>-0.20407362141989499</v>
      </c>
      <c r="W60">
        <v>-0.31828620980766997</v>
      </c>
      <c r="Y60">
        <v>0.17514711317249801</v>
      </c>
      <c r="Z60">
        <v>-0.229323182925461</v>
      </c>
      <c r="AA60">
        <v>-0.112394197560218</v>
      </c>
    </row>
    <row r="61" spans="2:27" x14ac:dyDescent="0.3">
      <c r="G61">
        <v>0.27483448909259101</v>
      </c>
      <c r="H61">
        <v>0.35915889447092197</v>
      </c>
      <c r="I61">
        <v>1.0721066142414E-2</v>
      </c>
      <c r="K61">
        <v>0.23197384162766799</v>
      </c>
      <c r="L61">
        <v>-0.114346974395115</v>
      </c>
      <c r="M61">
        <v>-0.52837999116932599</v>
      </c>
      <c r="N61">
        <v>0.23163488869707199</v>
      </c>
      <c r="O61">
        <v>5.1841097237351003E-2</v>
      </c>
      <c r="P61">
        <v>-0.55102223637599002</v>
      </c>
      <c r="Q61">
        <v>0.23156059713732499</v>
      </c>
      <c r="R61">
        <v>0.46558061749684398</v>
      </c>
      <c r="S61">
        <v>0.100573631780074</v>
      </c>
      <c r="U61">
        <v>0.164494849917285</v>
      </c>
      <c r="V61">
        <v>-0.237952799732183</v>
      </c>
      <c r="W61">
        <v>-0.53968889627215599</v>
      </c>
      <c r="Y61">
        <v>0.113725232029613</v>
      </c>
      <c r="Z61">
        <v>-0.26194990654206102</v>
      </c>
      <c r="AA61">
        <v>-0.31126371357129501</v>
      </c>
    </row>
    <row r="62" spans="2:27" x14ac:dyDescent="0.3">
      <c r="G62">
        <v>0.20153969005023001</v>
      </c>
      <c r="H62">
        <v>7.5331536164450999E-2</v>
      </c>
      <c r="I62">
        <v>-0.32167263321987599</v>
      </c>
      <c r="K62">
        <v>0.164936563305151</v>
      </c>
      <c r="L62">
        <v>-0.123677804443243</v>
      </c>
      <c r="M62">
        <v>-4.2975995388602001E-2</v>
      </c>
      <c r="N62">
        <v>0.16481522426942799</v>
      </c>
      <c r="O62">
        <v>0.10122634473327199</v>
      </c>
      <c r="P62">
        <v>-7.2711920217483003E-2</v>
      </c>
      <c r="Q62">
        <v>0.16469069692895399</v>
      </c>
      <c r="R62">
        <v>0.147756671746676</v>
      </c>
      <c r="S62">
        <v>-8.3841099609107003E-2</v>
      </c>
      <c r="U62">
        <v>0.20865197076345399</v>
      </c>
      <c r="V62">
        <v>-0.19437959480925701</v>
      </c>
      <c r="W62">
        <v>-5.9796305692051001E-2</v>
      </c>
      <c r="Y62">
        <v>0.16699909983366701</v>
      </c>
      <c r="Z62">
        <v>-0.23701993827211701</v>
      </c>
      <c r="AA62">
        <v>8.1372886838000993E-2</v>
      </c>
    </row>
    <row r="63" spans="2:27" x14ac:dyDescent="0.3">
      <c r="G63">
        <v>0.16744610195979001</v>
      </c>
      <c r="H63">
        <v>0.120521779026182</v>
      </c>
      <c r="I63">
        <v>6.7780091378671997E-2</v>
      </c>
      <c r="K63">
        <v>0.12879466643319201</v>
      </c>
      <c r="L63">
        <v>-6.3295447724832005E-2</v>
      </c>
      <c r="M63">
        <v>-0.306209953528153</v>
      </c>
      <c r="N63">
        <v>0.128605358986073</v>
      </c>
      <c r="O63">
        <v>2.7728581528114998E-2</v>
      </c>
      <c r="P63">
        <v>-0.318645660530049</v>
      </c>
      <c r="Q63">
        <v>0.12856602241878801</v>
      </c>
      <c r="R63">
        <v>0.267152658521914</v>
      </c>
      <c r="S63">
        <v>6.0547168038474E-2</v>
      </c>
      <c r="U63">
        <v>8.7783852129357007E-2</v>
      </c>
      <c r="V63">
        <v>-0.13219063327973399</v>
      </c>
      <c r="W63">
        <v>-0.31196653296065602</v>
      </c>
      <c r="Y63">
        <v>0.108789116959113</v>
      </c>
      <c r="Z63">
        <v>-0.262879886247535</v>
      </c>
      <c r="AA63">
        <v>-0.33341022198283299</v>
      </c>
    </row>
    <row r="64" spans="2:27" x14ac:dyDescent="0.3">
      <c r="G64">
        <v>0.110063633330131</v>
      </c>
      <c r="H64">
        <v>3.5090525238696997E-2</v>
      </c>
      <c r="I64">
        <v>-0.19212921308832301</v>
      </c>
      <c r="K64">
        <v>0.212440736659671</v>
      </c>
      <c r="L64">
        <v>-1.2028410621735E-2</v>
      </c>
      <c r="M64">
        <v>0.20178383355891699</v>
      </c>
      <c r="N64">
        <v>0.21194038798786799</v>
      </c>
      <c r="O64">
        <v>1.8137861943380001E-3</v>
      </c>
      <c r="P64">
        <v>0.20166281954902401</v>
      </c>
      <c r="Q64">
        <v>0.21183144766179601</v>
      </c>
      <c r="R64">
        <v>-0.148156223488279</v>
      </c>
      <c r="S64">
        <v>-6.7190667985905006E-2</v>
      </c>
      <c r="U64">
        <v>0.34024337277910199</v>
      </c>
      <c r="V64">
        <v>-0.13912255771808099</v>
      </c>
      <c r="W64">
        <v>0.15050194309818199</v>
      </c>
      <c r="Y64">
        <v>0.22978908272601301</v>
      </c>
      <c r="Z64">
        <v>-0.157407371374855</v>
      </c>
      <c r="AA64">
        <v>0.21952074903586499</v>
      </c>
    </row>
    <row r="65" spans="7:27" x14ac:dyDescent="0.3">
      <c r="G65">
        <v>5.4733848209150997E-2</v>
      </c>
      <c r="H65">
        <v>0.16748007438687201</v>
      </c>
      <c r="I65">
        <v>7.9841748470095994E-2</v>
      </c>
      <c r="K65">
        <v>0.138546612977027</v>
      </c>
      <c r="L65">
        <v>0.13428663313578401</v>
      </c>
      <c r="M65">
        <v>2.6670732312339001E-2</v>
      </c>
      <c r="N65">
        <v>0.13787030970084899</v>
      </c>
      <c r="O65">
        <v>-0.14666240458864699</v>
      </c>
      <c r="P65">
        <v>6.5740578238683997E-2</v>
      </c>
      <c r="Q65">
        <v>0.13789831960809101</v>
      </c>
      <c r="R65">
        <v>-0.17960716052227399</v>
      </c>
      <c r="S65">
        <v>0.120236087854719</v>
      </c>
      <c r="U65">
        <v>0.19342852218749801</v>
      </c>
      <c r="V65">
        <v>1.071018042818E-2</v>
      </c>
      <c r="W65">
        <v>-2.0336136429174999E-2</v>
      </c>
      <c r="Y65">
        <v>0.272555949796907</v>
      </c>
      <c r="Z65">
        <v>-4.6068260397472E-2</v>
      </c>
      <c r="AA65">
        <v>6.7357332347121004E-2</v>
      </c>
    </row>
    <row r="66" spans="7:27" x14ac:dyDescent="0.3">
      <c r="G66">
        <v>6.8674530666675004E-2</v>
      </c>
      <c r="H66">
        <v>0.16361721012157901</v>
      </c>
      <c r="I66">
        <v>3.2902403752516997E-2</v>
      </c>
      <c r="K66">
        <v>0.35965174402310701</v>
      </c>
      <c r="L66">
        <v>0.24906121942280501</v>
      </c>
      <c r="M66">
        <v>0.20163682705220101</v>
      </c>
      <c r="N66">
        <v>0.35814422290112202</v>
      </c>
      <c r="O66">
        <v>-0.27321992415830398</v>
      </c>
      <c r="P66">
        <v>0.275258478544951</v>
      </c>
      <c r="Q66">
        <v>0.35813932150532901</v>
      </c>
      <c r="R66">
        <v>-0.44879243349126702</v>
      </c>
      <c r="S66">
        <v>0.17642705420566199</v>
      </c>
      <c r="U66">
        <v>0.53831961474887002</v>
      </c>
      <c r="V66">
        <v>-4.2247492274308997E-2</v>
      </c>
      <c r="W66">
        <v>8.6603069200636998E-2</v>
      </c>
      <c r="Y66">
        <v>0.26417748122382001</v>
      </c>
      <c r="Z66">
        <v>-8.0745782766550006E-2</v>
      </c>
      <c r="AA66">
        <v>0.14095134464322201</v>
      </c>
    </row>
    <row r="67" spans="7:27" x14ac:dyDescent="0.3">
      <c r="G67">
        <v>0.14948412289674301</v>
      </c>
      <c r="H67">
        <v>0.39693045498361201</v>
      </c>
      <c r="I67">
        <v>0.13059904819537799</v>
      </c>
      <c r="K67">
        <v>0.214375719886294</v>
      </c>
      <c r="L67">
        <v>8.56213254813E-4</v>
      </c>
      <c r="M67">
        <v>-0.103616461167929</v>
      </c>
      <c r="N67">
        <v>0.21382369538867199</v>
      </c>
      <c r="O67">
        <v>-3.1719246770588003E-2</v>
      </c>
      <c r="P67">
        <v>-9.8219081913986997E-2</v>
      </c>
      <c r="Q67">
        <v>0.21376446176278799</v>
      </c>
      <c r="R67">
        <v>4.8317166612077002E-2</v>
      </c>
      <c r="S67">
        <v>5.2298989961641E-2</v>
      </c>
      <c r="U67">
        <v>0.25857684877193399</v>
      </c>
      <c r="V67">
        <v>-0.13610438027521199</v>
      </c>
      <c r="W67">
        <v>-0.143943110073215</v>
      </c>
      <c r="Y67">
        <v>0.217718138015008</v>
      </c>
      <c r="Z67">
        <v>-0.183740583526526</v>
      </c>
      <c r="AA67">
        <v>8.8802476884200007E-3</v>
      </c>
    </row>
    <row r="68" spans="7:27" x14ac:dyDescent="0.3">
      <c r="G68">
        <v>8.7003194185644006E-2</v>
      </c>
      <c r="H68">
        <v>0.122009180287091</v>
      </c>
      <c r="I68">
        <v>-8.1638569848416997E-2</v>
      </c>
      <c r="K68">
        <v>0.29200958919260001</v>
      </c>
      <c r="L68">
        <v>-6.3870965126390997E-2</v>
      </c>
      <c r="M68">
        <v>0.239784395918098</v>
      </c>
      <c r="N68">
        <v>0.29143471918957098</v>
      </c>
      <c r="O68">
        <v>4.6852483128425E-2</v>
      </c>
      <c r="P68">
        <v>0.227052178835326</v>
      </c>
      <c r="Q68">
        <v>0.29126213078887703</v>
      </c>
      <c r="R68">
        <v>-0.12596011503005</v>
      </c>
      <c r="S68">
        <v>-0.121387175897939</v>
      </c>
      <c r="U68">
        <v>0.45714170605445298</v>
      </c>
      <c r="V68">
        <v>-0.226231311429587</v>
      </c>
      <c r="W68">
        <v>0.17689736556772001</v>
      </c>
      <c r="Y68">
        <v>0.21953642734138001</v>
      </c>
      <c r="Z68">
        <v>-0.17442324726577099</v>
      </c>
      <c r="AA68">
        <v>0.20827142994710701</v>
      </c>
    </row>
    <row r="69" spans="7:27" x14ac:dyDescent="0.3">
      <c r="G69">
        <v>7.1256890833991005E-2</v>
      </c>
      <c r="H69">
        <v>0.19943094355812899</v>
      </c>
      <c r="I69">
        <v>7.7034360277084005E-2</v>
      </c>
      <c r="K69">
        <v>0.113009562497401</v>
      </c>
      <c r="L69">
        <v>-2.3546027031730002E-3</v>
      </c>
      <c r="M69">
        <v>-7.0908211467369003E-2</v>
      </c>
      <c r="N69">
        <v>0.11272453616594399</v>
      </c>
      <c r="O69">
        <v>-1.503779024464E-2</v>
      </c>
      <c r="P69">
        <v>-6.8716151112473006E-2</v>
      </c>
      <c r="Q69">
        <v>0.112693923540542</v>
      </c>
      <c r="R69">
        <v>3.9777833203080003E-2</v>
      </c>
      <c r="S69">
        <v>3.0813291411928002E-2</v>
      </c>
      <c r="U69">
        <v>0.131804982190837</v>
      </c>
      <c r="V69">
        <v>-7.4058659871079999E-2</v>
      </c>
      <c r="W69">
        <v>-9.1117957229598007E-2</v>
      </c>
      <c r="Y69">
        <v>0.21308526822627599</v>
      </c>
      <c r="Z69">
        <v>-0.18994726074914001</v>
      </c>
      <c r="AA69">
        <v>-1.6579882812236001E-2</v>
      </c>
    </row>
    <row r="70" spans="7:27" x14ac:dyDescent="0.3">
      <c r="G70">
        <v>4.6986767707203003E-2</v>
      </c>
      <c r="H70">
        <v>6.0038874077221999E-2</v>
      </c>
      <c r="I70">
        <v>-5.2554121103603003E-2</v>
      </c>
      <c r="K70">
        <v>0.11998823979079</v>
      </c>
      <c r="L70">
        <v>0.11030749687547201</v>
      </c>
      <c r="M70">
        <v>7.3855198515846002E-2</v>
      </c>
      <c r="N70">
        <v>0.119419635011177</v>
      </c>
      <c r="O70">
        <v>-0.11766615699991299</v>
      </c>
      <c r="P70">
        <v>0.105739295085607</v>
      </c>
      <c r="Q70">
        <v>0.119433234869927</v>
      </c>
      <c r="R70">
        <v>-0.18402635802661499</v>
      </c>
      <c r="S70">
        <v>8.0853607282956E-2</v>
      </c>
      <c r="U70">
        <v>0.181508862926855</v>
      </c>
      <c r="V70">
        <v>5.775998947239E-3</v>
      </c>
      <c r="W70">
        <v>3.1745518083117999E-2</v>
      </c>
      <c r="Y70">
        <v>0.27057679705804999</v>
      </c>
      <c r="Z70">
        <v>-5.1101729042364999E-2</v>
      </c>
      <c r="AA70">
        <v>0.13529437939830499</v>
      </c>
    </row>
    <row r="71" spans="7:27" x14ac:dyDescent="0.3">
      <c r="G71">
        <v>0.21964896491997099</v>
      </c>
      <c r="H71">
        <v>-0.303377859677534</v>
      </c>
      <c r="I71">
        <v>0.16390053584829301</v>
      </c>
      <c r="K71">
        <v>0.124853491504794</v>
      </c>
      <c r="L71">
        <v>0.14498011751971099</v>
      </c>
      <c r="M71">
        <v>-8.1289071708929003E-2</v>
      </c>
      <c r="N71">
        <v>0.12418056383831599</v>
      </c>
      <c r="O71">
        <v>-0.162994266014927</v>
      </c>
      <c r="P71">
        <v>-3.8908276805601001E-2</v>
      </c>
      <c r="Q71">
        <v>0.124234768325042</v>
      </c>
      <c r="R71">
        <v>-0.11537247089293499</v>
      </c>
      <c r="S71">
        <v>0.166959094480777</v>
      </c>
      <c r="U71">
        <v>0.14532113894099599</v>
      </c>
      <c r="V71">
        <v>2.5287465013058001E-2</v>
      </c>
      <c r="W71">
        <v>-0.122208946203817</v>
      </c>
      <c r="Y71">
        <v>0.27469601837455299</v>
      </c>
      <c r="Z71">
        <v>-1.7208120090169001E-2</v>
      </c>
      <c r="AA71">
        <v>-0.113063375391192</v>
      </c>
    </row>
    <row r="72" spans="7:27" x14ac:dyDescent="0.3">
      <c r="G72">
        <v>8.3217654385801004E-2</v>
      </c>
      <c r="H72">
        <v>-7.7548785090072E-2</v>
      </c>
      <c r="I72">
        <v>1.7255892591556E-2</v>
      </c>
      <c r="K72">
        <v>0.27624871500187897</v>
      </c>
      <c r="L72">
        <v>0.33905234868204198</v>
      </c>
      <c r="M72">
        <v>-4.2767522143725999E-2</v>
      </c>
      <c r="N72">
        <v>0.27472246266989298</v>
      </c>
      <c r="O72">
        <v>-0.36950997285492099</v>
      </c>
      <c r="P72">
        <v>5.5054673190465003E-2</v>
      </c>
      <c r="Q72">
        <v>0.27483406170842001</v>
      </c>
      <c r="R72">
        <v>-0.36985696564849402</v>
      </c>
      <c r="S72">
        <v>0.33732908242926901</v>
      </c>
      <c r="U72">
        <v>0.359442171792205</v>
      </c>
      <c r="V72">
        <v>7.1515332245252999E-2</v>
      </c>
      <c r="W72">
        <v>-0.14145559045667699</v>
      </c>
      <c r="Y72">
        <v>0.276134431553406</v>
      </c>
      <c r="Z72">
        <v>-8.5897848206310003E-3</v>
      </c>
      <c r="AA72">
        <v>-1.2324425203914999E-2</v>
      </c>
    </row>
    <row r="73" spans="7:27" x14ac:dyDescent="0.3">
      <c r="G73">
        <v>0.26860711418882099</v>
      </c>
      <c r="H73">
        <v>-0.30727523226511499</v>
      </c>
      <c r="I73">
        <v>0.13845584802563499</v>
      </c>
      <c r="K73">
        <v>0.20223784347096199</v>
      </c>
      <c r="L73">
        <v>4.8031890198815999E-2</v>
      </c>
      <c r="M73">
        <v>-0.32926071693435099</v>
      </c>
      <c r="N73">
        <v>0.20159079660245199</v>
      </c>
      <c r="O73">
        <v>-9.2281424979407001E-2</v>
      </c>
      <c r="P73">
        <v>-0.30987949995797698</v>
      </c>
      <c r="Q73">
        <v>0.20159534180674499</v>
      </c>
      <c r="R73">
        <v>0.15371931376247699</v>
      </c>
      <c r="S73">
        <v>0.17328608988775401</v>
      </c>
      <c r="U73">
        <v>0.18019454177953001</v>
      </c>
      <c r="V73">
        <v>-9.7989596822890004E-2</v>
      </c>
      <c r="W73">
        <v>-0.36344463082865602</v>
      </c>
      <c r="Y73">
        <v>0.208934751196345</v>
      </c>
      <c r="Z73">
        <v>-0.18366026758845</v>
      </c>
      <c r="AA73">
        <v>-0.28152088978797102</v>
      </c>
    </row>
    <row r="74" spans="7:27" x14ac:dyDescent="0.3">
      <c r="G74">
        <v>0.16289417315604399</v>
      </c>
      <c r="H74">
        <v>-0.185427164148111</v>
      </c>
      <c r="I74">
        <v>1.154807658967E-3</v>
      </c>
      <c r="K74">
        <v>0.1681447733259</v>
      </c>
      <c r="L74">
        <v>0.11025041454715701</v>
      </c>
      <c r="M74">
        <v>4.9131542177781998E-2</v>
      </c>
      <c r="N74">
        <v>0.16745269518391401</v>
      </c>
      <c r="O74">
        <v>-0.12464182666976401</v>
      </c>
      <c r="P74">
        <v>8.2170022646455995E-2</v>
      </c>
      <c r="Q74">
        <v>0.16745304349802601</v>
      </c>
      <c r="R74">
        <v>-0.17190083212197199</v>
      </c>
      <c r="S74">
        <v>9.2890164734974995E-2</v>
      </c>
      <c r="U74">
        <v>0.23919407890327299</v>
      </c>
      <c r="V74">
        <v>-2.5003327312449999E-2</v>
      </c>
      <c r="W74">
        <v>-1.943742128084E-3</v>
      </c>
      <c r="Y74">
        <v>0.26289847837948599</v>
      </c>
      <c r="Z74">
        <v>-8.8424966236575003E-2</v>
      </c>
      <c r="AA74">
        <v>0.103267466393398</v>
      </c>
    </row>
    <row r="75" spans="7:27" x14ac:dyDescent="0.3">
      <c r="G75">
        <v>0.30893201575145302</v>
      </c>
      <c r="H75">
        <v>-0.43034190515930698</v>
      </c>
      <c r="I75">
        <v>0.217121126363269</v>
      </c>
      <c r="K75">
        <v>0.110433645822287</v>
      </c>
      <c r="L75">
        <v>1.9563610170481999E-2</v>
      </c>
      <c r="M75">
        <v>-0.19519032788062299</v>
      </c>
      <c r="N75">
        <v>0.11009569985579799</v>
      </c>
      <c r="O75">
        <v>-4.4825779464657003E-2</v>
      </c>
      <c r="P75">
        <v>-0.18631032622775501</v>
      </c>
      <c r="Q75">
        <v>0.110096379158009</v>
      </c>
      <c r="R75">
        <v>0.101850456716505</v>
      </c>
      <c r="S75">
        <v>9.4105119233650003E-2</v>
      </c>
      <c r="U75">
        <v>9.4123763377556999E-2</v>
      </c>
      <c r="V75">
        <v>-5.8605149985003997E-2</v>
      </c>
      <c r="W75">
        <v>-0.212356558923112</v>
      </c>
      <c r="Y75">
        <v>0.19802142394575201</v>
      </c>
      <c r="Z75">
        <v>-0.194788007665887</v>
      </c>
      <c r="AA75">
        <v>-0.311067820812713</v>
      </c>
    </row>
    <row r="76" spans="7:27" x14ac:dyDescent="0.3">
      <c r="G76">
        <v>8.3770533654276003E-2</v>
      </c>
      <c r="H76">
        <v>-9.3357392784937002E-2</v>
      </c>
      <c r="I76">
        <v>-7.2458202901129996E-3</v>
      </c>
      <c r="K76">
        <v>5.5182929938611E-2</v>
      </c>
      <c r="L76">
        <v>0.16657384514489601</v>
      </c>
      <c r="M76">
        <v>5.4052777401079999E-2</v>
      </c>
      <c r="N76">
        <v>5.4641532341269998E-2</v>
      </c>
      <c r="O76">
        <v>-0.16750762179397199</v>
      </c>
      <c r="P76">
        <v>9.9935875828497001E-2</v>
      </c>
      <c r="Q76">
        <v>5.4713747802259002E-2</v>
      </c>
      <c r="R76">
        <v>-0.225150503367789</v>
      </c>
      <c r="S76">
        <v>0.13360631963122799</v>
      </c>
      <c r="U76">
        <v>8.9426645151920003E-2</v>
      </c>
      <c r="V76">
        <v>8.7105441102459005E-2</v>
      </c>
      <c r="W76">
        <v>1.9139709016762999E-2</v>
      </c>
      <c r="Y76">
        <v>0.23813584041698599</v>
      </c>
      <c r="Z76">
        <v>0.150886314944222</v>
      </c>
      <c r="AA76">
        <v>4.8585612110264E-2</v>
      </c>
    </row>
    <row r="77" spans="7:27" x14ac:dyDescent="0.3">
      <c r="K77">
        <v>6.9155016068820005E-2</v>
      </c>
      <c r="L77">
        <v>0.15989534275150599</v>
      </c>
      <c r="M77">
        <v>8.2128232809090002E-3</v>
      </c>
      <c r="N77">
        <v>6.8591984673129006E-2</v>
      </c>
      <c r="O77">
        <v>-0.16553522225640199</v>
      </c>
      <c r="P77">
        <v>5.2880011455346002E-2</v>
      </c>
      <c r="Q77">
        <v>6.8661810184213995E-2</v>
      </c>
      <c r="R77">
        <v>-0.18766430361488901</v>
      </c>
      <c r="S77">
        <v>0.144799431065886</v>
      </c>
      <c r="U77">
        <v>9.5466383883608993E-2</v>
      </c>
      <c r="V77">
        <v>7.2689913742120998E-2</v>
      </c>
      <c r="W77">
        <v>-2.6811656246413001E-2</v>
      </c>
      <c r="Y77">
        <v>0.25400007384706402</v>
      </c>
      <c r="Z77">
        <v>0.117224198424458</v>
      </c>
      <c r="AA77">
        <v>-2.7145904050893E-2</v>
      </c>
    </row>
    <row r="78" spans="7:27" x14ac:dyDescent="0.3">
      <c r="K78">
        <v>0.150602743821938</v>
      </c>
      <c r="L78">
        <v>0.39109517523634402</v>
      </c>
      <c r="M78">
        <v>7.0134725406370002E-2</v>
      </c>
      <c r="N78">
        <v>0.14927526565046401</v>
      </c>
      <c r="O78">
        <v>-0.399454172906692</v>
      </c>
      <c r="P78">
        <v>0.178673478303297</v>
      </c>
      <c r="Q78">
        <v>0.14944547582196299</v>
      </c>
      <c r="R78">
        <v>-0.49162914840392402</v>
      </c>
      <c r="S78">
        <v>0.335206211980003</v>
      </c>
      <c r="U78">
        <v>0.22247560871580399</v>
      </c>
      <c r="V78">
        <v>0.190312873077462</v>
      </c>
      <c r="W78">
        <v>-1.3801473201896E-2</v>
      </c>
      <c r="Y78">
        <v>0.24721340535415701</v>
      </c>
      <c r="Z78">
        <v>0.13323033537086201</v>
      </c>
      <c r="AA78">
        <v>8.1522605221620009E-3</v>
      </c>
    </row>
    <row r="79" spans="7:27" x14ac:dyDescent="0.3">
      <c r="K79">
        <v>8.7459810954536005E-2</v>
      </c>
      <c r="L79">
        <v>0.112555718696409</v>
      </c>
      <c r="M79">
        <v>-9.8861635851666005E-2</v>
      </c>
      <c r="N79">
        <v>8.6959628101777001E-2</v>
      </c>
      <c r="O79">
        <v>-0.12789165886871001</v>
      </c>
      <c r="P79">
        <v>-6.5924478893968005E-2</v>
      </c>
      <c r="Q79">
        <v>8.7009991625869004E-2</v>
      </c>
      <c r="R79">
        <v>-6.3913183460240997E-2</v>
      </c>
      <c r="S79">
        <v>0.141583701152425</v>
      </c>
      <c r="U79">
        <v>9.0264506189770999E-2</v>
      </c>
      <c r="V79">
        <v>2.4996218064920001E-2</v>
      </c>
      <c r="W79">
        <v>-0.12713746510243501</v>
      </c>
      <c r="Y79">
        <v>0.27107116650004298</v>
      </c>
      <c r="Z79">
        <v>6.9623223748440004E-3</v>
      </c>
      <c r="AA79">
        <v>-0.242388302403413</v>
      </c>
    </row>
    <row r="80" spans="7:27" x14ac:dyDescent="0.3">
      <c r="K80">
        <v>7.1808350378416999E-2</v>
      </c>
      <c r="L80">
        <v>0.197217213216519</v>
      </c>
      <c r="M80">
        <v>4.6527351233228001E-2</v>
      </c>
      <c r="N80">
        <v>7.1150019742268006E-2</v>
      </c>
      <c r="O80">
        <v>-0.200220186337738</v>
      </c>
      <c r="P80">
        <v>0.101100705244936</v>
      </c>
      <c r="Q80">
        <v>7.1235722315492994E-2</v>
      </c>
      <c r="R80">
        <v>-0.25518612414018699</v>
      </c>
      <c r="S80">
        <v>0.16480482813133701</v>
      </c>
      <c r="U80">
        <v>0.10972786967497999</v>
      </c>
      <c r="V80">
        <v>9.8760318378815007E-2</v>
      </c>
      <c r="W80">
        <v>4.5871047148459999E-3</v>
      </c>
      <c r="Y80">
        <v>0.24384412819870199</v>
      </c>
      <c r="Z80">
        <v>0.14019261768128299</v>
      </c>
      <c r="AA80">
        <v>2.3898558465971002E-2</v>
      </c>
    </row>
    <row r="81" spans="11:27" x14ac:dyDescent="0.3">
      <c r="K81">
        <v>4.7222927009819997E-2</v>
      </c>
      <c r="L81">
        <v>5.4608233749857002E-2</v>
      </c>
      <c r="M81">
        <v>-6.0890806455876002E-2</v>
      </c>
      <c r="N81">
        <v>4.6967427133852997E-2</v>
      </c>
      <c r="O81">
        <v>-6.3452729549962006E-2</v>
      </c>
      <c r="P81">
        <v>-4.4726205540271999E-2</v>
      </c>
      <c r="Q81">
        <v>4.6992011408422997E-2</v>
      </c>
      <c r="R81">
        <v>-2.2585041791895001E-2</v>
      </c>
      <c r="S81">
        <v>7.3590128434877E-2</v>
      </c>
      <c r="U81">
        <v>4.6642187777808E-2</v>
      </c>
      <c r="V81">
        <v>8.8942271923750007E-3</v>
      </c>
      <c r="W81">
        <v>-7.5056573867011006E-2</v>
      </c>
      <c r="Y81">
        <v>0.26893275133376299</v>
      </c>
      <c r="Z81">
        <v>-1.5881766859653E-2</v>
      </c>
      <c r="AA81">
        <v>-0.28164426934896603</v>
      </c>
    </row>
    <row r="82" spans="11:27" x14ac:dyDescent="0.3">
      <c r="K82">
        <v>0.21978748995317299</v>
      </c>
      <c r="L82">
        <v>-0.31533689887245597</v>
      </c>
      <c r="M82">
        <v>0.207244361029784</v>
      </c>
      <c r="N82">
        <v>0.22000426345972801</v>
      </c>
      <c r="O82">
        <v>0.30179447060127801</v>
      </c>
      <c r="P82">
        <v>0.125157685924391</v>
      </c>
      <c r="Q82">
        <v>0.21971195369385199</v>
      </c>
      <c r="R82">
        <v>0.17892760650166001</v>
      </c>
      <c r="S82">
        <v>-0.33963521825925502</v>
      </c>
      <c r="U82">
        <v>0.35053081809423098</v>
      </c>
      <c r="V82">
        <v>-0.36388604027531302</v>
      </c>
      <c r="W82">
        <v>0.19266894295693801</v>
      </c>
      <c r="Y82">
        <v>0.152732217281106</v>
      </c>
      <c r="Z82">
        <v>-0.24299734440697801</v>
      </c>
      <c r="AA82">
        <v>0.22533954247305599</v>
      </c>
    </row>
    <row r="83" spans="11:27" x14ac:dyDescent="0.3">
      <c r="K83">
        <v>8.3330813190490002E-2</v>
      </c>
      <c r="L83">
        <v>-8.3620412181627995E-2</v>
      </c>
      <c r="M83">
        <v>2.8614625046898001E-2</v>
      </c>
      <c r="N83">
        <v>8.3323316754125007E-2</v>
      </c>
      <c r="O83">
        <v>7.5464118607921002E-2</v>
      </c>
      <c r="P83">
        <v>7.5434086429890003E-3</v>
      </c>
      <c r="Q83">
        <v>8.3240813913043998E-2</v>
      </c>
      <c r="R83">
        <v>6.3026501403684002E-2</v>
      </c>
      <c r="S83">
        <v>-7.9015788795193997E-2</v>
      </c>
      <c r="U83">
        <v>0.119235687865396</v>
      </c>
      <c r="V83">
        <v>-0.11270846622863499</v>
      </c>
      <c r="W83">
        <v>2.0655993315058001E-2</v>
      </c>
      <c r="Y83">
        <v>0.16441871083058099</v>
      </c>
      <c r="Z83">
        <v>-0.236776077219471</v>
      </c>
      <c r="AA83">
        <v>0.16323424970101799</v>
      </c>
    </row>
    <row r="84" spans="11:27" x14ac:dyDescent="0.3">
      <c r="K84">
        <v>0.268880801337127</v>
      </c>
      <c r="L84">
        <v>-0.32399735255052697</v>
      </c>
      <c r="M84">
        <v>0.18267179689075599</v>
      </c>
      <c r="N84">
        <v>0.26899259184110802</v>
      </c>
      <c r="O84">
        <v>0.30324632734144902</v>
      </c>
      <c r="P84">
        <v>9.9429823748820007E-2</v>
      </c>
      <c r="Q84">
        <v>0.26868157753044603</v>
      </c>
      <c r="R84">
        <v>0.20025790051381001</v>
      </c>
      <c r="S84">
        <v>-0.33527445335040001</v>
      </c>
      <c r="U84">
        <v>0.40948253290083397</v>
      </c>
      <c r="V84">
        <v>-0.40149952041165299</v>
      </c>
      <c r="W84">
        <v>0.16002049228805401</v>
      </c>
      <c r="Y84">
        <v>0.15969245940728899</v>
      </c>
      <c r="Z84">
        <v>-0.238951131794302</v>
      </c>
      <c r="AA84">
        <v>0.20048410114361401</v>
      </c>
    </row>
    <row r="85" spans="11:27" x14ac:dyDescent="0.3">
      <c r="K85">
        <v>0.16305666496035401</v>
      </c>
      <c r="L85">
        <v>-0.198594951200564</v>
      </c>
      <c r="M85">
        <v>2.8753936050871998E-2</v>
      </c>
      <c r="N85">
        <v>0.16312541751262</v>
      </c>
      <c r="O85">
        <v>0.18047035885340901</v>
      </c>
      <c r="P85">
        <v>-2.176369506956E-2</v>
      </c>
      <c r="Q85">
        <v>0.16294703053432899</v>
      </c>
      <c r="R85">
        <v>0.18035873470972899</v>
      </c>
      <c r="S85">
        <v>-0.176245071402169</v>
      </c>
      <c r="U85">
        <v>0.22567203183993301</v>
      </c>
      <c r="V85">
        <v>-0.24639008620678601</v>
      </c>
      <c r="W85">
        <v>1.8775083450292999E-2</v>
      </c>
      <c r="Y85">
        <v>0.14838249179542201</v>
      </c>
      <c r="Z85">
        <v>-0.24942108189165499</v>
      </c>
      <c r="AA85">
        <v>0.14631658919461901</v>
      </c>
    </row>
    <row r="86" spans="11:27" x14ac:dyDescent="0.3">
      <c r="K86">
        <v>0.30911984924981201</v>
      </c>
      <c r="L86">
        <v>-0.44766201879558998</v>
      </c>
      <c r="M86">
        <v>0.278774893061629</v>
      </c>
      <c r="N86">
        <v>0.30943416484783798</v>
      </c>
      <c r="O86">
        <v>0.42772084793680998</v>
      </c>
      <c r="P86">
        <v>0.162282050047658</v>
      </c>
      <c r="Q86">
        <v>0.30902235574460402</v>
      </c>
      <c r="R86">
        <v>0.26496427771702602</v>
      </c>
      <c r="S86">
        <v>-0.47690810510213699</v>
      </c>
      <c r="U86">
        <v>0.489482328055801</v>
      </c>
      <c r="V86">
        <v>-0.515018224851296</v>
      </c>
      <c r="W86">
        <v>0.25934295018283998</v>
      </c>
      <c r="Y86">
        <v>0.15128200384586599</v>
      </c>
      <c r="Z86">
        <v>-0.24425295305605599</v>
      </c>
      <c r="AA86">
        <v>0.22143550827582201</v>
      </c>
    </row>
    <row r="87" spans="11:27" x14ac:dyDescent="0.3">
      <c r="K87">
        <v>8.3857013501879005E-2</v>
      </c>
      <c r="L87">
        <v>-0.100410559332514</v>
      </c>
      <c r="M87">
        <v>6.7369756720739998E-3</v>
      </c>
      <c r="N87">
        <v>8.3887784144953001E-2</v>
      </c>
      <c r="O87">
        <v>9.0563912682966E-2</v>
      </c>
      <c r="P87">
        <v>-1.8724491596971999E-2</v>
      </c>
      <c r="Q87">
        <v>8.3798192330824001E-2</v>
      </c>
      <c r="R87">
        <v>9.6427067313681003E-2</v>
      </c>
      <c r="S87">
        <v>-8.6257017128642005E-2</v>
      </c>
      <c r="U87">
        <v>0.11384263904191499</v>
      </c>
      <c r="V87">
        <v>-0.12559763099678301</v>
      </c>
      <c r="W87">
        <v>1.7289808479499999E-3</v>
      </c>
      <c r="Y87">
        <v>0.147326247867168</v>
      </c>
      <c r="Z87">
        <v>-0.25050422587861598</v>
      </c>
      <c r="AA87">
        <v>0.13501978982271501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Ex7-1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alasia</dc:creator>
  <cp:lastModifiedBy>alasia</cp:lastModifiedBy>
  <dcterms:created xsi:type="dcterms:W3CDTF">2015-10-21T19:53:43Z</dcterms:created>
  <dcterms:modified xsi:type="dcterms:W3CDTF">2016-01-14T19:24:00Z</dcterms:modified>
</cp:coreProperties>
</file>