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9\"/>
    </mc:Choice>
  </mc:AlternateContent>
  <bookViews>
    <workbookView xWindow="0" yWindow="0" windowWidth="20160" windowHeight="90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H15" i="1"/>
  <c r="H25" i="1" s="1"/>
  <c r="G15" i="1"/>
  <c r="F15" i="1"/>
  <c r="E15" i="1"/>
  <c r="D15" i="1"/>
  <c r="D25" i="1" s="1"/>
  <c r="C15" i="1"/>
  <c r="C25" i="1" s="1"/>
  <c r="J27" i="1"/>
  <c r="I27" i="1"/>
  <c r="G27" i="1"/>
  <c r="F27" i="1"/>
  <c r="E27" i="1"/>
  <c r="J26" i="1"/>
  <c r="I26" i="1"/>
  <c r="G26" i="1"/>
  <c r="F26" i="1"/>
  <c r="E26" i="1"/>
  <c r="J25" i="1"/>
  <c r="I25" i="1"/>
  <c r="G25" i="1"/>
  <c r="F25" i="1"/>
  <c r="E25" i="1"/>
  <c r="J24" i="1"/>
  <c r="I24" i="1"/>
  <c r="G24" i="1"/>
  <c r="F24" i="1"/>
  <c r="E24" i="1"/>
  <c r="J23" i="1"/>
  <c r="I23" i="1"/>
  <c r="H23" i="1"/>
  <c r="G23" i="1"/>
  <c r="F23" i="1"/>
  <c r="E23" i="1"/>
  <c r="D23" i="1"/>
  <c r="J22" i="1"/>
  <c r="I22" i="1"/>
  <c r="G22" i="1"/>
  <c r="F22" i="1"/>
  <c r="E22" i="1"/>
  <c r="J21" i="1"/>
  <c r="I21" i="1"/>
  <c r="G21" i="1"/>
  <c r="F21" i="1"/>
  <c r="E21" i="1"/>
  <c r="J20" i="1"/>
  <c r="I20" i="1"/>
  <c r="G20" i="1"/>
  <c r="F20" i="1"/>
  <c r="E20" i="1"/>
  <c r="J19" i="1"/>
  <c r="I19" i="1"/>
  <c r="H19" i="1"/>
  <c r="G19" i="1"/>
  <c r="F19" i="1"/>
  <c r="E19" i="1"/>
  <c r="D19" i="1"/>
  <c r="J18" i="1"/>
  <c r="I18" i="1"/>
  <c r="G18" i="1"/>
  <c r="F18" i="1"/>
  <c r="E18" i="1"/>
  <c r="C26" i="1"/>
  <c r="C22" i="1"/>
  <c r="C18" i="1"/>
  <c r="H18" i="1" l="1"/>
  <c r="D20" i="1"/>
  <c r="H20" i="1"/>
  <c r="D24" i="1"/>
  <c r="H24" i="1"/>
  <c r="D27" i="1"/>
  <c r="H27" i="1"/>
  <c r="D22" i="1"/>
  <c r="H22" i="1"/>
  <c r="D26" i="1"/>
  <c r="H26" i="1"/>
  <c r="D18" i="1"/>
  <c r="D21" i="1"/>
  <c r="H21" i="1"/>
  <c r="C19" i="1"/>
  <c r="C23" i="1"/>
  <c r="C27" i="1"/>
  <c r="C20" i="1"/>
  <c r="C24" i="1"/>
  <c r="C21" i="1"/>
</calcChain>
</file>

<file path=xl/sharedStrings.xml><?xml version="1.0" encoding="utf-8"?>
<sst xmlns="http://schemas.openxmlformats.org/spreadsheetml/2006/main" count="15" uniqueCount="15">
  <si>
    <t>X</t>
  </si>
  <si>
    <t>wavelenght</t>
  </si>
  <si>
    <t>conc</t>
  </si>
  <si>
    <t>Spectrum number</t>
  </si>
  <si>
    <t>No</t>
  </si>
  <si>
    <t>A</t>
  </si>
  <si>
    <t>B</t>
  </si>
  <si>
    <t>baseline</t>
  </si>
  <si>
    <t>C sp</t>
  </si>
  <si>
    <t>RMSsp</t>
  </si>
  <si>
    <t>same as without baseline</t>
  </si>
  <si>
    <t>Spectra</t>
  </si>
  <si>
    <t>Spectra no baseline</t>
  </si>
  <si>
    <t>data from Ex6-1</t>
  </si>
  <si>
    <t>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</si>
</sst>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 baseline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Sheet1!$C$4:$C$13</c:f>
              <c:numCache>
                <c:formatCode>General</c:formatCode>
                <c:ptCount val="10"/>
                <c:pt idx="0">
                  <c:v>7.0000000000000007E-2</c:v>
                </c:pt>
                <c:pt idx="1">
                  <c:v>0.34899999999999998</c:v>
                </c:pt>
                <c:pt idx="2">
                  <c:v>0.63</c:v>
                </c:pt>
                <c:pt idx="3">
                  <c:v>0.22500000000000001</c:v>
                </c:pt>
                <c:pt idx="4">
                  <c:v>0.53300000000000003</c:v>
                </c:pt>
                <c:pt idx="5">
                  <c:v>0.80600000000000005</c:v>
                </c:pt>
                <c:pt idx="6">
                  <c:v>0.44800000000000001</c:v>
                </c:pt>
                <c:pt idx="7">
                  <c:v>0.54800000000000004</c:v>
                </c:pt>
                <c:pt idx="8">
                  <c:v>0.8</c:v>
                </c:pt>
                <c:pt idx="9">
                  <c:v>0.76300000000000001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Sheet1!$D$4:$D$13</c:f>
              <c:numCache>
                <c:formatCode>General</c:formatCode>
                <c:ptCount val="10"/>
                <c:pt idx="0">
                  <c:v>0.124</c:v>
                </c:pt>
                <c:pt idx="1">
                  <c:v>0.41799999999999998</c:v>
                </c:pt>
                <c:pt idx="2">
                  <c:v>0.73199999999999998</c:v>
                </c:pt>
                <c:pt idx="3">
                  <c:v>0.316</c:v>
                </c:pt>
                <c:pt idx="4">
                  <c:v>0.71399999999999997</c:v>
                </c:pt>
                <c:pt idx="5">
                  <c:v>0.97899999999999998</c:v>
                </c:pt>
                <c:pt idx="6">
                  <c:v>0.54500000000000004</c:v>
                </c:pt>
                <c:pt idx="7">
                  <c:v>0.68400000000000005</c:v>
                </c:pt>
                <c:pt idx="8">
                  <c:v>0.97299999999999998</c:v>
                </c:pt>
                <c:pt idx="9">
                  <c:v>1.0189999999999999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Sheet1!$E$4:$E$13</c:f>
              <c:numCache>
                <c:formatCode>General</c:formatCode>
                <c:ptCount val="10"/>
                <c:pt idx="0">
                  <c:v>0.16400000000000001</c:v>
                </c:pt>
                <c:pt idx="1">
                  <c:v>0.44900000000000001</c:v>
                </c:pt>
                <c:pt idx="2">
                  <c:v>0.82599999999999996</c:v>
                </c:pt>
                <c:pt idx="3">
                  <c:v>0.41699999999999998</c:v>
                </c:pt>
                <c:pt idx="4">
                  <c:v>0.75</c:v>
                </c:pt>
                <c:pt idx="5">
                  <c:v>1.077</c:v>
                </c:pt>
                <c:pt idx="6">
                  <c:v>0.72499999999999998</c:v>
                </c:pt>
                <c:pt idx="7">
                  <c:v>0.88300000000000001</c:v>
                </c:pt>
                <c:pt idx="8">
                  <c:v>1.2090000000000001</c:v>
                </c:pt>
                <c:pt idx="9">
                  <c:v>1.2330000000000001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Sheet1!$F$4:$F$13</c:f>
              <c:numCache>
                <c:formatCode>General</c:formatCode>
                <c:ptCount val="10"/>
                <c:pt idx="0">
                  <c:v>0.17100000000000001</c:v>
                </c:pt>
                <c:pt idx="1">
                  <c:v>0.48499999999999999</c:v>
                </c:pt>
                <c:pt idx="2">
                  <c:v>0.83499999999999996</c:v>
                </c:pt>
                <c:pt idx="3">
                  <c:v>0.52500000000000002</c:v>
                </c:pt>
                <c:pt idx="4">
                  <c:v>0.83499999999999996</c:v>
                </c:pt>
                <c:pt idx="5">
                  <c:v>1.159</c:v>
                </c:pt>
                <c:pt idx="6">
                  <c:v>0.874</c:v>
                </c:pt>
                <c:pt idx="7">
                  <c:v>0.99199999999999999</c:v>
                </c:pt>
                <c:pt idx="8">
                  <c:v>1.369</c:v>
                </c:pt>
                <c:pt idx="9">
                  <c:v>1.3839999999999999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Sheet1!$G$4:$G$13</c:f>
              <c:numCache>
                <c:formatCode>General</c:formatCode>
                <c:ptCount val="10"/>
                <c:pt idx="0">
                  <c:v>0.184</c:v>
                </c:pt>
                <c:pt idx="1">
                  <c:v>0.51400000000000001</c:v>
                </c:pt>
                <c:pt idx="2">
                  <c:v>0.85199999999999998</c:v>
                </c:pt>
                <c:pt idx="3">
                  <c:v>0.58599999999999997</c:v>
                </c:pt>
                <c:pt idx="4">
                  <c:v>0.88400000000000001</c:v>
                </c:pt>
                <c:pt idx="5">
                  <c:v>1.2490000000000001</c:v>
                </c:pt>
                <c:pt idx="6">
                  <c:v>1.0049999999999999</c:v>
                </c:pt>
                <c:pt idx="7">
                  <c:v>1.1659999999999999</c:v>
                </c:pt>
                <c:pt idx="8">
                  <c:v>1.4770000000000001</c:v>
                </c:pt>
                <c:pt idx="9">
                  <c:v>1.5229999999999999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Sheet1!$H$4:$H$13</c:f>
              <c:numCache>
                <c:formatCode>General</c:formatCode>
                <c:ptCount val="10"/>
                <c:pt idx="0">
                  <c:v>0.20799999999999999</c:v>
                </c:pt>
                <c:pt idx="1">
                  <c:v>0.48199999999999998</c:v>
                </c:pt>
                <c:pt idx="2">
                  <c:v>0.84799999999999998</c:v>
                </c:pt>
                <c:pt idx="3">
                  <c:v>0.61399999999999999</c:v>
                </c:pt>
                <c:pt idx="4">
                  <c:v>0.93</c:v>
                </c:pt>
                <c:pt idx="5">
                  <c:v>1.238</c:v>
                </c:pt>
                <c:pt idx="6">
                  <c:v>1.0229999999999999</c:v>
                </c:pt>
                <c:pt idx="7">
                  <c:v>1.258</c:v>
                </c:pt>
                <c:pt idx="8">
                  <c:v>1.589</c:v>
                </c:pt>
                <c:pt idx="9">
                  <c:v>1.6279999999999999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Sheet1!$I$4:$I$13</c:f>
              <c:numCache>
                <c:formatCode>General</c:formatCode>
                <c:ptCount val="10"/>
                <c:pt idx="0">
                  <c:v>0.21099999999999999</c:v>
                </c:pt>
                <c:pt idx="1">
                  <c:v>0.51900000000000002</c:v>
                </c:pt>
                <c:pt idx="2">
                  <c:v>0.877</c:v>
                </c:pt>
                <c:pt idx="3">
                  <c:v>0.64900000000000002</c:v>
                </c:pt>
                <c:pt idx="4">
                  <c:v>0.96499999999999997</c:v>
                </c:pt>
                <c:pt idx="5">
                  <c:v>1.3440000000000001</c:v>
                </c:pt>
                <c:pt idx="6">
                  <c:v>1.0640000000000001</c:v>
                </c:pt>
                <c:pt idx="7">
                  <c:v>1.2390000000000001</c:v>
                </c:pt>
                <c:pt idx="8">
                  <c:v>1.623</c:v>
                </c:pt>
                <c:pt idx="9">
                  <c:v>1.661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Sheet1!$J$4:$J$13</c:f>
              <c:numCache>
                <c:formatCode>General</c:formatCode>
                <c:ptCount val="10"/>
                <c:pt idx="0">
                  <c:v>0.193</c:v>
                </c:pt>
                <c:pt idx="1">
                  <c:v>0.58399999999999996</c:v>
                </c:pt>
                <c:pt idx="2">
                  <c:v>0.94699999999999995</c:v>
                </c:pt>
                <c:pt idx="3">
                  <c:v>0.59799999999999998</c:v>
                </c:pt>
                <c:pt idx="4">
                  <c:v>0.98799999999999999</c:v>
                </c:pt>
                <c:pt idx="5">
                  <c:v>1.3220000000000001</c:v>
                </c:pt>
                <c:pt idx="6">
                  <c:v>1.0409999999999999</c:v>
                </c:pt>
                <c:pt idx="7">
                  <c:v>1.2030000000000001</c:v>
                </c:pt>
                <c:pt idx="8">
                  <c:v>1.593</c:v>
                </c:pt>
                <c:pt idx="9">
                  <c:v>1.625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734056"/>
        <c:axId val="439734840"/>
      </c:scatterChart>
      <c:valAx>
        <c:axId val="439734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734840"/>
        <c:crosses val="autoZero"/>
        <c:crossBetween val="midCat"/>
      </c:valAx>
      <c:valAx>
        <c:axId val="439734840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734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baseline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Sheet1!$C$18:$C$27</c:f>
              <c:numCache>
                <c:formatCode>General</c:formatCode>
                <c:ptCount val="10"/>
                <c:pt idx="0">
                  <c:v>7.0000000000000007E-2</c:v>
                </c:pt>
                <c:pt idx="1">
                  <c:v>0.34899999999999998</c:v>
                </c:pt>
                <c:pt idx="2">
                  <c:v>0.63</c:v>
                </c:pt>
                <c:pt idx="3">
                  <c:v>0.22500000000000001</c:v>
                </c:pt>
                <c:pt idx="4">
                  <c:v>0.53300000000000003</c:v>
                </c:pt>
                <c:pt idx="5">
                  <c:v>0.80600000000000005</c:v>
                </c:pt>
                <c:pt idx="6">
                  <c:v>0.44800000000000001</c:v>
                </c:pt>
                <c:pt idx="7">
                  <c:v>0.54800000000000004</c:v>
                </c:pt>
                <c:pt idx="8">
                  <c:v>0.8</c:v>
                </c:pt>
                <c:pt idx="9">
                  <c:v>0.76300000000000001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Sheet1!$D$18:$D$27</c:f>
              <c:numCache>
                <c:formatCode>General</c:formatCode>
                <c:ptCount val="10"/>
                <c:pt idx="0">
                  <c:v>0.20400000000000001</c:v>
                </c:pt>
                <c:pt idx="1">
                  <c:v>0.498</c:v>
                </c:pt>
                <c:pt idx="2">
                  <c:v>0.81199999999999994</c:v>
                </c:pt>
                <c:pt idx="3">
                  <c:v>0.39600000000000002</c:v>
                </c:pt>
                <c:pt idx="4">
                  <c:v>0.79399999999999993</c:v>
                </c:pt>
                <c:pt idx="5">
                  <c:v>1.0589999999999999</c:v>
                </c:pt>
                <c:pt idx="6">
                  <c:v>0.625</c:v>
                </c:pt>
                <c:pt idx="7">
                  <c:v>0.76400000000000001</c:v>
                </c:pt>
                <c:pt idx="8">
                  <c:v>1.0529999999999999</c:v>
                </c:pt>
                <c:pt idx="9">
                  <c:v>1.099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Sheet1!$E$18:$E$27</c:f>
              <c:numCache>
                <c:formatCode>General</c:formatCode>
                <c:ptCount val="10"/>
                <c:pt idx="0">
                  <c:v>0.32400000000000001</c:v>
                </c:pt>
                <c:pt idx="1">
                  <c:v>0.60899999999999999</c:v>
                </c:pt>
                <c:pt idx="2">
                  <c:v>0.98599999999999999</c:v>
                </c:pt>
                <c:pt idx="3">
                  <c:v>0.57699999999999996</c:v>
                </c:pt>
                <c:pt idx="4">
                  <c:v>0.91</c:v>
                </c:pt>
                <c:pt idx="5">
                  <c:v>1.2369999999999999</c:v>
                </c:pt>
                <c:pt idx="6">
                  <c:v>0.88500000000000001</c:v>
                </c:pt>
                <c:pt idx="7">
                  <c:v>1.0429999999999999</c:v>
                </c:pt>
                <c:pt idx="8">
                  <c:v>1.369</c:v>
                </c:pt>
                <c:pt idx="9">
                  <c:v>1.393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Sheet1!$F$18:$F$27</c:f>
              <c:numCache>
                <c:formatCode>General</c:formatCode>
                <c:ptCount val="10"/>
                <c:pt idx="0">
                  <c:v>0.41100000000000003</c:v>
                </c:pt>
                <c:pt idx="1">
                  <c:v>0.72499999999999998</c:v>
                </c:pt>
                <c:pt idx="2">
                  <c:v>1.075</c:v>
                </c:pt>
                <c:pt idx="3">
                  <c:v>0.76500000000000001</c:v>
                </c:pt>
                <c:pt idx="4">
                  <c:v>1.075</c:v>
                </c:pt>
                <c:pt idx="5">
                  <c:v>1.399</c:v>
                </c:pt>
                <c:pt idx="6">
                  <c:v>1.1139999999999999</c:v>
                </c:pt>
                <c:pt idx="7">
                  <c:v>1.232</c:v>
                </c:pt>
                <c:pt idx="8">
                  <c:v>1.609</c:v>
                </c:pt>
                <c:pt idx="9">
                  <c:v>1.6239999999999999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Sheet1!$G$18:$G$27</c:f>
              <c:numCache>
                <c:formatCode>General</c:formatCode>
                <c:ptCount val="10"/>
                <c:pt idx="0">
                  <c:v>0.504</c:v>
                </c:pt>
                <c:pt idx="1">
                  <c:v>0.83400000000000007</c:v>
                </c:pt>
                <c:pt idx="2">
                  <c:v>1.1719999999999999</c:v>
                </c:pt>
                <c:pt idx="3">
                  <c:v>0.90599999999999992</c:v>
                </c:pt>
                <c:pt idx="4">
                  <c:v>1.204</c:v>
                </c:pt>
                <c:pt idx="5">
                  <c:v>1.5690000000000002</c:v>
                </c:pt>
                <c:pt idx="6">
                  <c:v>1.325</c:v>
                </c:pt>
                <c:pt idx="7">
                  <c:v>1.486</c:v>
                </c:pt>
                <c:pt idx="8">
                  <c:v>1.7970000000000002</c:v>
                </c:pt>
                <c:pt idx="9">
                  <c:v>1.843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Sheet1!$H$18:$H$27</c:f>
              <c:numCache>
                <c:formatCode>General</c:formatCode>
                <c:ptCount val="10"/>
                <c:pt idx="0">
                  <c:v>0.60799999999999998</c:v>
                </c:pt>
                <c:pt idx="1">
                  <c:v>0.88200000000000001</c:v>
                </c:pt>
                <c:pt idx="2">
                  <c:v>1.248</c:v>
                </c:pt>
                <c:pt idx="3">
                  <c:v>1.014</c:v>
                </c:pt>
                <c:pt idx="4">
                  <c:v>1.33</c:v>
                </c:pt>
                <c:pt idx="5">
                  <c:v>1.6379999999999999</c:v>
                </c:pt>
                <c:pt idx="6">
                  <c:v>1.423</c:v>
                </c:pt>
                <c:pt idx="7">
                  <c:v>1.6579999999999999</c:v>
                </c:pt>
                <c:pt idx="8">
                  <c:v>1.9889999999999999</c:v>
                </c:pt>
                <c:pt idx="9">
                  <c:v>2.028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Sheet1!$I$18:$I$27</c:f>
              <c:numCache>
                <c:formatCode>General</c:formatCode>
                <c:ptCount val="10"/>
                <c:pt idx="0">
                  <c:v>0.69099999999999995</c:v>
                </c:pt>
                <c:pt idx="1">
                  <c:v>0.999</c:v>
                </c:pt>
                <c:pt idx="2">
                  <c:v>1.357</c:v>
                </c:pt>
                <c:pt idx="3">
                  <c:v>1.129</c:v>
                </c:pt>
                <c:pt idx="4">
                  <c:v>1.4449999999999998</c:v>
                </c:pt>
                <c:pt idx="5">
                  <c:v>1.8240000000000001</c:v>
                </c:pt>
                <c:pt idx="6">
                  <c:v>1.544</c:v>
                </c:pt>
                <c:pt idx="7">
                  <c:v>1.7190000000000001</c:v>
                </c:pt>
                <c:pt idx="8">
                  <c:v>2.1029999999999998</c:v>
                </c:pt>
                <c:pt idx="9">
                  <c:v>2.141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Sheet1!$B$18:$B$27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Sheet1!$J$18:$J$27</c:f>
              <c:numCache>
                <c:formatCode>General</c:formatCode>
                <c:ptCount val="10"/>
                <c:pt idx="0">
                  <c:v>0.75300000000000011</c:v>
                </c:pt>
                <c:pt idx="1">
                  <c:v>1.1440000000000001</c:v>
                </c:pt>
                <c:pt idx="2">
                  <c:v>1.5070000000000001</c:v>
                </c:pt>
                <c:pt idx="3">
                  <c:v>1.1579999999999999</c:v>
                </c:pt>
                <c:pt idx="4">
                  <c:v>1.548</c:v>
                </c:pt>
                <c:pt idx="5">
                  <c:v>1.8820000000000001</c:v>
                </c:pt>
                <c:pt idx="6">
                  <c:v>1.601</c:v>
                </c:pt>
                <c:pt idx="7">
                  <c:v>1.7630000000000001</c:v>
                </c:pt>
                <c:pt idx="8">
                  <c:v>2.153</c:v>
                </c:pt>
                <c:pt idx="9">
                  <c:v>2.1850000000000001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790872"/>
        <c:axId val="536946384"/>
      </c:scatterChart>
      <c:valAx>
        <c:axId val="542790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946384"/>
        <c:crosses val="autoZero"/>
        <c:crossBetween val="midCat"/>
      </c:valAx>
      <c:valAx>
        <c:axId val="53694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790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Sheet1!$B$15</c:f>
              <c:strCache>
                <c:ptCount val="1"/>
                <c:pt idx="0">
                  <c:v>baseline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Sheet1!$C$15:$J$15</c:f>
              <c:numCache>
                <c:formatCode>General</c:formatCode>
                <c:ptCount val="8"/>
                <c:pt idx="0">
                  <c:v>0</c:v>
                </c:pt>
                <c:pt idx="1">
                  <c:v>0.08</c:v>
                </c:pt>
                <c:pt idx="2">
                  <c:v>0.16</c:v>
                </c:pt>
                <c:pt idx="3">
                  <c:v>0.24</c:v>
                </c:pt>
                <c:pt idx="4">
                  <c:v>0.32</c:v>
                </c:pt>
                <c:pt idx="5">
                  <c:v>0.4</c:v>
                </c:pt>
                <c:pt idx="6">
                  <c:v>0.48</c:v>
                </c:pt>
                <c:pt idx="7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947168"/>
        <c:axId val="536947560"/>
      </c:scatterChart>
      <c:valAx>
        <c:axId val="53694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947560"/>
        <c:crosses val="autoZero"/>
        <c:crossBetween val="midCat"/>
      </c:valAx>
      <c:valAx>
        <c:axId val="536947560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94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729282158115891E-2"/>
          <c:y val="0.17171296296296296"/>
          <c:w val="0.7172414266602325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v>A + baseline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Sheet1!$A$46:$A$53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Sheet1!$B$46:$B$53</c:f>
              <c:numCache>
                <c:formatCode>General</c:formatCode>
                <c:ptCount val="8"/>
                <c:pt idx="0">
                  <c:v>3.7892970936778E-2</c:v>
                </c:pt>
                <c:pt idx="1">
                  <c:v>5.6115351817343E-2</c:v>
                </c:pt>
                <c:pt idx="2">
                  <c:v>8.5834511834391003E-2</c:v>
                </c:pt>
                <c:pt idx="3">
                  <c:v>0.109534683351016</c:v>
                </c:pt>
                <c:pt idx="4">
                  <c:v>0.13201138418437</c:v>
                </c:pt>
                <c:pt idx="5">
                  <c:v>0.14911018663362799</c:v>
                </c:pt>
                <c:pt idx="6">
                  <c:v>0.151856198955577</c:v>
                </c:pt>
                <c:pt idx="7">
                  <c:v>0.145285447386897</c:v>
                </c:pt>
              </c:numCache>
            </c:numRef>
          </c:yVal>
          <c:smooth val="0"/>
        </c:ser>
        <c:ser>
          <c:idx val="1"/>
          <c:order val="1"/>
          <c:tx>
            <c:v>B + baseline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Sheet1!$A$46:$A$53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Sheet1!$C$46:$C$53</c:f>
              <c:numCache>
                <c:formatCode>General</c:formatCode>
                <c:ptCount val="8"/>
                <c:pt idx="0">
                  <c:v>5.6900500454828001E-2</c:v>
                </c:pt>
                <c:pt idx="1">
                  <c:v>7.0147831345385006E-2</c:v>
                </c:pt>
                <c:pt idx="2">
                  <c:v>7.0209303766945994E-2</c:v>
                </c:pt>
                <c:pt idx="3">
                  <c:v>7.0035486049337001E-2</c:v>
                </c:pt>
                <c:pt idx="4">
                  <c:v>6.9736865752784996E-2</c:v>
                </c:pt>
                <c:pt idx="5">
                  <c:v>6.7668498260990001E-2</c:v>
                </c:pt>
                <c:pt idx="6">
                  <c:v>7.8482171974950998E-2</c:v>
                </c:pt>
                <c:pt idx="7">
                  <c:v>9.1448343359935E-2</c:v>
                </c:pt>
              </c:numCache>
            </c:numRef>
          </c:yVal>
          <c:smooth val="0"/>
        </c:ser>
        <c:ser>
          <c:idx val="3"/>
          <c:order val="3"/>
          <c:tx>
            <c:v>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Sheet1!$A$46:$A$53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Sheet1!$E$46:$E$53</c:f>
              <c:numCache>
                <c:formatCode>General</c:formatCode>
                <c:ptCount val="8"/>
                <c:pt idx="0">
                  <c:v>3.7900000000000003E-2</c:v>
                </c:pt>
                <c:pt idx="1">
                  <c:v>5.2299999999999999E-2</c:v>
                </c:pt>
                <c:pt idx="2">
                  <c:v>7.8200000000000006E-2</c:v>
                </c:pt>
                <c:pt idx="3">
                  <c:v>9.8000000000000004E-2</c:v>
                </c:pt>
                <c:pt idx="4">
                  <c:v>0.1166</c:v>
                </c:pt>
                <c:pt idx="5">
                  <c:v>0.12989999999999999</c:v>
                </c:pt>
                <c:pt idx="6">
                  <c:v>0.1288</c:v>
                </c:pt>
                <c:pt idx="7">
                  <c:v>0.11840000000000001</c:v>
                </c:pt>
              </c:numCache>
            </c:numRef>
          </c:yVal>
          <c:smooth val="0"/>
        </c:ser>
        <c:ser>
          <c:idx val="4"/>
          <c:order val="4"/>
          <c:tx>
            <c:v>B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Sheet1!$A$46:$A$53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Sheet1!$F$46:$F$53</c:f>
              <c:numCache>
                <c:formatCode>General</c:formatCode>
                <c:ptCount val="8"/>
                <c:pt idx="0">
                  <c:v>5.6899999999999999E-2</c:v>
                </c:pt>
                <c:pt idx="1">
                  <c:v>6.6299999999999998E-2</c:v>
                </c:pt>
                <c:pt idx="2">
                  <c:v>6.25E-2</c:v>
                </c:pt>
                <c:pt idx="3">
                  <c:v>5.8500000000000003E-2</c:v>
                </c:pt>
                <c:pt idx="4">
                  <c:v>5.4399999999999997E-2</c:v>
                </c:pt>
                <c:pt idx="5">
                  <c:v>4.8500000000000001E-2</c:v>
                </c:pt>
                <c:pt idx="6">
                  <c:v>5.5399999999999998E-2</c:v>
                </c:pt>
                <c:pt idx="7">
                  <c:v>6.4600000000000005E-2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104000"/>
        <c:axId val="62410439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Sheet1!$A$46:$A$53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Sheet1!$D$46:$D$53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62410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104392"/>
        <c:crosses val="autoZero"/>
        <c:crossBetween val="midCat"/>
      </c:valAx>
      <c:valAx>
        <c:axId val="624104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104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0550592610901"/>
          <c:y val="0.39488298337707789"/>
          <c:w val="0.18470392994597648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2</xdr:row>
      <xdr:rowOff>45720</xdr:rowOff>
    </xdr:from>
    <xdr:to>
      <xdr:col>21</xdr:col>
      <xdr:colOff>213360</xdr:colOff>
      <xdr:row>15</xdr:row>
      <xdr:rowOff>15240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243840</xdr:colOff>
      <xdr:row>15</xdr:row>
      <xdr:rowOff>7620</xdr:rowOff>
    </xdr:from>
    <xdr:to>
      <xdr:col>25</xdr:col>
      <xdr:colOff>121920</xdr:colOff>
      <xdr:row>28</xdr:row>
      <xdr:rowOff>175260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190500</xdr:colOff>
      <xdr:row>2</xdr:row>
      <xdr:rowOff>53340</xdr:rowOff>
    </xdr:from>
    <xdr:to>
      <xdr:col>28</xdr:col>
      <xdr:colOff>68580</xdr:colOff>
      <xdr:row>15</xdr:row>
      <xdr:rowOff>22860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22860</xdr:colOff>
      <xdr:row>37</xdr:row>
      <xdr:rowOff>53340</xdr:rowOff>
    </xdr:from>
    <xdr:to>
      <xdr:col>14</xdr:col>
      <xdr:colOff>426720</xdr:colOff>
      <xdr:row>51</xdr:row>
      <xdr:rowOff>22860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37" workbookViewId="0">
      <selection activeCell="O58" sqref="O58"/>
    </sheetView>
  </sheetViews>
  <sheetFormatPr defaultRowHeight="15.6" x14ac:dyDescent="0.3"/>
  <sheetData>
    <row r="1" spans="1:14" x14ac:dyDescent="0.3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2"/>
      <c r="C2" s="3" t="s">
        <v>0</v>
      </c>
      <c r="D2" s="2"/>
      <c r="E2" s="2"/>
      <c r="F2" s="2" t="s">
        <v>1</v>
      </c>
      <c r="G2" s="2"/>
      <c r="H2" s="2"/>
      <c r="I2" s="2"/>
      <c r="J2" s="2"/>
      <c r="K2" s="1"/>
      <c r="L2" s="1"/>
      <c r="M2" s="1" t="s">
        <v>2</v>
      </c>
      <c r="N2" s="1"/>
    </row>
    <row r="3" spans="1:14" ht="31.2" x14ac:dyDescent="0.3">
      <c r="A3" s="1"/>
      <c r="B3" s="4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1"/>
      <c r="L3" s="5" t="s">
        <v>4</v>
      </c>
      <c r="M3" s="5" t="s">
        <v>5</v>
      </c>
      <c r="N3" s="5" t="s">
        <v>6</v>
      </c>
    </row>
    <row r="4" spans="1:14" x14ac:dyDescent="0.3">
      <c r="A4" s="1"/>
      <c r="B4" s="2">
        <v>1</v>
      </c>
      <c r="C4" s="2">
        <v>7.0000000000000007E-2</v>
      </c>
      <c r="D4" s="2">
        <v>0.124</v>
      </c>
      <c r="E4" s="2">
        <v>0.16400000000000001</v>
      </c>
      <c r="F4" s="2">
        <v>0.17100000000000001</v>
      </c>
      <c r="G4" s="2">
        <v>0.184</v>
      </c>
      <c r="H4" s="2">
        <v>0.20799999999999999</v>
      </c>
      <c r="I4" s="2">
        <v>0.21099999999999999</v>
      </c>
      <c r="J4" s="2">
        <v>0.193</v>
      </c>
      <c r="K4" s="1"/>
      <c r="L4" s="2">
        <v>1</v>
      </c>
      <c r="M4" s="2">
        <v>1</v>
      </c>
      <c r="N4" s="2">
        <v>1</v>
      </c>
    </row>
    <row r="5" spans="1:14" x14ac:dyDescent="0.3">
      <c r="A5" s="1"/>
      <c r="B5" s="2">
        <v>2</v>
      </c>
      <c r="C5" s="2">
        <v>0.34899999999999998</v>
      </c>
      <c r="D5" s="2">
        <v>0.41799999999999998</v>
      </c>
      <c r="E5" s="2">
        <v>0.44900000000000001</v>
      </c>
      <c r="F5" s="2">
        <v>0.48499999999999999</v>
      </c>
      <c r="G5" s="2">
        <v>0.51400000000000001</v>
      </c>
      <c r="H5" s="2">
        <v>0.48199999999999998</v>
      </c>
      <c r="I5" s="2">
        <v>0.51900000000000002</v>
      </c>
      <c r="J5" s="2">
        <v>0.58399999999999996</v>
      </c>
      <c r="K5" s="1"/>
      <c r="L5" s="2">
        <v>2</v>
      </c>
      <c r="M5" s="2">
        <v>2</v>
      </c>
      <c r="N5" s="2">
        <v>5</v>
      </c>
    </row>
    <row r="6" spans="1:14" x14ac:dyDescent="0.3">
      <c r="A6" s="1"/>
      <c r="B6" s="2">
        <v>3</v>
      </c>
      <c r="C6" s="2">
        <v>0.63</v>
      </c>
      <c r="D6" s="2">
        <v>0.73199999999999998</v>
      </c>
      <c r="E6" s="2">
        <v>0.82599999999999996</v>
      </c>
      <c r="F6" s="2">
        <v>0.83499999999999996</v>
      </c>
      <c r="G6" s="2">
        <v>0.85199999999999998</v>
      </c>
      <c r="H6" s="2">
        <v>0.84799999999999998</v>
      </c>
      <c r="I6" s="2">
        <v>0.877</v>
      </c>
      <c r="J6" s="2">
        <v>0.94699999999999995</v>
      </c>
      <c r="K6" s="1"/>
      <c r="L6" s="2">
        <v>3</v>
      </c>
      <c r="M6" s="2">
        <v>3</v>
      </c>
      <c r="N6" s="2">
        <v>9</v>
      </c>
    </row>
    <row r="7" spans="1:14" x14ac:dyDescent="0.3">
      <c r="A7" s="1"/>
      <c r="B7" s="2">
        <v>4</v>
      </c>
      <c r="C7" s="2">
        <v>0.22500000000000001</v>
      </c>
      <c r="D7" s="2">
        <v>0.316</v>
      </c>
      <c r="E7" s="2">
        <v>0.41699999999999998</v>
      </c>
      <c r="F7" s="2">
        <v>0.52500000000000002</v>
      </c>
      <c r="G7" s="2">
        <v>0.58599999999999997</v>
      </c>
      <c r="H7" s="2">
        <v>0.61399999999999999</v>
      </c>
      <c r="I7" s="2">
        <v>0.64900000000000002</v>
      </c>
      <c r="J7" s="2">
        <v>0.59799999999999998</v>
      </c>
      <c r="K7" s="1"/>
      <c r="L7" s="2">
        <v>4</v>
      </c>
      <c r="M7" s="2">
        <v>4</v>
      </c>
      <c r="N7" s="2">
        <v>2</v>
      </c>
    </row>
    <row r="8" spans="1:14" x14ac:dyDescent="0.3">
      <c r="A8" s="1"/>
      <c r="B8" s="2">
        <v>5</v>
      </c>
      <c r="C8" s="2">
        <v>0.53300000000000003</v>
      </c>
      <c r="D8" s="2">
        <v>0.71399999999999997</v>
      </c>
      <c r="E8" s="2">
        <v>0.75</v>
      </c>
      <c r="F8" s="2">
        <v>0.83499999999999996</v>
      </c>
      <c r="G8" s="2">
        <v>0.88400000000000001</v>
      </c>
      <c r="H8" s="2">
        <v>0.93</v>
      </c>
      <c r="I8" s="2">
        <v>0.96499999999999997</v>
      </c>
      <c r="J8" s="2">
        <v>0.98799999999999999</v>
      </c>
      <c r="K8" s="1"/>
      <c r="L8" s="2">
        <v>5</v>
      </c>
      <c r="M8" s="2">
        <v>5</v>
      </c>
      <c r="N8" s="2">
        <v>6</v>
      </c>
    </row>
    <row r="9" spans="1:14" x14ac:dyDescent="0.3">
      <c r="A9" s="1"/>
      <c r="B9" s="2">
        <v>6</v>
      </c>
      <c r="C9" s="2">
        <v>0.80600000000000005</v>
      </c>
      <c r="D9" s="2">
        <v>0.97899999999999998</v>
      </c>
      <c r="E9" s="2">
        <v>1.077</v>
      </c>
      <c r="F9" s="2">
        <v>1.159</v>
      </c>
      <c r="G9" s="2">
        <v>1.2490000000000001</v>
      </c>
      <c r="H9" s="2">
        <v>1.238</v>
      </c>
      <c r="I9" s="2">
        <v>1.3440000000000001</v>
      </c>
      <c r="J9" s="2">
        <v>1.3220000000000001</v>
      </c>
      <c r="K9" s="1"/>
      <c r="L9" s="2">
        <v>6</v>
      </c>
      <c r="M9" s="2">
        <v>6</v>
      </c>
      <c r="N9" s="2">
        <v>10</v>
      </c>
    </row>
    <row r="10" spans="1:14" x14ac:dyDescent="0.3">
      <c r="A10" s="1"/>
      <c r="B10" s="2">
        <v>7</v>
      </c>
      <c r="C10" s="2">
        <v>0.44800000000000001</v>
      </c>
      <c r="D10" s="2">
        <v>0.54500000000000004</v>
      </c>
      <c r="E10" s="2">
        <v>0.72499999999999998</v>
      </c>
      <c r="F10" s="2">
        <v>0.874</v>
      </c>
      <c r="G10" s="2">
        <v>1.0049999999999999</v>
      </c>
      <c r="H10" s="2">
        <v>1.0229999999999999</v>
      </c>
      <c r="I10" s="2">
        <v>1.0640000000000001</v>
      </c>
      <c r="J10" s="2">
        <v>1.0409999999999999</v>
      </c>
      <c r="K10" s="1"/>
      <c r="L10" s="2">
        <v>7</v>
      </c>
      <c r="M10" s="2">
        <v>7</v>
      </c>
      <c r="N10" s="2">
        <v>3</v>
      </c>
    </row>
    <row r="11" spans="1:14" x14ac:dyDescent="0.3">
      <c r="A11" s="1"/>
      <c r="B11" s="2">
        <v>8</v>
      </c>
      <c r="C11" s="2">
        <v>0.54800000000000004</v>
      </c>
      <c r="D11" s="2">
        <v>0.68400000000000005</v>
      </c>
      <c r="E11" s="2">
        <v>0.88300000000000001</v>
      </c>
      <c r="F11" s="2">
        <v>0.99199999999999999</v>
      </c>
      <c r="G11" s="2">
        <v>1.1659999999999999</v>
      </c>
      <c r="H11" s="2">
        <v>1.258</v>
      </c>
      <c r="I11" s="2">
        <v>1.2390000000000001</v>
      </c>
      <c r="J11" s="2">
        <v>1.2030000000000001</v>
      </c>
      <c r="K11" s="1"/>
      <c r="L11" s="2">
        <v>8</v>
      </c>
      <c r="M11" s="2">
        <v>8</v>
      </c>
      <c r="N11" s="2">
        <v>4</v>
      </c>
    </row>
    <row r="12" spans="1:14" x14ac:dyDescent="0.3">
      <c r="A12" s="1"/>
      <c r="B12" s="2">
        <v>9</v>
      </c>
      <c r="C12" s="2">
        <v>0.8</v>
      </c>
      <c r="D12" s="2">
        <v>0.97299999999999998</v>
      </c>
      <c r="E12" s="2">
        <v>1.2090000000000001</v>
      </c>
      <c r="F12" s="2">
        <v>1.369</v>
      </c>
      <c r="G12" s="2">
        <v>1.4770000000000001</v>
      </c>
      <c r="H12" s="2">
        <v>1.589</v>
      </c>
      <c r="I12" s="2">
        <v>1.623</v>
      </c>
      <c r="J12" s="2">
        <v>1.593</v>
      </c>
      <c r="K12" s="1"/>
      <c r="L12" s="2">
        <v>9</v>
      </c>
      <c r="M12" s="2">
        <v>9</v>
      </c>
      <c r="N12" s="2">
        <v>8</v>
      </c>
    </row>
    <row r="13" spans="1:14" x14ac:dyDescent="0.3">
      <c r="A13" s="1"/>
      <c r="B13" s="2">
        <v>10</v>
      </c>
      <c r="C13" s="2">
        <v>0.76300000000000001</v>
      </c>
      <c r="D13" s="2">
        <v>1.0189999999999999</v>
      </c>
      <c r="E13" s="2">
        <v>1.2330000000000001</v>
      </c>
      <c r="F13" s="2">
        <v>1.3839999999999999</v>
      </c>
      <c r="G13" s="2">
        <v>1.5229999999999999</v>
      </c>
      <c r="H13" s="2">
        <v>1.6279999999999999</v>
      </c>
      <c r="I13" s="2">
        <v>1.661</v>
      </c>
      <c r="J13" s="2">
        <v>1.625</v>
      </c>
      <c r="K13" s="1"/>
      <c r="L13" s="2">
        <v>10</v>
      </c>
      <c r="M13" s="2">
        <v>10</v>
      </c>
      <c r="N13" s="2">
        <v>7</v>
      </c>
    </row>
    <row r="15" spans="1:14" x14ac:dyDescent="0.3">
      <c r="B15" t="s">
        <v>7</v>
      </c>
      <c r="C15">
        <f>+(C3-1)*0.08</f>
        <v>0</v>
      </c>
      <c r="D15">
        <f t="shared" ref="D15:J15" si="0">+(D3-1)*0.08</f>
        <v>0.08</v>
      </c>
      <c r="E15">
        <f t="shared" si="0"/>
        <v>0.16</v>
      </c>
      <c r="F15">
        <f t="shared" si="0"/>
        <v>0.24</v>
      </c>
      <c r="G15">
        <f t="shared" si="0"/>
        <v>0.32</v>
      </c>
      <c r="H15">
        <f t="shared" si="0"/>
        <v>0.4</v>
      </c>
      <c r="I15">
        <f t="shared" si="0"/>
        <v>0.48</v>
      </c>
      <c r="J15">
        <f t="shared" si="0"/>
        <v>0.56000000000000005</v>
      </c>
    </row>
    <row r="18" spans="1:10" x14ac:dyDescent="0.3">
      <c r="B18" s="2">
        <v>1</v>
      </c>
      <c r="C18">
        <f>+C4+C$15</f>
        <v>7.0000000000000007E-2</v>
      </c>
      <c r="D18">
        <f t="shared" ref="D18:J18" si="1">+D4+D$15</f>
        <v>0.20400000000000001</v>
      </c>
      <c r="E18">
        <f t="shared" si="1"/>
        <v>0.32400000000000001</v>
      </c>
      <c r="F18">
        <f t="shared" si="1"/>
        <v>0.41100000000000003</v>
      </c>
      <c r="G18">
        <f t="shared" si="1"/>
        <v>0.504</v>
      </c>
      <c r="H18">
        <f t="shared" si="1"/>
        <v>0.60799999999999998</v>
      </c>
      <c r="I18">
        <f t="shared" si="1"/>
        <v>0.69099999999999995</v>
      </c>
      <c r="J18">
        <f t="shared" si="1"/>
        <v>0.75300000000000011</v>
      </c>
    </row>
    <row r="19" spans="1:10" x14ac:dyDescent="0.3">
      <c r="B19" s="2">
        <v>2</v>
      </c>
      <c r="C19">
        <f t="shared" ref="C19:J27" si="2">+C5+C$15</f>
        <v>0.34899999999999998</v>
      </c>
      <c r="D19">
        <f t="shared" si="2"/>
        <v>0.498</v>
      </c>
      <c r="E19">
        <f t="shared" si="2"/>
        <v>0.60899999999999999</v>
      </c>
      <c r="F19">
        <f t="shared" si="2"/>
        <v>0.72499999999999998</v>
      </c>
      <c r="G19">
        <f t="shared" si="2"/>
        <v>0.83400000000000007</v>
      </c>
      <c r="H19">
        <f t="shared" si="2"/>
        <v>0.88200000000000001</v>
      </c>
      <c r="I19">
        <f t="shared" si="2"/>
        <v>0.999</v>
      </c>
      <c r="J19">
        <f t="shared" si="2"/>
        <v>1.1440000000000001</v>
      </c>
    </row>
    <row r="20" spans="1:10" x14ac:dyDescent="0.3">
      <c r="B20" s="2">
        <v>3</v>
      </c>
      <c r="C20">
        <f t="shared" si="2"/>
        <v>0.63</v>
      </c>
      <c r="D20">
        <f t="shared" si="2"/>
        <v>0.81199999999999994</v>
      </c>
      <c r="E20">
        <f t="shared" si="2"/>
        <v>0.98599999999999999</v>
      </c>
      <c r="F20">
        <f t="shared" si="2"/>
        <v>1.075</v>
      </c>
      <c r="G20">
        <f t="shared" si="2"/>
        <v>1.1719999999999999</v>
      </c>
      <c r="H20">
        <f t="shared" si="2"/>
        <v>1.248</v>
      </c>
      <c r="I20">
        <f t="shared" si="2"/>
        <v>1.357</v>
      </c>
      <c r="J20">
        <f t="shared" si="2"/>
        <v>1.5070000000000001</v>
      </c>
    </row>
    <row r="21" spans="1:10" x14ac:dyDescent="0.3">
      <c r="B21" s="2">
        <v>4</v>
      </c>
      <c r="C21">
        <f t="shared" si="2"/>
        <v>0.22500000000000001</v>
      </c>
      <c r="D21">
        <f t="shared" si="2"/>
        <v>0.39600000000000002</v>
      </c>
      <c r="E21">
        <f t="shared" si="2"/>
        <v>0.57699999999999996</v>
      </c>
      <c r="F21">
        <f t="shared" si="2"/>
        <v>0.76500000000000001</v>
      </c>
      <c r="G21">
        <f t="shared" si="2"/>
        <v>0.90599999999999992</v>
      </c>
      <c r="H21">
        <f t="shared" si="2"/>
        <v>1.014</v>
      </c>
      <c r="I21">
        <f t="shared" si="2"/>
        <v>1.129</v>
      </c>
      <c r="J21">
        <f t="shared" si="2"/>
        <v>1.1579999999999999</v>
      </c>
    </row>
    <row r="22" spans="1:10" x14ac:dyDescent="0.3">
      <c r="B22" s="2">
        <v>5</v>
      </c>
      <c r="C22">
        <f t="shared" si="2"/>
        <v>0.53300000000000003</v>
      </c>
      <c r="D22">
        <f t="shared" si="2"/>
        <v>0.79399999999999993</v>
      </c>
      <c r="E22">
        <f t="shared" si="2"/>
        <v>0.91</v>
      </c>
      <c r="F22">
        <f t="shared" si="2"/>
        <v>1.075</v>
      </c>
      <c r="G22">
        <f t="shared" si="2"/>
        <v>1.204</v>
      </c>
      <c r="H22">
        <f t="shared" si="2"/>
        <v>1.33</v>
      </c>
      <c r="I22">
        <f t="shared" si="2"/>
        <v>1.4449999999999998</v>
      </c>
      <c r="J22">
        <f t="shared" si="2"/>
        <v>1.548</v>
      </c>
    </row>
    <row r="23" spans="1:10" x14ac:dyDescent="0.3">
      <c r="B23" s="2">
        <v>6</v>
      </c>
      <c r="C23">
        <f t="shared" si="2"/>
        <v>0.80600000000000005</v>
      </c>
      <c r="D23">
        <f t="shared" si="2"/>
        <v>1.0589999999999999</v>
      </c>
      <c r="E23">
        <f t="shared" si="2"/>
        <v>1.2369999999999999</v>
      </c>
      <c r="F23">
        <f t="shared" si="2"/>
        <v>1.399</v>
      </c>
      <c r="G23">
        <f t="shared" si="2"/>
        <v>1.5690000000000002</v>
      </c>
      <c r="H23">
        <f t="shared" si="2"/>
        <v>1.6379999999999999</v>
      </c>
      <c r="I23">
        <f t="shared" si="2"/>
        <v>1.8240000000000001</v>
      </c>
      <c r="J23">
        <f t="shared" si="2"/>
        <v>1.8820000000000001</v>
      </c>
    </row>
    <row r="24" spans="1:10" x14ac:dyDescent="0.3">
      <c r="B24" s="2">
        <v>7</v>
      </c>
      <c r="C24">
        <f t="shared" si="2"/>
        <v>0.44800000000000001</v>
      </c>
      <c r="D24">
        <f t="shared" si="2"/>
        <v>0.625</v>
      </c>
      <c r="E24">
        <f t="shared" si="2"/>
        <v>0.88500000000000001</v>
      </c>
      <c r="F24">
        <f t="shared" si="2"/>
        <v>1.1139999999999999</v>
      </c>
      <c r="G24">
        <f t="shared" si="2"/>
        <v>1.325</v>
      </c>
      <c r="H24">
        <f t="shared" si="2"/>
        <v>1.423</v>
      </c>
      <c r="I24">
        <f t="shared" si="2"/>
        <v>1.544</v>
      </c>
      <c r="J24">
        <f t="shared" si="2"/>
        <v>1.601</v>
      </c>
    </row>
    <row r="25" spans="1:10" x14ac:dyDescent="0.3">
      <c r="B25" s="2">
        <v>8</v>
      </c>
      <c r="C25">
        <f t="shared" si="2"/>
        <v>0.54800000000000004</v>
      </c>
      <c r="D25">
        <f t="shared" si="2"/>
        <v>0.76400000000000001</v>
      </c>
      <c r="E25">
        <f t="shared" si="2"/>
        <v>1.0429999999999999</v>
      </c>
      <c r="F25">
        <f t="shared" si="2"/>
        <v>1.232</v>
      </c>
      <c r="G25">
        <f t="shared" si="2"/>
        <v>1.486</v>
      </c>
      <c r="H25">
        <f t="shared" si="2"/>
        <v>1.6579999999999999</v>
      </c>
      <c r="I25">
        <f t="shared" si="2"/>
        <v>1.7190000000000001</v>
      </c>
      <c r="J25">
        <f t="shared" si="2"/>
        <v>1.7630000000000001</v>
      </c>
    </row>
    <row r="26" spans="1:10" x14ac:dyDescent="0.3">
      <c r="B26" s="2">
        <v>9</v>
      </c>
      <c r="C26">
        <f t="shared" si="2"/>
        <v>0.8</v>
      </c>
      <c r="D26">
        <f t="shared" si="2"/>
        <v>1.0529999999999999</v>
      </c>
      <c r="E26">
        <f t="shared" si="2"/>
        <v>1.369</v>
      </c>
      <c r="F26">
        <f t="shared" si="2"/>
        <v>1.609</v>
      </c>
      <c r="G26">
        <f t="shared" si="2"/>
        <v>1.7970000000000002</v>
      </c>
      <c r="H26">
        <f t="shared" si="2"/>
        <v>1.9889999999999999</v>
      </c>
      <c r="I26">
        <f t="shared" si="2"/>
        <v>2.1029999999999998</v>
      </c>
      <c r="J26">
        <f t="shared" si="2"/>
        <v>2.153</v>
      </c>
    </row>
    <row r="27" spans="1:10" x14ac:dyDescent="0.3">
      <c r="B27" s="2">
        <v>10</v>
      </c>
      <c r="C27">
        <f t="shared" si="2"/>
        <v>0.76300000000000001</v>
      </c>
      <c r="D27">
        <f t="shared" si="2"/>
        <v>1.099</v>
      </c>
      <c r="E27">
        <f t="shared" si="2"/>
        <v>1.393</v>
      </c>
      <c r="F27">
        <f t="shared" si="2"/>
        <v>1.6239999999999999</v>
      </c>
      <c r="G27">
        <f t="shared" si="2"/>
        <v>1.843</v>
      </c>
      <c r="H27">
        <f t="shared" si="2"/>
        <v>2.028</v>
      </c>
      <c r="I27">
        <f t="shared" si="2"/>
        <v>2.141</v>
      </c>
      <c r="J27">
        <f t="shared" si="2"/>
        <v>2.1850000000000001</v>
      </c>
    </row>
    <row r="29" spans="1:10" x14ac:dyDescent="0.3">
      <c r="A29" t="s">
        <v>14</v>
      </c>
    </row>
    <row r="30" spans="1:10" x14ac:dyDescent="0.3">
      <c r="C30" t="s">
        <v>8</v>
      </c>
      <c r="E30" t="s">
        <v>10</v>
      </c>
    </row>
    <row r="31" spans="1:10" x14ac:dyDescent="0.3">
      <c r="B31" s="2">
        <v>1</v>
      </c>
      <c r="C31">
        <v>1.0386886659232299</v>
      </c>
      <c r="D31">
        <v>1.09356842273358</v>
      </c>
    </row>
    <row r="32" spans="1:10" x14ac:dyDescent="0.3">
      <c r="B32" s="2">
        <v>2</v>
      </c>
      <c r="C32">
        <v>1.9511934809457001</v>
      </c>
      <c r="D32">
        <v>4.9378341126772103</v>
      </c>
    </row>
    <row r="33" spans="1:6" x14ac:dyDescent="0.3">
      <c r="B33" s="2">
        <v>3</v>
      </c>
      <c r="C33">
        <v>3.1893075705563101</v>
      </c>
      <c r="D33">
        <v>8.8220096972909996</v>
      </c>
    </row>
    <row r="34" spans="1:6" x14ac:dyDescent="0.3">
      <c r="B34" s="2">
        <v>4</v>
      </c>
      <c r="C34">
        <v>4.21186757421453</v>
      </c>
      <c r="D34">
        <v>1.52342684820916</v>
      </c>
    </row>
    <row r="35" spans="1:6" x14ac:dyDescent="0.3">
      <c r="B35" s="2">
        <v>5</v>
      </c>
      <c r="C35">
        <v>4.6033042337522003</v>
      </c>
      <c r="D35">
        <v>6.6373330976867804</v>
      </c>
    </row>
    <row r="36" spans="1:6" x14ac:dyDescent="0.3">
      <c r="B36" s="2">
        <v>6</v>
      </c>
      <c r="C36">
        <v>5.9997344026674702</v>
      </c>
      <c r="D36">
        <v>9.8885225437951405</v>
      </c>
    </row>
    <row r="37" spans="1:6" x14ac:dyDescent="0.3">
      <c r="B37" s="2">
        <v>7</v>
      </c>
      <c r="C37">
        <v>6.8775426677360798</v>
      </c>
      <c r="D37">
        <v>3.1887977237594001</v>
      </c>
    </row>
    <row r="38" spans="1:6" x14ac:dyDescent="0.3">
      <c r="B38" s="2">
        <v>8</v>
      </c>
      <c r="C38">
        <v>7.9303627641704999</v>
      </c>
      <c r="D38">
        <v>4.14682300170419</v>
      </c>
    </row>
    <row r="39" spans="1:6" x14ac:dyDescent="0.3">
      <c r="B39" s="2">
        <v>9</v>
      </c>
      <c r="C39">
        <v>9.4014269918097799</v>
      </c>
      <c r="D39">
        <v>7.47896217017382</v>
      </c>
    </row>
    <row r="40" spans="1:6" x14ac:dyDescent="0.3">
      <c r="B40" s="2">
        <v>10</v>
      </c>
      <c r="C40">
        <v>9.7965716482241305</v>
      </c>
      <c r="D40">
        <v>7.2827223819696902</v>
      </c>
    </row>
    <row r="42" spans="1:6" x14ac:dyDescent="0.3">
      <c r="B42" t="s">
        <v>9</v>
      </c>
      <c r="C42">
        <v>0.25755542616974197</v>
      </c>
      <c r="D42">
        <v>0.39617038262730497</v>
      </c>
    </row>
    <row r="44" spans="1:6" x14ac:dyDescent="0.3">
      <c r="A44" t="s">
        <v>11</v>
      </c>
      <c r="E44" t="s">
        <v>12</v>
      </c>
    </row>
    <row r="46" spans="1:6" x14ac:dyDescent="0.3">
      <c r="A46" s="1">
        <v>1</v>
      </c>
      <c r="B46">
        <v>3.7892970936778E-2</v>
      </c>
      <c r="C46">
        <v>5.6900500454828001E-2</v>
      </c>
      <c r="E46" s="1">
        <v>3.7900000000000003E-2</v>
      </c>
      <c r="F46" s="1">
        <v>5.6899999999999999E-2</v>
      </c>
    </row>
    <row r="47" spans="1:6" x14ac:dyDescent="0.3">
      <c r="A47" s="1">
        <v>2</v>
      </c>
      <c r="B47">
        <v>5.6115351817343E-2</v>
      </c>
      <c r="C47">
        <v>7.0147831345385006E-2</v>
      </c>
      <c r="E47" s="1">
        <v>5.2299999999999999E-2</v>
      </c>
      <c r="F47" s="1">
        <v>6.6299999999999998E-2</v>
      </c>
    </row>
    <row r="48" spans="1:6" x14ac:dyDescent="0.3">
      <c r="A48" s="1">
        <v>3</v>
      </c>
      <c r="B48">
        <v>8.5834511834391003E-2</v>
      </c>
      <c r="C48">
        <v>7.0209303766945994E-2</v>
      </c>
      <c r="E48" s="1">
        <v>7.8200000000000006E-2</v>
      </c>
      <c r="F48" s="1">
        <v>6.25E-2</v>
      </c>
    </row>
    <row r="49" spans="1:6" x14ac:dyDescent="0.3">
      <c r="A49" s="1">
        <v>4</v>
      </c>
      <c r="B49">
        <v>0.109534683351016</v>
      </c>
      <c r="C49">
        <v>7.0035486049337001E-2</v>
      </c>
      <c r="E49" s="1">
        <v>9.8000000000000004E-2</v>
      </c>
      <c r="F49" s="1">
        <v>5.8500000000000003E-2</v>
      </c>
    </row>
    <row r="50" spans="1:6" x14ac:dyDescent="0.3">
      <c r="A50" s="1">
        <v>5</v>
      </c>
      <c r="B50">
        <v>0.13201138418437</v>
      </c>
      <c r="C50">
        <v>6.9736865752784996E-2</v>
      </c>
      <c r="E50" s="1">
        <v>0.1166</v>
      </c>
      <c r="F50" s="1">
        <v>5.4399999999999997E-2</v>
      </c>
    </row>
    <row r="51" spans="1:6" x14ac:dyDescent="0.3">
      <c r="A51" s="1">
        <v>6</v>
      </c>
      <c r="B51">
        <v>0.14911018663362799</v>
      </c>
      <c r="C51">
        <v>6.7668498260990001E-2</v>
      </c>
      <c r="E51" s="1">
        <v>0.12989999999999999</v>
      </c>
      <c r="F51" s="1">
        <v>4.8500000000000001E-2</v>
      </c>
    </row>
    <row r="52" spans="1:6" x14ac:dyDescent="0.3">
      <c r="A52" s="1">
        <v>7</v>
      </c>
      <c r="B52">
        <v>0.151856198955577</v>
      </c>
      <c r="C52">
        <v>7.8482171974950998E-2</v>
      </c>
      <c r="E52" s="1">
        <v>0.1288</v>
      </c>
      <c r="F52" s="1">
        <v>5.5399999999999998E-2</v>
      </c>
    </row>
    <row r="53" spans="1:6" x14ac:dyDescent="0.3">
      <c r="A53" s="1">
        <v>8</v>
      </c>
      <c r="B53">
        <v>0.145285447386897</v>
      </c>
      <c r="C53">
        <v>9.1448343359935E-2</v>
      </c>
      <c r="E53" s="1">
        <v>0.11840000000000001</v>
      </c>
      <c r="F53" s="1">
        <v>6.4600000000000005E-2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2015-11-02T20:46:12Z</dcterms:created>
  <dcterms:modified xsi:type="dcterms:W3CDTF">2015-11-03T20:13:56Z</dcterms:modified>
</cp:coreProperties>
</file>