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8\"/>
    </mc:Choice>
  </mc:AlternateContent>
  <bookViews>
    <workbookView xWindow="0" yWindow="0" windowWidth="23040" windowHeight="9948" activeTab="2"/>
  </bookViews>
  <sheets>
    <sheet name="Data" sheetId="1" r:id="rId1"/>
    <sheet name="PCR" sheetId="2" r:id="rId2"/>
    <sheet name="PLS" sheetId="3" r:id="rId3"/>
    <sheet name="PLS preoptions" sheetId="4" r:id="rId4"/>
    <sheet name="Comparison" sheetId="5" r:id="rId5"/>
    <sheet name="Spectra" sheetId="7" r:id="rId6"/>
    <sheet name="ALS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6" i="1" l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95" i="1"/>
  <c r="R35" i="1" l="1"/>
  <c r="R36" i="1"/>
  <c r="R37" i="1"/>
  <c r="R38" i="1"/>
  <c r="R39" i="1"/>
  <c r="R40" i="1"/>
  <c r="R41" i="1"/>
  <c r="R42" i="1"/>
  <c r="R43" i="1"/>
  <c r="R34" i="1"/>
  <c r="Q45" i="1"/>
  <c r="O35" i="1"/>
  <c r="O36" i="1"/>
  <c r="O37" i="1"/>
  <c r="O38" i="1"/>
  <c r="O39" i="1"/>
  <c r="O40" i="1"/>
  <c r="O41" i="1"/>
  <c r="O42" i="1"/>
  <c r="O43" i="1"/>
  <c r="O34" i="1"/>
  <c r="N45" i="1"/>
  <c r="E7" i="2" l="1"/>
  <c r="E8" i="2"/>
  <c r="E9" i="2"/>
  <c r="E10" i="2"/>
  <c r="E11" i="2"/>
  <c r="E12" i="2"/>
  <c r="E13" i="2"/>
  <c r="E14" i="2"/>
  <c r="E15" i="2"/>
  <c r="E6" i="2"/>
  <c r="D8" i="2"/>
  <c r="D9" i="2" s="1"/>
  <c r="D10" i="2" s="1"/>
  <c r="D11" i="2" s="1"/>
  <c r="D12" i="2" s="1"/>
  <c r="D13" i="2" s="1"/>
  <c r="D14" i="2" s="1"/>
  <c r="D15" i="2" s="1"/>
  <c r="D7" i="2"/>
  <c r="D6" i="2"/>
  <c r="H7" i="2"/>
  <c r="H8" i="2"/>
  <c r="H9" i="2"/>
  <c r="H10" i="2"/>
  <c r="H11" i="2"/>
  <c r="H12" i="2"/>
  <c r="H13" i="2"/>
  <c r="H14" i="2"/>
  <c r="H15" i="2"/>
  <c r="H6" i="2"/>
  <c r="H17" i="2" l="1"/>
  <c r="K34" i="7"/>
  <c r="J34" i="7"/>
  <c r="I34" i="7"/>
  <c r="H34" i="7"/>
  <c r="G34" i="7"/>
  <c r="F34" i="7"/>
  <c r="E34" i="7"/>
  <c r="D34" i="7"/>
  <c r="C34" i="7"/>
  <c r="B34" i="7"/>
  <c r="K32" i="7"/>
  <c r="J32" i="7"/>
  <c r="I32" i="7"/>
  <c r="H32" i="7"/>
  <c r="G32" i="7"/>
  <c r="F32" i="7"/>
  <c r="E32" i="7"/>
  <c r="D32" i="7"/>
  <c r="C32" i="7"/>
  <c r="B32" i="7"/>
  <c r="I9" i="2" l="1"/>
  <c r="I13" i="2"/>
  <c r="I14" i="2"/>
  <c r="I7" i="2"/>
  <c r="I11" i="2"/>
  <c r="I15" i="2"/>
  <c r="I10" i="2"/>
  <c r="I8" i="2"/>
  <c r="I12" i="2"/>
  <c r="I6" i="2"/>
  <c r="L27" i="5"/>
  <c r="L150" i="3"/>
  <c r="L66" i="3"/>
  <c r="K150" i="3"/>
  <c r="J150" i="3"/>
  <c r="I150" i="3"/>
  <c r="H150" i="3"/>
  <c r="G150" i="3"/>
  <c r="F150" i="3"/>
  <c r="E150" i="3"/>
  <c r="D150" i="3"/>
  <c r="C150" i="3"/>
  <c r="B150" i="3"/>
  <c r="K148" i="3"/>
  <c r="J148" i="3"/>
  <c r="I148" i="3"/>
  <c r="H148" i="3"/>
  <c r="G148" i="3"/>
  <c r="F148" i="3"/>
  <c r="E148" i="3"/>
  <c r="D148" i="3"/>
  <c r="C148" i="3"/>
  <c r="B148" i="3"/>
  <c r="L10" i="5"/>
  <c r="L9" i="5"/>
  <c r="L8" i="5"/>
  <c r="L6" i="5"/>
  <c r="L5" i="5"/>
  <c r="L4" i="5"/>
  <c r="L12" i="5"/>
  <c r="L17" i="5"/>
  <c r="L18" i="5"/>
  <c r="L19" i="5"/>
  <c r="L23" i="5"/>
  <c r="L22" i="5"/>
  <c r="L21" i="5"/>
  <c r="L25" i="5"/>
  <c r="AE123" i="2"/>
  <c r="AA123" i="2"/>
  <c r="AG121" i="2"/>
  <c r="AG123" i="2" s="1"/>
  <c r="AF121" i="2"/>
  <c r="AF123" i="2" s="1"/>
  <c r="AE121" i="2"/>
  <c r="AD121" i="2"/>
  <c r="AD123" i="2" s="1"/>
  <c r="AC121" i="2"/>
  <c r="AC123" i="2" s="1"/>
  <c r="AB121" i="2"/>
  <c r="AB123" i="2" s="1"/>
  <c r="AA121" i="2"/>
  <c r="Z121" i="2"/>
  <c r="Z123" i="2" s="1"/>
  <c r="Y121" i="2"/>
  <c r="Y123" i="2" s="1"/>
  <c r="X121" i="2"/>
  <c r="X123" i="2" s="1"/>
  <c r="V123" i="2"/>
  <c r="U123" i="2"/>
  <c r="T123" i="2"/>
  <c r="S123" i="2"/>
  <c r="R123" i="2"/>
  <c r="Q123" i="2"/>
  <c r="P123" i="2"/>
  <c r="O123" i="2"/>
  <c r="N123" i="2"/>
  <c r="V121" i="2"/>
  <c r="U121" i="2"/>
  <c r="T121" i="2"/>
  <c r="S121" i="2"/>
  <c r="R121" i="2"/>
  <c r="Q121" i="2"/>
  <c r="P121" i="2"/>
  <c r="O121" i="2"/>
  <c r="N121" i="2"/>
  <c r="M123" i="2"/>
  <c r="M121" i="2"/>
  <c r="V31" i="4"/>
  <c r="U31" i="4"/>
  <c r="T31" i="4"/>
  <c r="S31" i="4"/>
  <c r="R31" i="4"/>
  <c r="Q31" i="4"/>
  <c r="P31" i="4"/>
  <c r="O31" i="4"/>
  <c r="N31" i="4"/>
  <c r="M31" i="4"/>
  <c r="V29" i="4"/>
  <c r="U29" i="4"/>
  <c r="T29" i="4"/>
  <c r="S29" i="4"/>
  <c r="R29" i="4"/>
  <c r="Q29" i="4"/>
  <c r="P29" i="4"/>
  <c r="O29" i="4"/>
  <c r="N29" i="4"/>
  <c r="M29" i="4"/>
  <c r="K31" i="4"/>
  <c r="J31" i="4"/>
  <c r="I31" i="4"/>
  <c r="H31" i="4"/>
  <c r="G31" i="4"/>
  <c r="F31" i="4"/>
  <c r="E31" i="4"/>
  <c r="D31" i="4"/>
  <c r="C31" i="4"/>
  <c r="B31" i="4"/>
  <c r="K29" i="4"/>
  <c r="J29" i="4"/>
  <c r="I29" i="4"/>
  <c r="H29" i="4"/>
  <c r="G29" i="4"/>
  <c r="F29" i="4"/>
  <c r="E29" i="4"/>
  <c r="D29" i="4"/>
  <c r="C29" i="4"/>
  <c r="B29" i="4"/>
  <c r="K121" i="1"/>
  <c r="J121" i="1"/>
  <c r="I121" i="1"/>
  <c r="H121" i="1"/>
  <c r="G121" i="1"/>
  <c r="F121" i="1"/>
  <c r="E121" i="1"/>
  <c r="D121" i="1"/>
  <c r="C121" i="1"/>
  <c r="B121" i="1"/>
  <c r="K60" i="1"/>
  <c r="J60" i="1"/>
  <c r="I60" i="1"/>
  <c r="H60" i="1"/>
  <c r="G60" i="1"/>
  <c r="F60" i="1"/>
  <c r="E60" i="1"/>
  <c r="D60" i="1"/>
  <c r="C60" i="1"/>
  <c r="B60" i="1"/>
  <c r="V64" i="4"/>
  <c r="V66" i="4" s="1"/>
  <c r="U64" i="4"/>
  <c r="U66" i="4" s="1"/>
  <c r="T64" i="4"/>
  <c r="T66" i="4" s="1"/>
  <c r="S64" i="4"/>
  <c r="S66" i="4" s="1"/>
  <c r="R64" i="4"/>
  <c r="R66" i="4" s="1"/>
  <c r="Q64" i="4"/>
  <c r="Q66" i="4" s="1"/>
  <c r="P64" i="4"/>
  <c r="P66" i="4" s="1"/>
  <c r="O64" i="4"/>
  <c r="O66" i="4" s="1"/>
  <c r="N64" i="4"/>
  <c r="N66" i="4" s="1"/>
  <c r="M64" i="4"/>
  <c r="M66" i="4" s="1"/>
  <c r="K64" i="4"/>
  <c r="K66" i="4" s="1"/>
  <c r="J64" i="4"/>
  <c r="J66" i="4" s="1"/>
  <c r="I64" i="4"/>
  <c r="I66" i="4" s="1"/>
  <c r="H64" i="4"/>
  <c r="H66" i="4" s="1"/>
  <c r="G64" i="4"/>
  <c r="G66" i="4" s="1"/>
  <c r="F64" i="4"/>
  <c r="F66" i="4" s="1"/>
  <c r="E64" i="4"/>
  <c r="E66" i="4" s="1"/>
  <c r="D64" i="4"/>
  <c r="D66" i="4" s="1"/>
  <c r="C64" i="4"/>
  <c r="C66" i="4" s="1"/>
  <c r="B64" i="4"/>
  <c r="B66" i="4" s="1"/>
  <c r="AH50" i="2"/>
  <c r="AG50" i="2"/>
  <c r="AF50" i="2"/>
  <c r="AE50" i="2"/>
  <c r="AD50" i="2"/>
  <c r="AC50" i="2"/>
  <c r="AB50" i="2"/>
  <c r="AA50" i="2"/>
  <c r="Z50" i="2"/>
  <c r="Y50" i="2"/>
  <c r="AH48" i="2"/>
  <c r="AG48" i="2"/>
  <c r="AF48" i="2"/>
  <c r="AE48" i="2"/>
  <c r="AD48" i="2"/>
  <c r="AC48" i="2"/>
  <c r="AB48" i="2"/>
  <c r="AA48" i="2"/>
  <c r="Z48" i="2"/>
  <c r="Y48" i="2"/>
  <c r="W50" i="2"/>
  <c r="V50" i="2"/>
  <c r="U50" i="2"/>
  <c r="T50" i="2"/>
  <c r="S50" i="2"/>
  <c r="R50" i="2"/>
  <c r="Q50" i="2"/>
  <c r="P50" i="2"/>
  <c r="O50" i="2"/>
  <c r="W48" i="2"/>
  <c r="V48" i="2"/>
  <c r="U48" i="2"/>
  <c r="T48" i="2"/>
  <c r="S48" i="2"/>
  <c r="R48" i="2"/>
  <c r="Q48" i="2"/>
  <c r="P48" i="2"/>
  <c r="O48" i="2"/>
  <c r="N50" i="2"/>
  <c r="N48" i="2"/>
  <c r="K66" i="3" l="1"/>
  <c r="J66" i="3"/>
  <c r="I66" i="3"/>
  <c r="H66" i="3"/>
  <c r="G66" i="3"/>
  <c r="F66" i="3"/>
  <c r="E66" i="3"/>
  <c r="D66" i="3"/>
  <c r="C66" i="3"/>
  <c r="B66" i="3"/>
  <c r="K64" i="3"/>
  <c r="J64" i="3"/>
  <c r="I64" i="3"/>
  <c r="H64" i="3"/>
  <c r="G64" i="3"/>
  <c r="F64" i="3"/>
  <c r="E64" i="3"/>
  <c r="D64" i="3"/>
  <c r="C64" i="3"/>
  <c r="B64" i="3"/>
  <c r="W66" i="3" l="1"/>
  <c r="V66" i="3"/>
  <c r="U66" i="3"/>
  <c r="T66" i="3"/>
  <c r="S66" i="3"/>
  <c r="R66" i="3"/>
  <c r="Q66" i="3"/>
  <c r="P66" i="3"/>
  <c r="O66" i="3"/>
  <c r="W64" i="3"/>
  <c r="V64" i="3"/>
  <c r="U64" i="3"/>
  <c r="T64" i="3"/>
  <c r="S64" i="3"/>
  <c r="R64" i="3"/>
  <c r="Q64" i="3"/>
  <c r="P64" i="3"/>
  <c r="O64" i="3"/>
  <c r="N66" i="3"/>
  <c r="N64" i="3"/>
  <c r="Q32" i="3"/>
  <c r="W30" i="3"/>
  <c r="W32" i="3" s="1"/>
  <c r="V30" i="3"/>
  <c r="V32" i="3" s="1"/>
  <c r="U30" i="3"/>
  <c r="U32" i="3" s="1"/>
  <c r="T30" i="3"/>
  <c r="T32" i="3" s="1"/>
  <c r="S30" i="3"/>
  <c r="S32" i="3" s="1"/>
  <c r="R30" i="3"/>
  <c r="R32" i="3" s="1"/>
  <c r="Q30" i="3"/>
  <c r="P30" i="3"/>
  <c r="P32" i="3" s="1"/>
  <c r="O30" i="3"/>
  <c r="O32" i="3" s="1"/>
  <c r="N30" i="3"/>
  <c r="N32" i="3" s="1"/>
  <c r="I32" i="3"/>
  <c r="E32" i="3"/>
  <c r="K30" i="3"/>
  <c r="K32" i="3" s="1"/>
  <c r="J30" i="3"/>
  <c r="J32" i="3" s="1"/>
  <c r="I30" i="3"/>
  <c r="H30" i="3"/>
  <c r="H32" i="3" s="1"/>
  <c r="G30" i="3"/>
  <c r="G32" i="3" s="1"/>
  <c r="F30" i="3"/>
  <c r="F32" i="3" s="1"/>
  <c r="E30" i="3"/>
  <c r="D30" i="3"/>
  <c r="D32" i="3" s="1"/>
  <c r="C30" i="3"/>
  <c r="C32" i="3" s="1"/>
  <c r="B30" i="3"/>
  <c r="B32" i="3" s="1"/>
  <c r="K123" i="2"/>
  <c r="J123" i="2"/>
  <c r="I123" i="2"/>
  <c r="H123" i="2"/>
  <c r="G123" i="2"/>
  <c r="F123" i="2"/>
  <c r="E123" i="2"/>
  <c r="D123" i="2"/>
  <c r="C123" i="2"/>
  <c r="B123" i="2"/>
  <c r="K121" i="2"/>
  <c r="J121" i="2"/>
  <c r="I121" i="2"/>
  <c r="H121" i="2"/>
  <c r="G121" i="2"/>
  <c r="F121" i="2"/>
  <c r="E121" i="2"/>
  <c r="D121" i="2"/>
  <c r="C121" i="2"/>
  <c r="B121" i="2"/>
  <c r="H50" i="2"/>
  <c r="D50" i="2"/>
  <c r="K48" i="2"/>
  <c r="K50" i="2" s="1"/>
  <c r="J48" i="2"/>
  <c r="J50" i="2" s="1"/>
  <c r="I48" i="2"/>
  <c r="I50" i="2" s="1"/>
  <c r="H48" i="2"/>
  <c r="G48" i="2"/>
  <c r="G50" i="2" s="1"/>
  <c r="F48" i="2"/>
  <c r="F50" i="2" s="1"/>
  <c r="E48" i="2"/>
  <c r="E50" i="2" s="1"/>
  <c r="D48" i="2"/>
  <c r="C48" i="2"/>
  <c r="C50" i="2" s="1"/>
  <c r="B48" i="2"/>
  <c r="B50" i="2" s="1"/>
  <c r="E17" i="2"/>
  <c r="C7" i="2"/>
  <c r="C8" i="2"/>
  <c r="C9" i="2"/>
  <c r="C10" i="2"/>
  <c r="C11" i="2"/>
  <c r="C12" i="2"/>
  <c r="C13" i="2"/>
  <c r="C14" i="2"/>
  <c r="C15" i="2"/>
  <c r="C6" i="2"/>
  <c r="B17" i="2"/>
  <c r="F6" i="2" l="1"/>
  <c r="G6" i="2" s="1"/>
  <c r="F7" i="2"/>
  <c r="F15" i="2"/>
  <c r="F10" i="2"/>
  <c r="F14" i="2"/>
  <c r="F11" i="2"/>
  <c r="F12" i="2"/>
  <c r="F9" i="2"/>
  <c r="F13" i="2"/>
  <c r="F8" i="2"/>
  <c r="G7" i="2" l="1"/>
  <c r="G8" i="2" s="1"/>
  <c r="G9" i="2" s="1"/>
  <c r="G10" i="2" s="1"/>
  <c r="G11" i="2" s="1"/>
  <c r="G12" i="2" s="1"/>
  <c r="G13" i="2" s="1"/>
  <c r="G14" i="2" s="1"/>
  <c r="G15" i="2" s="1"/>
</calcChain>
</file>

<file path=xl/sharedStrings.xml><?xml version="1.0" encoding="utf-8"?>
<sst xmlns="http://schemas.openxmlformats.org/spreadsheetml/2006/main" count="98" uniqueCount="65">
  <si>
    <t>from chapter 5 Brereton</t>
  </si>
  <si>
    <t>X(25,27)</t>
  </si>
  <si>
    <t>C(25,10)</t>
  </si>
  <si>
    <t>Ctest(25,10)</t>
  </si>
  <si>
    <t>Chat PLS1</t>
  </si>
  <si>
    <t>mean</t>
  </si>
  <si>
    <t>RMSsp</t>
  </si>
  <si>
    <t>RMSsp%</t>
  </si>
  <si>
    <t>Chat PLS2</t>
  </si>
  <si>
    <t>PCR</t>
  </si>
  <si>
    <t>maxrank=10</t>
  </si>
  <si>
    <t>centered</t>
  </si>
  <si>
    <t>lambda</t>
  </si>
  <si>
    <t>standardized</t>
  </si>
  <si>
    <t>Chat centered</t>
  </si>
  <si>
    <t>Cross-validation</t>
  </si>
  <si>
    <t>PRESS</t>
  </si>
  <si>
    <t>RMScv</t>
  </si>
  <si>
    <t>Chat</t>
  </si>
  <si>
    <t>RMStest</t>
  </si>
  <si>
    <t>RMStest%</t>
  </si>
  <si>
    <t>Validation'</t>
  </si>
  <si>
    <t>PLS2</t>
  </si>
  <si>
    <t>Validation</t>
  </si>
  <si>
    <t>PLS1</t>
  </si>
  <si>
    <t>selfprediction</t>
  </si>
  <si>
    <t>self-prediction, centered, plsdemo1</t>
  </si>
  <si>
    <t>Chat raw data, sp</t>
  </si>
  <si>
    <t>Chat, standardized, sp</t>
  </si>
  <si>
    <t>PLS crossvalidation, centered</t>
  </si>
  <si>
    <t>PLS2 raw data validation</t>
  </si>
  <si>
    <t>PLS2 standardized validation</t>
  </si>
  <si>
    <t>PLS2 raw sp</t>
  </si>
  <si>
    <t>Max-min</t>
  </si>
  <si>
    <t>validation set</t>
  </si>
  <si>
    <t>Training data</t>
  </si>
  <si>
    <t>PCR centered</t>
  </si>
  <si>
    <t>PCR raw</t>
  </si>
  <si>
    <t>PCR standardized</t>
  </si>
  <si>
    <t>PLS2 raw</t>
  </si>
  <si>
    <t>PLS2 centered</t>
  </si>
  <si>
    <t>PLS2 standardized</t>
  </si>
  <si>
    <t>PLS2 standardized sp</t>
  </si>
  <si>
    <t>PLS1 centered</t>
  </si>
  <si>
    <t>Validation set</t>
  </si>
  <si>
    <t>PCR validation raw</t>
  </si>
  <si>
    <t>PCR validation</t>
  </si>
  <si>
    <t>PCR validation standardized</t>
  </si>
  <si>
    <t>Validation data R=9</t>
  </si>
  <si>
    <t>centered data</t>
  </si>
  <si>
    <t>PLS1 centered R=9</t>
  </si>
  <si>
    <t>Spectra from PCR analysis</t>
  </si>
  <si>
    <t>Shat'</t>
  </si>
  <si>
    <t>mean conc</t>
  </si>
  <si>
    <t>mean spec</t>
  </si>
  <si>
    <t xml:space="preserve">mean absorbamce </t>
  </si>
  <si>
    <t>Xtest(25,27)</t>
  </si>
  <si>
    <t>raw</t>
  </si>
  <si>
    <t>raw/100</t>
  </si>
  <si>
    <t>stand/100</t>
  </si>
  <si>
    <t>Method</t>
  </si>
  <si>
    <t>training set</t>
  </si>
  <si>
    <t>Concentrations</t>
  </si>
  <si>
    <t>lin dep</t>
  </si>
  <si>
    <t>rank=9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</si>
</sst>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0.000%"/>
    <numFmt numFmtId="166" formatCode="0.000000"/>
    <numFmt numFmtId="167" formatCode="0.0000%"/>
    <numFmt numFmtId="168" formatCode="0.0000"/>
    <numFmt numFmtId="169" formatCode="0.000"/>
  </numFmts>
  <fonts count="3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NumberFormat="1" applyFont="1"/>
    <xf numFmtId="10" fontId="0" fillId="0" borderId="0" xfId="1" applyNumberFormat="1" applyFont="1"/>
    <xf numFmtId="165" fontId="0" fillId="0" borderId="0" xfId="1" applyNumberFormat="1" applyFont="1"/>
    <xf numFmtId="0" fontId="2" fillId="0" borderId="0" xfId="0" applyFont="1"/>
    <xf numFmtId="10" fontId="2" fillId="0" borderId="0" xfId="1" applyNumberFormat="1" applyFont="1"/>
    <xf numFmtId="164" fontId="2" fillId="0" borderId="0" xfId="1" applyNumberFormat="1" applyFont="1"/>
    <xf numFmtId="0" fontId="0" fillId="0" borderId="0" xfId="0" applyAlignment="1">
      <alignment horizontal="center"/>
    </xf>
    <xf numFmtId="10" fontId="0" fillId="0" borderId="0" xfId="0" applyNumberFormat="1"/>
    <xf numFmtId="166" fontId="0" fillId="0" borderId="0" xfId="0" applyNumberFormat="1"/>
    <xf numFmtId="164" fontId="0" fillId="0" borderId="0" xfId="0" applyNumberFormat="1"/>
    <xf numFmtId="166" fontId="2" fillId="0" borderId="0" xfId="0" applyNumberFormat="1" applyFont="1"/>
    <xf numFmtId="167" fontId="0" fillId="0" borderId="0" xfId="1" applyNumberFormat="1" applyFont="1"/>
    <xf numFmtId="165" fontId="0" fillId="0" borderId="0" xfId="0" applyNumberFormat="1"/>
    <xf numFmtId="168" fontId="0" fillId="0" borderId="0" xfId="1" applyNumberFormat="1" applyFont="1"/>
    <xf numFmtId="169" fontId="0" fillId="0" borderId="0" xfId="0" applyNumberFormat="1"/>
    <xf numFmtId="168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PCR!$A$56:$A$71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PCR!$B$56:$B$71</c:f>
              <c:numCache>
                <c:formatCode>General</c:formatCode>
                <c:ptCount val="16"/>
                <c:pt idx="0">
                  <c:v>0.39898979030915399</c:v>
                </c:pt>
                <c:pt idx="1">
                  <c:v>0.32132227896618398</c:v>
                </c:pt>
                <c:pt idx="2">
                  <c:v>0.29057943618902798</c:v>
                </c:pt>
                <c:pt idx="3">
                  <c:v>0.28063961476354798</c:v>
                </c:pt>
                <c:pt idx="4">
                  <c:v>0.22738109145593799</c:v>
                </c:pt>
                <c:pt idx="5">
                  <c:v>0.23594587376124801</c:v>
                </c:pt>
                <c:pt idx="6">
                  <c:v>0.20628323168571999</c:v>
                </c:pt>
                <c:pt idx="7">
                  <c:v>0.220039094581338</c:v>
                </c:pt>
                <c:pt idx="8">
                  <c:v>0.19271050987396501</c:v>
                </c:pt>
                <c:pt idx="9">
                  <c:v>9.0609240825002005E-2</c:v>
                </c:pt>
                <c:pt idx="10">
                  <c:v>8.0160947646580993E-2</c:v>
                </c:pt>
                <c:pt idx="11">
                  <c:v>7.8050124987827998E-2</c:v>
                </c:pt>
                <c:pt idx="12">
                  <c:v>5.7755568801304003E-2</c:v>
                </c:pt>
                <c:pt idx="13">
                  <c:v>5.2637865617860997E-2</c:v>
                </c:pt>
                <c:pt idx="14">
                  <c:v>5.4348588692670001E-2</c:v>
                </c:pt>
                <c:pt idx="15">
                  <c:v>5.9848559484782002E-2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319592"/>
        <c:axId val="438321552"/>
      </c:scatterChart>
      <c:valAx>
        <c:axId val="438319592"/>
        <c:scaling>
          <c:orientation val="minMax"/>
          <c:max val="1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21552"/>
        <c:crosses val="autoZero"/>
        <c:crossBetween val="midCat"/>
      </c:valAx>
      <c:valAx>
        <c:axId val="43832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19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 1-5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PCR!$D$56:$D$71</c:f>
              <c:numCache>
                <c:formatCode>General</c:formatCode>
                <c:ptCount val="16"/>
                <c:pt idx="0">
                  <c:v>0.23184694158239799</c:v>
                </c:pt>
                <c:pt idx="1">
                  <c:v>0.246723205974752</c:v>
                </c:pt>
                <c:pt idx="2">
                  <c:v>0.223374836233626</c:v>
                </c:pt>
                <c:pt idx="3">
                  <c:v>0.25307998109433499</c:v>
                </c:pt>
                <c:pt idx="4">
                  <c:v>0.12028432018298101</c:v>
                </c:pt>
                <c:pt idx="5">
                  <c:v>9.8743936332237006E-2</c:v>
                </c:pt>
                <c:pt idx="6">
                  <c:v>9.7784839661143999E-2</c:v>
                </c:pt>
                <c:pt idx="7">
                  <c:v>0.108652633345486</c:v>
                </c:pt>
                <c:pt idx="8">
                  <c:v>6.1377685297052002E-2</c:v>
                </c:pt>
                <c:pt idx="9">
                  <c:v>6.4540505275822002E-2</c:v>
                </c:pt>
                <c:pt idx="10">
                  <c:v>6.6564315949082006E-2</c:v>
                </c:pt>
                <c:pt idx="11">
                  <c:v>6.1029008273676001E-2</c:v>
                </c:pt>
                <c:pt idx="12">
                  <c:v>5.9558342395519999E-2</c:v>
                </c:pt>
                <c:pt idx="13">
                  <c:v>5.0848019143541E-2</c:v>
                </c:pt>
                <c:pt idx="14">
                  <c:v>5.2091378916529998E-2</c:v>
                </c:pt>
                <c:pt idx="15">
                  <c:v>5.2393758793128999E-2</c:v>
                </c:pt>
              </c:numCache>
            </c:numRef>
          </c:yVal>
          <c:smooth val="0"/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PCR!$E$56:$E$71</c:f>
              <c:numCache>
                <c:formatCode>General</c:formatCode>
                <c:ptCount val="16"/>
                <c:pt idx="0">
                  <c:v>6.1928567516124002E-2</c:v>
                </c:pt>
                <c:pt idx="1">
                  <c:v>6.4464501006458994E-2</c:v>
                </c:pt>
                <c:pt idx="2">
                  <c:v>6.4695419055890005E-2</c:v>
                </c:pt>
                <c:pt idx="3">
                  <c:v>6.6407168217327006E-2</c:v>
                </c:pt>
                <c:pt idx="4">
                  <c:v>6.9736157975359994E-2</c:v>
                </c:pt>
                <c:pt idx="5">
                  <c:v>6.4029277025056994E-2</c:v>
                </c:pt>
                <c:pt idx="6">
                  <c:v>6.7690191111330997E-2</c:v>
                </c:pt>
                <c:pt idx="7">
                  <c:v>6.4072425148653994E-2</c:v>
                </c:pt>
                <c:pt idx="8">
                  <c:v>5.4584043060445002E-2</c:v>
                </c:pt>
                <c:pt idx="9">
                  <c:v>6.0397041980166002E-2</c:v>
                </c:pt>
                <c:pt idx="10">
                  <c:v>5.9816280898843999E-2</c:v>
                </c:pt>
                <c:pt idx="11">
                  <c:v>6.6152410370555997E-2</c:v>
                </c:pt>
                <c:pt idx="12">
                  <c:v>3.9691678151576003E-2</c:v>
                </c:pt>
                <c:pt idx="13">
                  <c:v>4.1293946087221998E-2</c:v>
                </c:pt>
                <c:pt idx="14">
                  <c:v>4.1364025843530002E-2</c:v>
                </c:pt>
                <c:pt idx="15">
                  <c:v>4.0653868250878002E-2</c:v>
                </c:pt>
              </c:numCache>
            </c:numRef>
          </c:yVal>
          <c:smooth val="0"/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PCR!$F$56:$F$71</c:f>
              <c:numCache>
                <c:formatCode>General</c:formatCode>
                <c:ptCount val="16"/>
                <c:pt idx="0">
                  <c:v>8.5643393513578997E-2</c:v>
                </c:pt>
                <c:pt idx="1">
                  <c:v>7.1033560364846995E-2</c:v>
                </c:pt>
                <c:pt idx="2">
                  <c:v>7.0300608783187002E-2</c:v>
                </c:pt>
                <c:pt idx="3">
                  <c:v>6.8262391821990995E-2</c:v>
                </c:pt>
                <c:pt idx="4">
                  <c:v>7.9620620771838999E-2</c:v>
                </c:pt>
                <c:pt idx="5">
                  <c:v>8.2888360950616996E-2</c:v>
                </c:pt>
                <c:pt idx="6">
                  <c:v>4.7149422740999002E-2</c:v>
                </c:pt>
                <c:pt idx="7">
                  <c:v>4.3600840127211E-2</c:v>
                </c:pt>
                <c:pt idx="8">
                  <c:v>4.0782242087307997E-2</c:v>
                </c:pt>
                <c:pt idx="9">
                  <c:v>3.8612545168678999E-2</c:v>
                </c:pt>
                <c:pt idx="10">
                  <c:v>3.7752495812051999E-2</c:v>
                </c:pt>
                <c:pt idx="11">
                  <c:v>3.7122185770809002E-2</c:v>
                </c:pt>
                <c:pt idx="12">
                  <c:v>2.5835023191021E-2</c:v>
                </c:pt>
                <c:pt idx="13">
                  <c:v>2.5228167744586999E-2</c:v>
                </c:pt>
                <c:pt idx="14">
                  <c:v>2.5029054431614999E-2</c:v>
                </c:pt>
                <c:pt idx="15">
                  <c:v>2.4813274977063999E-2</c:v>
                </c:pt>
              </c:numCache>
            </c:numRef>
          </c:yVal>
          <c:smooth val="0"/>
        </c:ser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PCR!$G$56:$G$71</c:f>
              <c:numCache>
                <c:formatCode>General</c:formatCode>
                <c:ptCount val="16"/>
                <c:pt idx="0">
                  <c:v>6.2278707616089002E-2</c:v>
                </c:pt>
                <c:pt idx="1">
                  <c:v>6.4812421829891997E-2</c:v>
                </c:pt>
                <c:pt idx="2">
                  <c:v>5.9124378970129003E-2</c:v>
                </c:pt>
                <c:pt idx="3">
                  <c:v>5.9309290255549998E-2</c:v>
                </c:pt>
                <c:pt idx="4">
                  <c:v>6.1478351820789999E-2</c:v>
                </c:pt>
                <c:pt idx="5">
                  <c:v>5.5042334732679998E-2</c:v>
                </c:pt>
                <c:pt idx="6">
                  <c:v>5.6830561247838002E-2</c:v>
                </c:pt>
                <c:pt idx="7">
                  <c:v>5.8530578655675E-2</c:v>
                </c:pt>
                <c:pt idx="8">
                  <c:v>6.3410845271356001E-2</c:v>
                </c:pt>
                <c:pt idx="9">
                  <c:v>6.6442758016147005E-2</c:v>
                </c:pt>
                <c:pt idx="10">
                  <c:v>5.9074036093158998E-2</c:v>
                </c:pt>
                <c:pt idx="11">
                  <c:v>5.9052832509844E-2</c:v>
                </c:pt>
                <c:pt idx="12">
                  <c:v>4.8987122445092998E-2</c:v>
                </c:pt>
                <c:pt idx="13">
                  <c:v>5.2741747203420002E-2</c:v>
                </c:pt>
                <c:pt idx="14">
                  <c:v>5.5185014859374E-2</c:v>
                </c:pt>
                <c:pt idx="15">
                  <c:v>5.4398884777715997E-2</c:v>
                </c:pt>
              </c:numCache>
            </c:numRef>
          </c:yVal>
          <c:smooth val="0"/>
        </c:ser>
        <c:ser>
          <c:idx val="4"/>
          <c:order val="4"/>
          <c:tx>
            <c:v>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PCR!$H$56:$H$71</c:f>
              <c:numCache>
                <c:formatCode>General</c:formatCode>
                <c:ptCount val="16"/>
                <c:pt idx="0">
                  <c:v>0.166384433904429</c:v>
                </c:pt>
                <c:pt idx="1">
                  <c:v>0.16820368987873599</c:v>
                </c:pt>
                <c:pt idx="2">
                  <c:v>0.173250615320204</c:v>
                </c:pt>
                <c:pt idx="3">
                  <c:v>0.10017694008422</c:v>
                </c:pt>
                <c:pt idx="4">
                  <c:v>8.9080038277191007E-2</c:v>
                </c:pt>
                <c:pt idx="5">
                  <c:v>9.0990323937891998E-2</c:v>
                </c:pt>
                <c:pt idx="6">
                  <c:v>8.7366895863504004E-2</c:v>
                </c:pt>
                <c:pt idx="7">
                  <c:v>8.7655682764539E-2</c:v>
                </c:pt>
                <c:pt idx="8">
                  <c:v>8.2274397712569003E-2</c:v>
                </c:pt>
                <c:pt idx="9">
                  <c:v>4.653002551036E-2</c:v>
                </c:pt>
                <c:pt idx="10">
                  <c:v>3.7203872744573999E-2</c:v>
                </c:pt>
                <c:pt idx="11">
                  <c:v>3.5506933158740997E-2</c:v>
                </c:pt>
                <c:pt idx="12">
                  <c:v>3.5209038742514999E-2</c:v>
                </c:pt>
                <c:pt idx="13">
                  <c:v>2.4927413933086E-2</c:v>
                </c:pt>
                <c:pt idx="14">
                  <c:v>2.4433927305887001E-2</c:v>
                </c:pt>
                <c:pt idx="15">
                  <c:v>2.7372170274865999E-2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332136"/>
        <c:axId val="438332528"/>
      </c:scatterChart>
      <c:valAx>
        <c:axId val="438332136"/>
        <c:scaling>
          <c:orientation val="minMax"/>
          <c:max val="1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32528"/>
        <c:crosses val="autoZero"/>
        <c:crossBetween val="midCat"/>
      </c:valAx>
      <c:valAx>
        <c:axId val="43833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32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 6-10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5"/>
          <c:order val="5"/>
          <c:tx>
            <c:v>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PCR!$I$56:$I$71</c:f>
              <c:numCache>
                <c:formatCode>General</c:formatCode>
                <c:ptCount val="16"/>
                <c:pt idx="0">
                  <c:v>0.35160515827886901</c:v>
                </c:pt>
                <c:pt idx="1">
                  <c:v>0.25968646004981599</c:v>
                </c:pt>
                <c:pt idx="2">
                  <c:v>0.20050997815000901</c:v>
                </c:pt>
                <c:pt idx="3">
                  <c:v>0.141462600399375</c:v>
                </c:pt>
                <c:pt idx="4">
                  <c:v>0.132484664391225</c:v>
                </c:pt>
                <c:pt idx="5">
                  <c:v>0.13695508025386099</c:v>
                </c:pt>
                <c:pt idx="6">
                  <c:v>0.142509599191986</c:v>
                </c:pt>
                <c:pt idx="7">
                  <c:v>0.118328994142403</c:v>
                </c:pt>
                <c:pt idx="8">
                  <c:v>9.2263988311444001E-2</c:v>
                </c:pt>
                <c:pt idx="9">
                  <c:v>9.3566452452138002E-2</c:v>
                </c:pt>
                <c:pt idx="10">
                  <c:v>9.8278633216359004E-2</c:v>
                </c:pt>
                <c:pt idx="11">
                  <c:v>0.107414309710189</c:v>
                </c:pt>
                <c:pt idx="12">
                  <c:v>8.6049332977724005E-2</c:v>
                </c:pt>
                <c:pt idx="13">
                  <c:v>7.1881913006745998E-2</c:v>
                </c:pt>
                <c:pt idx="14">
                  <c:v>7.2042679828123998E-2</c:v>
                </c:pt>
                <c:pt idx="15">
                  <c:v>7.3904918062386998E-2</c:v>
                </c:pt>
              </c:numCache>
            </c:numRef>
          </c:yVal>
          <c:smooth val="0"/>
        </c:ser>
        <c:ser>
          <c:idx val="6"/>
          <c:order val="6"/>
          <c:tx>
            <c:v>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PCR!$J$56:$J$71</c:f>
              <c:numCache>
                <c:formatCode>General</c:formatCode>
                <c:ptCount val="16"/>
                <c:pt idx="0">
                  <c:v>6.0909996157954997E-2</c:v>
                </c:pt>
                <c:pt idx="1">
                  <c:v>6.4921740551047005E-2</c:v>
                </c:pt>
                <c:pt idx="2">
                  <c:v>6.7973900180297003E-2</c:v>
                </c:pt>
                <c:pt idx="3">
                  <c:v>6.9583549152422E-2</c:v>
                </c:pt>
                <c:pt idx="4">
                  <c:v>7.4373074909932002E-2</c:v>
                </c:pt>
                <c:pt idx="5">
                  <c:v>7.8245383101090998E-2</c:v>
                </c:pt>
                <c:pt idx="6">
                  <c:v>7.9375841278492995E-2</c:v>
                </c:pt>
                <c:pt idx="7">
                  <c:v>7.7835149053049002E-2</c:v>
                </c:pt>
                <c:pt idx="8">
                  <c:v>6.3358571172683995E-2</c:v>
                </c:pt>
                <c:pt idx="9">
                  <c:v>5.7151925858960999E-2</c:v>
                </c:pt>
                <c:pt idx="10">
                  <c:v>6.0880253221649E-2</c:v>
                </c:pt>
                <c:pt idx="11">
                  <c:v>5.7286854448148003E-2</c:v>
                </c:pt>
                <c:pt idx="12">
                  <c:v>6.0354581330137998E-2</c:v>
                </c:pt>
                <c:pt idx="13">
                  <c:v>6.1900335150852998E-2</c:v>
                </c:pt>
                <c:pt idx="14">
                  <c:v>6.3362130317220003E-2</c:v>
                </c:pt>
                <c:pt idx="15">
                  <c:v>6.5992572691167997E-2</c:v>
                </c:pt>
              </c:numCache>
            </c:numRef>
          </c:yVal>
          <c:smooth val="0"/>
        </c:ser>
        <c:ser>
          <c:idx val="7"/>
          <c:order val="7"/>
          <c:tx>
            <c:v>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PCR!$K$56:$K$71</c:f>
              <c:numCache>
                <c:formatCode>General</c:formatCode>
                <c:ptCount val="16"/>
                <c:pt idx="0">
                  <c:v>0.30397424497161002</c:v>
                </c:pt>
                <c:pt idx="1">
                  <c:v>0.32050809068605901</c:v>
                </c:pt>
                <c:pt idx="2">
                  <c:v>0.32268382640707</c:v>
                </c:pt>
                <c:pt idx="3">
                  <c:v>0.34306609415042499</c:v>
                </c:pt>
                <c:pt idx="4">
                  <c:v>0.32394823654952398</c:v>
                </c:pt>
                <c:pt idx="5">
                  <c:v>0.332967012225244</c:v>
                </c:pt>
                <c:pt idx="6">
                  <c:v>0.34769607452775297</c:v>
                </c:pt>
                <c:pt idx="7">
                  <c:v>0.38027114546652802</c:v>
                </c:pt>
                <c:pt idx="8">
                  <c:v>0.36549624838989198</c:v>
                </c:pt>
                <c:pt idx="9">
                  <c:v>0.20788064622562599</c:v>
                </c:pt>
                <c:pt idx="10">
                  <c:v>0.182849559618707</c:v>
                </c:pt>
                <c:pt idx="11">
                  <c:v>0.176382415597299</c:v>
                </c:pt>
                <c:pt idx="12">
                  <c:v>0.165581411021332</c:v>
                </c:pt>
                <c:pt idx="13">
                  <c:v>0.16593938215589299</c:v>
                </c:pt>
                <c:pt idx="14">
                  <c:v>0.169646751841323</c:v>
                </c:pt>
                <c:pt idx="15">
                  <c:v>0.18256040241770599</c:v>
                </c:pt>
              </c:numCache>
            </c:numRef>
          </c:yVal>
          <c:smooth val="0"/>
        </c:ser>
        <c:ser>
          <c:idx val="8"/>
          <c:order val="8"/>
          <c:tx>
            <c:v>9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PCR!$L$56:$L$71</c:f>
              <c:numCache>
                <c:formatCode>General</c:formatCode>
                <c:ptCount val="16"/>
                <c:pt idx="0">
                  <c:v>6.0590699883378001E-2</c:v>
                </c:pt>
                <c:pt idx="1">
                  <c:v>6.30431886887E-2</c:v>
                </c:pt>
                <c:pt idx="2">
                  <c:v>6.8014352343527998E-2</c:v>
                </c:pt>
                <c:pt idx="3">
                  <c:v>6.9895376563025996E-2</c:v>
                </c:pt>
                <c:pt idx="4">
                  <c:v>7.2382157394693003E-2</c:v>
                </c:pt>
                <c:pt idx="5">
                  <c:v>5.3521490029884003E-2</c:v>
                </c:pt>
                <c:pt idx="6">
                  <c:v>5.4582725128189999E-2</c:v>
                </c:pt>
                <c:pt idx="7">
                  <c:v>4.3556055379067003E-2</c:v>
                </c:pt>
                <c:pt idx="8">
                  <c:v>4.6506773088510998E-2</c:v>
                </c:pt>
                <c:pt idx="9">
                  <c:v>3.4239525815480003E-2</c:v>
                </c:pt>
                <c:pt idx="10">
                  <c:v>3.2114695770977003E-2</c:v>
                </c:pt>
                <c:pt idx="11">
                  <c:v>3.1523620640447003E-2</c:v>
                </c:pt>
                <c:pt idx="12">
                  <c:v>3.5926976332596998E-2</c:v>
                </c:pt>
                <c:pt idx="13">
                  <c:v>3.3960367350310001E-2</c:v>
                </c:pt>
                <c:pt idx="14">
                  <c:v>3.4059804583844E-2</c:v>
                </c:pt>
                <c:pt idx="15">
                  <c:v>3.3871425847716997E-2</c:v>
                </c:pt>
              </c:numCache>
            </c:numRef>
          </c:yVal>
          <c:smooth val="0"/>
        </c:ser>
        <c:ser>
          <c:idx val="9"/>
          <c:order val="9"/>
          <c:tx>
            <c:v>10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PCR!$M$56:$M$71</c:f>
              <c:numCache>
                <c:formatCode>General</c:formatCode>
                <c:ptCount val="16"/>
                <c:pt idx="0">
                  <c:v>0.28124125037804298</c:v>
                </c:pt>
                <c:pt idx="1">
                  <c:v>0.20100646490768401</c:v>
                </c:pt>
                <c:pt idx="2">
                  <c:v>0.21087548836751099</c:v>
                </c:pt>
                <c:pt idx="3">
                  <c:v>0.215717904506706</c:v>
                </c:pt>
                <c:pt idx="4">
                  <c:v>0.23818098284216899</c:v>
                </c:pt>
                <c:pt idx="5">
                  <c:v>0.25554993118583103</c:v>
                </c:pt>
                <c:pt idx="6">
                  <c:v>0.16903341513186099</c:v>
                </c:pt>
                <c:pt idx="7">
                  <c:v>0.15669942006287901</c:v>
                </c:pt>
                <c:pt idx="8">
                  <c:v>0.15885002098736001</c:v>
                </c:pt>
                <c:pt idx="9">
                  <c:v>0.135342592909548</c:v>
                </c:pt>
                <c:pt idx="10">
                  <c:v>0.13424835598340901</c:v>
                </c:pt>
                <c:pt idx="11">
                  <c:v>0.129997288124201</c:v>
                </c:pt>
                <c:pt idx="12">
                  <c:v>9.2579510920853994E-2</c:v>
                </c:pt>
                <c:pt idx="13">
                  <c:v>8.1362032067972004E-2</c:v>
                </c:pt>
                <c:pt idx="14">
                  <c:v>8.0686058852476997E-2</c:v>
                </c:pt>
                <c:pt idx="15">
                  <c:v>8.2668089071705003E-2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331352"/>
        <c:axId val="43832978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PCR!$C$56:$C$71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PCR!$D$56:$D$71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0.23184694158239799</c:v>
                      </c:pt>
                      <c:pt idx="1">
                        <c:v>0.246723205974752</c:v>
                      </c:pt>
                      <c:pt idx="2">
                        <c:v>0.223374836233626</c:v>
                      </c:pt>
                      <c:pt idx="3">
                        <c:v>0.25307998109433499</c:v>
                      </c:pt>
                      <c:pt idx="4">
                        <c:v>0.12028432018298101</c:v>
                      </c:pt>
                      <c:pt idx="5">
                        <c:v>9.8743936332237006E-2</c:v>
                      </c:pt>
                      <c:pt idx="6">
                        <c:v>9.7784839661143999E-2</c:v>
                      </c:pt>
                      <c:pt idx="7">
                        <c:v>0.108652633345486</c:v>
                      </c:pt>
                      <c:pt idx="8">
                        <c:v>6.1377685297052002E-2</c:v>
                      </c:pt>
                      <c:pt idx="9">
                        <c:v>6.4540505275822002E-2</c:v>
                      </c:pt>
                      <c:pt idx="10">
                        <c:v>6.6564315949082006E-2</c:v>
                      </c:pt>
                      <c:pt idx="11">
                        <c:v>6.1029008273676001E-2</c:v>
                      </c:pt>
                      <c:pt idx="12">
                        <c:v>5.9558342395519999E-2</c:v>
                      </c:pt>
                      <c:pt idx="13">
                        <c:v>5.0848019143541E-2</c:v>
                      </c:pt>
                      <c:pt idx="14">
                        <c:v>5.2091378916529998E-2</c:v>
                      </c:pt>
                      <c:pt idx="15">
                        <c:v>5.2393758793128999E-2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1"/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PCR!$C$56:$C$71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PCR!$E$56:$E$71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6.1928567516124002E-2</c:v>
                      </c:pt>
                      <c:pt idx="1">
                        <c:v>6.4464501006458994E-2</c:v>
                      </c:pt>
                      <c:pt idx="2">
                        <c:v>6.4695419055890005E-2</c:v>
                      </c:pt>
                      <c:pt idx="3">
                        <c:v>6.6407168217327006E-2</c:v>
                      </c:pt>
                      <c:pt idx="4">
                        <c:v>6.9736157975359994E-2</c:v>
                      </c:pt>
                      <c:pt idx="5">
                        <c:v>6.4029277025056994E-2</c:v>
                      </c:pt>
                      <c:pt idx="6">
                        <c:v>6.7690191111330997E-2</c:v>
                      </c:pt>
                      <c:pt idx="7">
                        <c:v>6.4072425148653994E-2</c:v>
                      </c:pt>
                      <c:pt idx="8">
                        <c:v>5.4584043060445002E-2</c:v>
                      </c:pt>
                      <c:pt idx="9">
                        <c:v>6.0397041980166002E-2</c:v>
                      </c:pt>
                      <c:pt idx="10">
                        <c:v>5.9816280898843999E-2</c:v>
                      </c:pt>
                      <c:pt idx="11">
                        <c:v>6.6152410370555997E-2</c:v>
                      </c:pt>
                      <c:pt idx="12">
                        <c:v>3.9691678151576003E-2</c:v>
                      </c:pt>
                      <c:pt idx="13">
                        <c:v>4.1293946087221998E-2</c:v>
                      </c:pt>
                      <c:pt idx="14">
                        <c:v>4.1364025843530002E-2</c:v>
                      </c:pt>
                      <c:pt idx="15">
                        <c:v>4.0653868250878002E-2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PCR!$C$56:$C$71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PCR!$F$56:$F$71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8.5643393513578997E-2</c:v>
                      </c:pt>
                      <c:pt idx="1">
                        <c:v>7.1033560364846995E-2</c:v>
                      </c:pt>
                      <c:pt idx="2">
                        <c:v>7.0300608783187002E-2</c:v>
                      </c:pt>
                      <c:pt idx="3">
                        <c:v>6.8262391821990995E-2</c:v>
                      </c:pt>
                      <c:pt idx="4">
                        <c:v>7.9620620771838999E-2</c:v>
                      </c:pt>
                      <c:pt idx="5">
                        <c:v>8.2888360950616996E-2</c:v>
                      </c:pt>
                      <c:pt idx="6">
                        <c:v>4.7149422740999002E-2</c:v>
                      </c:pt>
                      <c:pt idx="7">
                        <c:v>4.3600840127211E-2</c:v>
                      </c:pt>
                      <c:pt idx="8">
                        <c:v>4.0782242087307997E-2</c:v>
                      </c:pt>
                      <c:pt idx="9">
                        <c:v>3.8612545168678999E-2</c:v>
                      </c:pt>
                      <c:pt idx="10">
                        <c:v>3.7752495812051999E-2</c:v>
                      </c:pt>
                      <c:pt idx="11">
                        <c:v>3.7122185770809002E-2</c:v>
                      </c:pt>
                      <c:pt idx="12">
                        <c:v>2.5835023191021E-2</c:v>
                      </c:pt>
                      <c:pt idx="13">
                        <c:v>2.5228167744586999E-2</c:v>
                      </c:pt>
                      <c:pt idx="14">
                        <c:v>2.5029054431614999E-2</c:v>
                      </c:pt>
                      <c:pt idx="15">
                        <c:v>2.4813274977063999E-2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PCR!$C$56:$C$71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PCR!$G$56:$G$71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6.2278707616089002E-2</c:v>
                      </c:pt>
                      <c:pt idx="1">
                        <c:v>6.4812421829891997E-2</c:v>
                      </c:pt>
                      <c:pt idx="2">
                        <c:v>5.9124378970129003E-2</c:v>
                      </c:pt>
                      <c:pt idx="3">
                        <c:v>5.9309290255549998E-2</c:v>
                      </c:pt>
                      <c:pt idx="4">
                        <c:v>6.1478351820789999E-2</c:v>
                      </c:pt>
                      <c:pt idx="5">
                        <c:v>5.5042334732679998E-2</c:v>
                      </c:pt>
                      <c:pt idx="6">
                        <c:v>5.6830561247838002E-2</c:v>
                      </c:pt>
                      <c:pt idx="7">
                        <c:v>5.8530578655675E-2</c:v>
                      </c:pt>
                      <c:pt idx="8">
                        <c:v>6.3410845271356001E-2</c:v>
                      </c:pt>
                      <c:pt idx="9">
                        <c:v>6.6442758016147005E-2</c:v>
                      </c:pt>
                      <c:pt idx="10">
                        <c:v>5.9074036093158998E-2</c:v>
                      </c:pt>
                      <c:pt idx="11">
                        <c:v>5.9052832509844E-2</c:v>
                      </c:pt>
                      <c:pt idx="12">
                        <c:v>4.8987122445092998E-2</c:v>
                      </c:pt>
                      <c:pt idx="13">
                        <c:v>5.2741747203420002E-2</c:v>
                      </c:pt>
                      <c:pt idx="14">
                        <c:v>5.5185014859374E-2</c:v>
                      </c:pt>
                      <c:pt idx="15">
                        <c:v>5.4398884777715997E-2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PCR!$C$56:$C$71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PCR!$H$56:$H$71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0.166384433904429</c:v>
                      </c:pt>
                      <c:pt idx="1">
                        <c:v>0.16820368987873599</c:v>
                      </c:pt>
                      <c:pt idx="2">
                        <c:v>0.173250615320204</c:v>
                      </c:pt>
                      <c:pt idx="3">
                        <c:v>0.10017694008422</c:v>
                      </c:pt>
                      <c:pt idx="4">
                        <c:v>8.9080038277191007E-2</c:v>
                      </c:pt>
                      <c:pt idx="5">
                        <c:v>9.0990323937891998E-2</c:v>
                      </c:pt>
                      <c:pt idx="6">
                        <c:v>8.7366895863504004E-2</c:v>
                      </c:pt>
                      <c:pt idx="7">
                        <c:v>8.7655682764539E-2</c:v>
                      </c:pt>
                      <c:pt idx="8">
                        <c:v>8.2274397712569003E-2</c:v>
                      </c:pt>
                      <c:pt idx="9">
                        <c:v>4.653002551036E-2</c:v>
                      </c:pt>
                      <c:pt idx="10">
                        <c:v>3.7203872744573999E-2</c:v>
                      </c:pt>
                      <c:pt idx="11">
                        <c:v>3.5506933158740997E-2</c:v>
                      </c:pt>
                      <c:pt idx="12">
                        <c:v>3.5209038742514999E-2</c:v>
                      </c:pt>
                      <c:pt idx="13">
                        <c:v>2.4927413933086E-2</c:v>
                      </c:pt>
                      <c:pt idx="14">
                        <c:v>2.4433927305887001E-2</c:v>
                      </c:pt>
                      <c:pt idx="15">
                        <c:v>2.7372170274865999E-2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38331352"/>
        <c:scaling>
          <c:orientation val="minMax"/>
          <c:max val="1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29784"/>
        <c:crosses val="autoZero"/>
        <c:crossBetween val="midCat"/>
      </c:valAx>
      <c:valAx>
        <c:axId val="438329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31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PCR cv2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Data!$C$95:$C$119</c:f>
              <c:numCache>
                <c:formatCode>0.000</c:formatCode>
                <c:ptCount val="25"/>
                <c:pt idx="0">
                  <c:v>0.12</c:v>
                </c:pt>
                <c:pt idx="1">
                  <c:v>0.04</c:v>
                </c:pt>
                <c:pt idx="2">
                  <c:v>0.16</c:v>
                </c:pt>
                <c:pt idx="3">
                  <c:v>0.16</c:v>
                </c:pt>
                <c:pt idx="4">
                  <c:v>0.2</c:v>
                </c:pt>
                <c:pt idx="5">
                  <c:v>0.16</c:v>
                </c:pt>
                <c:pt idx="6">
                  <c:v>0.12</c:v>
                </c:pt>
                <c:pt idx="7">
                  <c:v>0.2</c:v>
                </c:pt>
                <c:pt idx="8">
                  <c:v>0.04</c:v>
                </c:pt>
                <c:pt idx="9">
                  <c:v>0.04</c:v>
                </c:pt>
                <c:pt idx="10">
                  <c:v>0.08</c:v>
                </c:pt>
                <c:pt idx="11">
                  <c:v>0.04</c:v>
                </c:pt>
                <c:pt idx="12">
                  <c:v>0.12</c:v>
                </c:pt>
                <c:pt idx="13">
                  <c:v>0.08</c:v>
                </c:pt>
                <c:pt idx="14">
                  <c:v>0.2</c:v>
                </c:pt>
                <c:pt idx="15">
                  <c:v>0.2</c:v>
                </c:pt>
                <c:pt idx="16">
                  <c:v>0.16</c:v>
                </c:pt>
                <c:pt idx="17">
                  <c:v>0.2</c:v>
                </c:pt>
                <c:pt idx="18">
                  <c:v>0.12</c:v>
                </c:pt>
                <c:pt idx="19">
                  <c:v>0.16</c:v>
                </c:pt>
                <c:pt idx="20">
                  <c:v>0.08</c:v>
                </c:pt>
                <c:pt idx="21">
                  <c:v>0.08</c:v>
                </c:pt>
                <c:pt idx="22">
                  <c:v>0.04</c:v>
                </c:pt>
                <c:pt idx="23">
                  <c:v>0.08</c:v>
                </c:pt>
                <c:pt idx="24">
                  <c:v>0.12</c:v>
                </c:pt>
              </c:numCache>
            </c:numRef>
          </c:xVal>
          <c:yVal>
            <c:numRef>
              <c:f>PCR!$C$95:$C$119</c:f>
              <c:numCache>
                <c:formatCode>General</c:formatCode>
                <c:ptCount val="25"/>
                <c:pt idx="0">
                  <c:v>0.14405327839257301</c:v>
                </c:pt>
                <c:pt idx="1">
                  <c:v>5.7235929631266003E-2</c:v>
                </c:pt>
                <c:pt idx="2">
                  <c:v>0.13172179229297001</c:v>
                </c:pt>
                <c:pt idx="3">
                  <c:v>0.19156004395009699</c:v>
                </c:pt>
                <c:pt idx="4">
                  <c:v>0.12585305957339599</c:v>
                </c:pt>
                <c:pt idx="5">
                  <c:v>0.133421510756705</c:v>
                </c:pt>
                <c:pt idx="6">
                  <c:v>0.119273715029323</c:v>
                </c:pt>
                <c:pt idx="7">
                  <c:v>0.123133671990777</c:v>
                </c:pt>
                <c:pt idx="8">
                  <c:v>2.7181460906849999E-2</c:v>
                </c:pt>
                <c:pt idx="9">
                  <c:v>5.9303001728380003E-2</c:v>
                </c:pt>
                <c:pt idx="10">
                  <c:v>0.12248493428028</c:v>
                </c:pt>
                <c:pt idx="11">
                  <c:v>6.1144716165080999E-2</c:v>
                </c:pt>
                <c:pt idx="12">
                  <c:v>0.121404101957082</c:v>
                </c:pt>
                <c:pt idx="13">
                  <c:v>0.12660629371436399</c:v>
                </c:pt>
                <c:pt idx="14">
                  <c:v>0.169217268894855</c:v>
                </c:pt>
                <c:pt idx="15">
                  <c:v>0.137920902053524</c:v>
                </c:pt>
                <c:pt idx="16">
                  <c:v>0.14711396273549099</c:v>
                </c:pt>
                <c:pt idx="17">
                  <c:v>0.17659730236891799</c:v>
                </c:pt>
                <c:pt idx="18">
                  <c:v>0.10313310301433699</c:v>
                </c:pt>
                <c:pt idx="19">
                  <c:v>0.138601725919861</c:v>
                </c:pt>
                <c:pt idx="20">
                  <c:v>5.6928607953184003E-2</c:v>
                </c:pt>
                <c:pt idx="21">
                  <c:v>0.107875269592313</c:v>
                </c:pt>
                <c:pt idx="22">
                  <c:v>6.6631046968293001E-2</c:v>
                </c:pt>
                <c:pt idx="23">
                  <c:v>3.6380325893007E-2</c:v>
                </c:pt>
                <c:pt idx="24">
                  <c:v>0.121818339857728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330568"/>
        <c:axId val="438330176"/>
      </c:scatterChart>
      <c:valAx>
        <c:axId val="438330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30176"/>
        <c:crosses val="autoZero"/>
        <c:crossBetween val="midCat"/>
      </c:valAx>
      <c:valAx>
        <c:axId val="43833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30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PCR!$E$56:$E$71</c:f>
              <c:numCache>
                <c:formatCode>General</c:formatCode>
                <c:ptCount val="16"/>
                <c:pt idx="0">
                  <c:v>6.1928567516124002E-2</c:v>
                </c:pt>
                <c:pt idx="1">
                  <c:v>6.4464501006458994E-2</c:v>
                </c:pt>
                <c:pt idx="2">
                  <c:v>6.4695419055890005E-2</c:v>
                </c:pt>
                <c:pt idx="3">
                  <c:v>6.6407168217327006E-2</c:v>
                </c:pt>
                <c:pt idx="4">
                  <c:v>6.9736157975359994E-2</c:v>
                </c:pt>
                <c:pt idx="5">
                  <c:v>6.4029277025056994E-2</c:v>
                </c:pt>
                <c:pt idx="6">
                  <c:v>6.7690191111330997E-2</c:v>
                </c:pt>
                <c:pt idx="7">
                  <c:v>6.4072425148653994E-2</c:v>
                </c:pt>
                <c:pt idx="8">
                  <c:v>5.4584043060445002E-2</c:v>
                </c:pt>
                <c:pt idx="9">
                  <c:v>6.0397041980166002E-2</c:v>
                </c:pt>
                <c:pt idx="10">
                  <c:v>5.9816280898843999E-2</c:v>
                </c:pt>
                <c:pt idx="11">
                  <c:v>6.6152410370555997E-2</c:v>
                </c:pt>
                <c:pt idx="12">
                  <c:v>3.9691678151576003E-2</c:v>
                </c:pt>
                <c:pt idx="13">
                  <c:v>4.1293946087221998E-2</c:v>
                </c:pt>
                <c:pt idx="14">
                  <c:v>4.1364025843530002E-2</c:v>
                </c:pt>
                <c:pt idx="15">
                  <c:v>4.0653868250878002E-2</c:v>
                </c:pt>
              </c:numCache>
            </c:numRef>
          </c:yVal>
          <c:smooth val="0"/>
        </c:ser>
        <c:ser>
          <c:idx val="1"/>
          <c:order val="1"/>
          <c:tx>
            <c:v>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PCR!$C$56:$C$71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PCR!$G$56:$G$71</c:f>
              <c:numCache>
                <c:formatCode>General</c:formatCode>
                <c:ptCount val="16"/>
                <c:pt idx="0">
                  <c:v>6.2278707616089002E-2</c:v>
                </c:pt>
                <c:pt idx="1">
                  <c:v>6.4812421829891997E-2</c:v>
                </c:pt>
                <c:pt idx="2">
                  <c:v>5.9124378970129003E-2</c:v>
                </c:pt>
                <c:pt idx="3">
                  <c:v>5.9309290255549998E-2</c:v>
                </c:pt>
                <c:pt idx="4">
                  <c:v>6.1478351820789999E-2</c:v>
                </c:pt>
                <c:pt idx="5">
                  <c:v>5.5042334732679998E-2</c:v>
                </c:pt>
                <c:pt idx="6">
                  <c:v>5.6830561247838002E-2</c:v>
                </c:pt>
                <c:pt idx="7">
                  <c:v>5.8530578655675E-2</c:v>
                </c:pt>
                <c:pt idx="8">
                  <c:v>6.3410845271356001E-2</c:v>
                </c:pt>
                <c:pt idx="9">
                  <c:v>6.6442758016147005E-2</c:v>
                </c:pt>
                <c:pt idx="10">
                  <c:v>5.9074036093158998E-2</c:v>
                </c:pt>
                <c:pt idx="11">
                  <c:v>5.9052832509844E-2</c:v>
                </c:pt>
                <c:pt idx="12">
                  <c:v>4.8987122445092998E-2</c:v>
                </c:pt>
                <c:pt idx="13">
                  <c:v>5.2741747203420002E-2</c:v>
                </c:pt>
                <c:pt idx="14">
                  <c:v>5.5185014859374E-2</c:v>
                </c:pt>
                <c:pt idx="15">
                  <c:v>5.4398884777715997E-2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485792"/>
        <c:axId val="273488536"/>
      </c:scatterChart>
      <c:valAx>
        <c:axId val="273485792"/>
        <c:scaling>
          <c:orientation val="minMax"/>
          <c:max val="1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488536"/>
        <c:crosses val="autoZero"/>
        <c:crossBetween val="midCat"/>
      </c:valAx>
      <c:valAx>
        <c:axId val="273488536"/>
        <c:scaling>
          <c:orientation val="minMax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485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PLS1 cv2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cv2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3653018372703413"/>
                  <c:y val="-4.85731991834354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Data!$C$95:$C$119</c:f>
              <c:numCache>
                <c:formatCode>0.000</c:formatCode>
                <c:ptCount val="25"/>
                <c:pt idx="0">
                  <c:v>0.12</c:v>
                </c:pt>
                <c:pt idx="1">
                  <c:v>0.04</c:v>
                </c:pt>
                <c:pt idx="2">
                  <c:v>0.16</c:v>
                </c:pt>
                <c:pt idx="3">
                  <c:v>0.16</c:v>
                </c:pt>
                <c:pt idx="4">
                  <c:v>0.2</c:v>
                </c:pt>
                <c:pt idx="5">
                  <c:v>0.16</c:v>
                </c:pt>
                <c:pt idx="6">
                  <c:v>0.12</c:v>
                </c:pt>
                <c:pt idx="7">
                  <c:v>0.2</c:v>
                </c:pt>
                <c:pt idx="8">
                  <c:v>0.04</c:v>
                </c:pt>
                <c:pt idx="9">
                  <c:v>0.04</c:v>
                </c:pt>
                <c:pt idx="10">
                  <c:v>0.08</c:v>
                </c:pt>
                <c:pt idx="11">
                  <c:v>0.04</c:v>
                </c:pt>
                <c:pt idx="12">
                  <c:v>0.12</c:v>
                </c:pt>
                <c:pt idx="13">
                  <c:v>0.08</c:v>
                </c:pt>
                <c:pt idx="14">
                  <c:v>0.2</c:v>
                </c:pt>
                <c:pt idx="15">
                  <c:v>0.2</c:v>
                </c:pt>
                <c:pt idx="16">
                  <c:v>0.16</c:v>
                </c:pt>
                <c:pt idx="17">
                  <c:v>0.2</c:v>
                </c:pt>
                <c:pt idx="18">
                  <c:v>0.12</c:v>
                </c:pt>
                <c:pt idx="19">
                  <c:v>0.16</c:v>
                </c:pt>
                <c:pt idx="20">
                  <c:v>0.08</c:v>
                </c:pt>
                <c:pt idx="21">
                  <c:v>0.08</c:v>
                </c:pt>
                <c:pt idx="22">
                  <c:v>0.04</c:v>
                </c:pt>
                <c:pt idx="23">
                  <c:v>0.08</c:v>
                </c:pt>
                <c:pt idx="24">
                  <c:v>0.12</c:v>
                </c:pt>
              </c:numCache>
            </c:numRef>
          </c:xVal>
          <c:yVal>
            <c:numRef>
              <c:f>PLS!$C$38:$C$62</c:f>
              <c:numCache>
                <c:formatCode>General</c:formatCode>
                <c:ptCount val="25"/>
                <c:pt idx="0">
                  <c:v>0.16109999999999999</c:v>
                </c:pt>
                <c:pt idx="1">
                  <c:v>-1.2800000000000001E-2</c:v>
                </c:pt>
                <c:pt idx="2">
                  <c:v>0.13739999999999999</c:v>
                </c:pt>
                <c:pt idx="3">
                  <c:v>0.21340000000000001</c:v>
                </c:pt>
                <c:pt idx="4">
                  <c:v>0.111</c:v>
                </c:pt>
                <c:pt idx="5">
                  <c:v>7.6499999999999999E-2</c:v>
                </c:pt>
                <c:pt idx="6">
                  <c:v>0.1255</c:v>
                </c:pt>
                <c:pt idx="7">
                  <c:v>0.13639999999999999</c:v>
                </c:pt>
                <c:pt idx="8">
                  <c:v>1.12E-2</c:v>
                </c:pt>
                <c:pt idx="9">
                  <c:v>8.5000000000000006E-2</c:v>
                </c:pt>
                <c:pt idx="10">
                  <c:v>0.10009999999999999</c:v>
                </c:pt>
                <c:pt idx="11">
                  <c:v>-2.81E-2</c:v>
                </c:pt>
                <c:pt idx="12">
                  <c:v>0.12820000000000001</c:v>
                </c:pt>
                <c:pt idx="13">
                  <c:v>2.7799999999999998E-2</c:v>
                </c:pt>
                <c:pt idx="14">
                  <c:v>0.1888</c:v>
                </c:pt>
                <c:pt idx="15">
                  <c:v>0.1646</c:v>
                </c:pt>
                <c:pt idx="16">
                  <c:v>0.1198</c:v>
                </c:pt>
                <c:pt idx="17">
                  <c:v>0.1938</c:v>
                </c:pt>
                <c:pt idx="18">
                  <c:v>5.6300000000000003E-2</c:v>
                </c:pt>
                <c:pt idx="19">
                  <c:v>0.20219999999999999</c:v>
                </c:pt>
                <c:pt idx="20">
                  <c:v>7.2800000000000004E-2</c:v>
                </c:pt>
                <c:pt idx="21">
                  <c:v>0.1028</c:v>
                </c:pt>
                <c:pt idx="22">
                  <c:v>1.47E-2</c:v>
                </c:pt>
                <c:pt idx="23">
                  <c:v>2.4E-2</c:v>
                </c:pt>
                <c:pt idx="24">
                  <c:v>3.5700000000000003E-2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492456"/>
        <c:axId val="438330960"/>
      </c:scatterChart>
      <c:valAx>
        <c:axId val="273492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30960"/>
        <c:crosses val="autoZero"/>
        <c:crossBetween val="midCat"/>
      </c:valAx>
      <c:valAx>
        <c:axId val="43833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492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PLS2 cv2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8736067366579173"/>
                  <c:y val="-2.867526975794688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Data!$C$95:$C$119</c:f>
              <c:numCache>
                <c:formatCode>0.000</c:formatCode>
                <c:ptCount val="25"/>
                <c:pt idx="0">
                  <c:v>0.12</c:v>
                </c:pt>
                <c:pt idx="1">
                  <c:v>0.04</c:v>
                </c:pt>
                <c:pt idx="2">
                  <c:v>0.16</c:v>
                </c:pt>
                <c:pt idx="3">
                  <c:v>0.16</c:v>
                </c:pt>
                <c:pt idx="4">
                  <c:v>0.2</c:v>
                </c:pt>
                <c:pt idx="5">
                  <c:v>0.16</c:v>
                </c:pt>
                <c:pt idx="6">
                  <c:v>0.12</c:v>
                </c:pt>
                <c:pt idx="7">
                  <c:v>0.2</c:v>
                </c:pt>
                <c:pt idx="8">
                  <c:v>0.04</c:v>
                </c:pt>
                <c:pt idx="9">
                  <c:v>0.04</c:v>
                </c:pt>
                <c:pt idx="10">
                  <c:v>0.08</c:v>
                </c:pt>
                <c:pt idx="11">
                  <c:v>0.04</c:v>
                </c:pt>
                <c:pt idx="12">
                  <c:v>0.12</c:v>
                </c:pt>
                <c:pt idx="13">
                  <c:v>0.08</c:v>
                </c:pt>
                <c:pt idx="14">
                  <c:v>0.2</c:v>
                </c:pt>
                <c:pt idx="15">
                  <c:v>0.2</c:v>
                </c:pt>
                <c:pt idx="16">
                  <c:v>0.16</c:v>
                </c:pt>
                <c:pt idx="17">
                  <c:v>0.2</c:v>
                </c:pt>
                <c:pt idx="18">
                  <c:v>0.12</c:v>
                </c:pt>
                <c:pt idx="19">
                  <c:v>0.16</c:v>
                </c:pt>
                <c:pt idx="20">
                  <c:v>0.08</c:v>
                </c:pt>
                <c:pt idx="21">
                  <c:v>0.08</c:v>
                </c:pt>
                <c:pt idx="22">
                  <c:v>0.04</c:v>
                </c:pt>
                <c:pt idx="23">
                  <c:v>0.08</c:v>
                </c:pt>
                <c:pt idx="24">
                  <c:v>0.12</c:v>
                </c:pt>
              </c:numCache>
            </c:numRef>
          </c:xVal>
          <c:yVal>
            <c:numRef>
              <c:f>PLS!$O$38:$O$62</c:f>
              <c:numCache>
                <c:formatCode>General</c:formatCode>
                <c:ptCount val="25"/>
                <c:pt idx="0">
                  <c:v>0.14448954803439201</c:v>
                </c:pt>
                <c:pt idx="1">
                  <c:v>3.4613505063151001E-2</c:v>
                </c:pt>
                <c:pt idx="2">
                  <c:v>0.130223452293557</c:v>
                </c:pt>
                <c:pt idx="3">
                  <c:v>0.200506814504949</c:v>
                </c:pt>
                <c:pt idx="4">
                  <c:v>0.12631219712813199</c:v>
                </c:pt>
                <c:pt idx="5">
                  <c:v>0.129406732730699</c:v>
                </c:pt>
                <c:pt idx="6">
                  <c:v>0.12107159058821</c:v>
                </c:pt>
                <c:pt idx="7">
                  <c:v>0.13503479880771099</c:v>
                </c:pt>
                <c:pt idx="8">
                  <c:v>1.9991866235714001E-2</c:v>
                </c:pt>
                <c:pt idx="9">
                  <c:v>5.6553235560059999E-2</c:v>
                </c:pt>
                <c:pt idx="10">
                  <c:v>0.115913449864524</c:v>
                </c:pt>
                <c:pt idx="11">
                  <c:v>4.3757189138042003E-2</c:v>
                </c:pt>
                <c:pt idx="12">
                  <c:v>0.11920123139968</c:v>
                </c:pt>
                <c:pt idx="13">
                  <c:v>0.106951351375634</c:v>
                </c:pt>
                <c:pt idx="14">
                  <c:v>0.17783623821420799</c:v>
                </c:pt>
                <c:pt idx="15">
                  <c:v>0.13918266149009001</c:v>
                </c:pt>
                <c:pt idx="16">
                  <c:v>0.14641570032412601</c:v>
                </c:pt>
                <c:pt idx="17">
                  <c:v>0.18600175904298</c:v>
                </c:pt>
                <c:pt idx="18">
                  <c:v>9.5900213855639002E-2</c:v>
                </c:pt>
                <c:pt idx="19">
                  <c:v>0.15565335051059401</c:v>
                </c:pt>
                <c:pt idx="20">
                  <c:v>5.8100447649310001E-2</c:v>
                </c:pt>
                <c:pt idx="21">
                  <c:v>0.11070126436656</c:v>
                </c:pt>
                <c:pt idx="22">
                  <c:v>5.4069464201080997E-2</c:v>
                </c:pt>
                <c:pt idx="23">
                  <c:v>2.7516778920320999E-2</c:v>
                </c:pt>
                <c:pt idx="24">
                  <c:v>0.10988843912169199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323512"/>
        <c:axId val="438328216"/>
      </c:scatterChart>
      <c:valAx>
        <c:axId val="438323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28216"/>
        <c:crosses val="autoZero"/>
        <c:crossBetween val="midCat"/>
      </c:valAx>
      <c:valAx>
        <c:axId val="438328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2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 PLS1 self-pred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1.7916229221347332E-2"/>
                  <c:y val="-4.07250656167979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Data!$C$34:$C$58</c:f>
              <c:numCache>
                <c:formatCode>General</c:formatCode>
                <c:ptCount val="25"/>
                <c:pt idx="0">
                  <c:v>0.12</c:v>
                </c:pt>
                <c:pt idx="1">
                  <c:v>0.04</c:v>
                </c:pt>
                <c:pt idx="2">
                  <c:v>0.2</c:v>
                </c:pt>
                <c:pt idx="3">
                  <c:v>0.2</c:v>
                </c:pt>
                <c:pt idx="4">
                  <c:v>0.16</c:v>
                </c:pt>
                <c:pt idx="5">
                  <c:v>0.2</c:v>
                </c:pt>
                <c:pt idx="6">
                  <c:v>0.12</c:v>
                </c:pt>
                <c:pt idx="7">
                  <c:v>0.08</c:v>
                </c:pt>
                <c:pt idx="8">
                  <c:v>0.16</c:v>
                </c:pt>
                <c:pt idx="9">
                  <c:v>0.16</c:v>
                </c:pt>
                <c:pt idx="10">
                  <c:v>0.04</c:v>
                </c:pt>
                <c:pt idx="11">
                  <c:v>0.16</c:v>
                </c:pt>
                <c:pt idx="12">
                  <c:v>0.12</c:v>
                </c:pt>
                <c:pt idx="13">
                  <c:v>0.2</c:v>
                </c:pt>
                <c:pt idx="14">
                  <c:v>0.04</c:v>
                </c:pt>
                <c:pt idx="15">
                  <c:v>0.04</c:v>
                </c:pt>
                <c:pt idx="16">
                  <c:v>0.08</c:v>
                </c:pt>
                <c:pt idx="17">
                  <c:v>0.04</c:v>
                </c:pt>
                <c:pt idx="18">
                  <c:v>0.12</c:v>
                </c:pt>
                <c:pt idx="19">
                  <c:v>0.16</c:v>
                </c:pt>
                <c:pt idx="20">
                  <c:v>0.08</c:v>
                </c:pt>
                <c:pt idx="21">
                  <c:v>0.08</c:v>
                </c:pt>
                <c:pt idx="22">
                  <c:v>0.2</c:v>
                </c:pt>
                <c:pt idx="23">
                  <c:v>0.08</c:v>
                </c:pt>
                <c:pt idx="24">
                  <c:v>0.12</c:v>
                </c:pt>
              </c:numCache>
            </c:numRef>
          </c:xVal>
          <c:yVal>
            <c:numRef>
              <c:f>PLS!$C$4:$C$28</c:f>
              <c:numCache>
                <c:formatCode>General</c:formatCode>
                <c:ptCount val="25"/>
                <c:pt idx="0">
                  <c:v>0.1125</c:v>
                </c:pt>
                <c:pt idx="1">
                  <c:v>6.4899999999999999E-2</c:v>
                </c:pt>
                <c:pt idx="2">
                  <c:v>0.1991</c:v>
                </c:pt>
                <c:pt idx="3">
                  <c:v>0.1741</c:v>
                </c:pt>
                <c:pt idx="4">
                  <c:v>0.1666</c:v>
                </c:pt>
                <c:pt idx="5">
                  <c:v>0.22600000000000001</c:v>
                </c:pt>
                <c:pt idx="6">
                  <c:v>0.11890000000000001</c:v>
                </c:pt>
                <c:pt idx="7">
                  <c:v>8.5300000000000001E-2</c:v>
                </c:pt>
                <c:pt idx="8">
                  <c:v>0.14510000000000001</c:v>
                </c:pt>
                <c:pt idx="9">
                  <c:v>0.17799999999999999</c:v>
                </c:pt>
                <c:pt idx="10">
                  <c:v>2.8899999999999999E-2</c:v>
                </c:pt>
                <c:pt idx="11">
                  <c:v>0.16070000000000001</c:v>
                </c:pt>
                <c:pt idx="12">
                  <c:v>0.1191</c:v>
                </c:pt>
                <c:pt idx="13">
                  <c:v>0.19819999999999999</c:v>
                </c:pt>
                <c:pt idx="14">
                  <c:v>4.1200000000000001E-2</c:v>
                </c:pt>
                <c:pt idx="15">
                  <c:v>1.72E-2</c:v>
                </c:pt>
                <c:pt idx="16">
                  <c:v>0.106</c:v>
                </c:pt>
                <c:pt idx="17">
                  <c:v>7.4700000000000003E-2</c:v>
                </c:pt>
                <c:pt idx="18">
                  <c:v>0.1192</c:v>
                </c:pt>
                <c:pt idx="19">
                  <c:v>0.1404</c:v>
                </c:pt>
                <c:pt idx="20">
                  <c:v>8.0299999999999996E-2</c:v>
                </c:pt>
                <c:pt idx="21">
                  <c:v>9.0700000000000003E-2</c:v>
                </c:pt>
                <c:pt idx="22">
                  <c:v>0.16</c:v>
                </c:pt>
                <c:pt idx="23">
                  <c:v>7.2499999999999995E-2</c:v>
                </c:pt>
                <c:pt idx="24">
                  <c:v>0.1205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609112"/>
        <c:axId val="272609896"/>
      </c:scatterChart>
      <c:valAx>
        <c:axId val="272609112"/>
        <c:scaling>
          <c:orientation val="minMax"/>
          <c:max val="0.21000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609896"/>
        <c:crosses val="autoZero"/>
        <c:crossBetween val="midCat"/>
      </c:valAx>
      <c:valAx>
        <c:axId val="27260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609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2 data 2 PLS2 self-pred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0166622922134733"/>
                  <c:y val="-1.527704870224555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Data!$C$34:$C$58</c:f>
              <c:numCache>
                <c:formatCode>General</c:formatCode>
                <c:ptCount val="25"/>
                <c:pt idx="0">
                  <c:v>0.12</c:v>
                </c:pt>
                <c:pt idx="1">
                  <c:v>0.04</c:v>
                </c:pt>
                <c:pt idx="2">
                  <c:v>0.2</c:v>
                </c:pt>
                <c:pt idx="3">
                  <c:v>0.2</c:v>
                </c:pt>
                <c:pt idx="4">
                  <c:v>0.16</c:v>
                </c:pt>
                <c:pt idx="5">
                  <c:v>0.2</c:v>
                </c:pt>
                <c:pt idx="6">
                  <c:v>0.12</c:v>
                </c:pt>
                <c:pt idx="7">
                  <c:v>0.08</c:v>
                </c:pt>
                <c:pt idx="8">
                  <c:v>0.16</c:v>
                </c:pt>
                <c:pt idx="9">
                  <c:v>0.16</c:v>
                </c:pt>
                <c:pt idx="10">
                  <c:v>0.04</c:v>
                </c:pt>
                <c:pt idx="11">
                  <c:v>0.16</c:v>
                </c:pt>
                <c:pt idx="12">
                  <c:v>0.12</c:v>
                </c:pt>
                <c:pt idx="13">
                  <c:v>0.2</c:v>
                </c:pt>
                <c:pt idx="14">
                  <c:v>0.04</c:v>
                </c:pt>
                <c:pt idx="15">
                  <c:v>0.04</c:v>
                </c:pt>
                <c:pt idx="16">
                  <c:v>0.08</c:v>
                </c:pt>
                <c:pt idx="17">
                  <c:v>0.04</c:v>
                </c:pt>
                <c:pt idx="18">
                  <c:v>0.12</c:v>
                </c:pt>
                <c:pt idx="19">
                  <c:v>0.16</c:v>
                </c:pt>
                <c:pt idx="20">
                  <c:v>0.08</c:v>
                </c:pt>
                <c:pt idx="21">
                  <c:v>0.08</c:v>
                </c:pt>
                <c:pt idx="22">
                  <c:v>0.2</c:v>
                </c:pt>
                <c:pt idx="23">
                  <c:v>0.08</c:v>
                </c:pt>
                <c:pt idx="24">
                  <c:v>0.12</c:v>
                </c:pt>
              </c:numCache>
            </c:numRef>
          </c:xVal>
          <c:yVal>
            <c:numRef>
              <c:f>PLS!$O$4:$O$28</c:f>
              <c:numCache>
                <c:formatCode>General</c:formatCode>
                <c:ptCount val="25"/>
                <c:pt idx="0">
                  <c:v>0.10970000000000001</c:v>
                </c:pt>
                <c:pt idx="1">
                  <c:v>0.1164</c:v>
                </c:pt>
                <c:pt idx="2">
                  <c:v>0.17979999999999999</c:v>
                </c:pt>
                <c:pt idx="3">
                  <c:v>0.1734</c:v>
                </c:pt>
                <c:pt idx="4">
                  <c:v>0.1351</c:v>
                </c:pt>
                <c:pt idx="5">
                  <c:v>0.1817</c:v>
                </c:pt>
                <c:pt idx="6">
                  <c:v>0.15090000000000001</c:v>
                </c:pt>
                <c:pt idx="7">
                  <c:v>0.1002</c:v>
                </c:pt>
                <c:pt idx="8">
                  <c:v>8.9099999999999999E-2</c:v>
                </c:pt>
                <c:pt idx="9">
                  <c:v>0.2026</c:v>
                </c:pt>
                <c:pt idx="10">
                  <c:v>7.0499999999999993E-2</c:v>
                </c:pt>
                <c:pt idx="11">
                  <c:v>0.17580000000000001</c:v>
                </c:pt>
                <c:pt idx="12">
                  <c:v>0.1067</c:v>
                </c:pt>
                <c:pt idx="13">
                  <c:v>0.17349999999999999</c:v>
                </c:pt>
                <c:pt idx="14">
                  <c:v>1.84E-2</c:v>
                </c:pt>
                <c:pt idx="15">
                  <c:v>3.0099999999999998E-2</c:v>
                </c:pt>
                <c:pt idx="16">
                  <c:v>9.8400000000000001E-2</c:v>
                </c:pt>
                <c:pt idx="17">
                  <c:v>6.7299999999999999E-2</c:v>
                </c:pt>
                <c:pt idx="18">
                  <c:v>0.13139999999999999</c:v>
                </c:pt>
                <c:pt idx="19">
                  <c:v>0.12</c:v>
                </c:pt>
                <c:pt idx="20">
                  <c:v>0.1002</c:v>
                </c:pt>
                <c:pt idx="21">
                  <c:v>0.108</c:v>
                </c:pt>
                <c:pt idx="22">
                  <c:v>0.1789</c:v>
                </c:pt>
                <c:pt idx="23">
                  <c:v>7.17E-2</c:v>
                </c:pt>
                <c:pt idx="24">
                  <c:v>0.1103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251256"/>
        <c:axId val="107090344"/>
      </c:scatterChart>
      <c:valAx>
        <c:axId val="272251256"/>
        <c:scaling>
          <c:orientation val="minMax"/>
          <c:max val="0.21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090344"/>
        <c:crosses val="autoZero"/>
        <c:crossBetween val="midCat"/>
      </c:valAx>
      <c:valAx>
        <c:axId val="10709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251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PLS!$A$87:$A$101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PLS!$B$87:$B$101</c:f>
              <c:numCache>
                <c:formatCode>General</c:formatCode>
                <c:ptCount val="15"/>
                <c:pt idx="0">
                  <c:v>0.39016555164848399</c:v>
                </c:pt>
                <c:pt idx="1">
                  <c:v>0.29256603654689101</c:v>
                </c:pt>
                <c:pt idx="2">
                  <c:v>0.28083023048168598</c:v>
                </c:pt>
                <c:pt idx="3">
                  <c:v>0.21886385644280801</c:v>
                </c:pt>
                <c:pt idx="4">
                  <c:v>0.23011896191519199</c:v>
                </c:pt>
                <c:pt idx="5">
                  <c:v>0.23886917092270499</c:v>
                </c:pt>
                <c:pt idx="6">
                  <c:v>0.24914795437509599</c:v>
                </c:pt>
                <c:pt idx="7">
                  <c:v>0.124118227721898</c:v>
                </c:pt>
                <c:pt idx="8">
                  <c:v>9.6728126019686E-2</c:v>
                </c:pt>
                <c:pt idx="9">
                  <c:v>7.6919691262796006E-2</c:v>
                </c:pt>
                <c:pt idx="10">
                  <c:v>6.8588710032676997E-2</c:v>
                </c:pt>
                <c:pt idx="11">
                  <c:v>5.6407005339474001E-2</c:v>
                </c:pt>
                <c:pt idx="12">
                  <c:v>6.0849834790102003E-2</c:v>
                </c:pt>
                <c:pt idx="13">
                  <c:v>5.1604134380944001E-2</c:v>
                </c:pt>
                <c:pt idx="14">
                  <c:v>5.9992673471929998E-2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484808"/>
        <c:axId val="439481280"/>
      </c:scatterChart>
      <c:valAx>
        <c:axId val="439484808"/>
        <c:scaling>
          <c:orientation val="minMax"/>
          <c:max val="1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1280"/>
        <c:crosses val="autoZero"/>
        <c:crossBetween val="midCat"/>
      </c:valAx>
      <c:valAx>
        <c:axId val="43948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4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PLS!$D$87:$D$101</c:f>
              <c:numCache>
                <c:formatCode>General</c:formatCode>
                <c:ptCount val="15"/>
                <c:pt idx="0">
                  <c:v>0.23214393444513701</c:v>
                </c:pt>
                <c:pt idx="1">
                  <c:v>0.23889381254925199</c:v>
                </c:pt>
                <c:pt idx="2">
                  <c:v>0.25524855882757103</c:v>
                </c:pt>
                <c:pt idx="3">
                  <c:v>0.14408401437563401</c:v>
                </c:pt>
                <c:pt idx="4">
                  <c:v>0.11706320208493499</c:v>
                </c:pt>
                <c:pt idx="5">
                  <c:v>0.100743158716966</c:v>
                </c:pt>
                <c:pt idx="6">
                  <c:v>9.8265628234310995E-2</c:v>
                </c:pt>
                <c:pt idx="7">
                  <c:v>9.2508190660885004E-2</c:v>
                </c:pt>
                <c:pt idx="8">
                  <c:v>9.9205292795967001E-2</c:v>
                </c:pt>
                <c:pt idx="9">
                  <c:v>6.3335407954340006E-2</c:v>
                </c:pt>
                <c:pt idx="10">
                  <c:v>5.7109804869880001E-2</c:v>
                </c:pt>
                <c:pt idx="11">
                  <c:v>5.9832830553626003E-2</c:v>
                </c:pt>
                <c:pt idx="12">
                  <c:v>6.1147846409251999E-2</c:v>
                </c:pt>
                <c:pt idx="13">
                  <c:v>5.8190370375261001E-2</c:v>
                </c:pt>
                <c:pt idx="14">
                  <c:v>5.6336069945012002E-2</c:v>
                </c:pt>
              </c:numCache>
            </c:numRef>
          </c:yVal>
          <c:smooth val="0"/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PLS!$E$87:$E$101</c:f>
              <c:numCache>
                <c:formatCode>General</c:formatCode>
                <c:ptCount val="15"/>
                <c:pt idx="0">
                  <c:v>6.1874656374486997E-2</c:v>
                </c:pt>
                <c:pt idx="1">
                  <c:v>6.5353875245528006E-2</c:v>
                </c:pt>
                <c:pt idx="2">
                  <c:v>6.5641946791670999E-2</c:v>
                </c:pt>
                <c:pt idx="3">
                  <c:v>6.9755191812542999E-2</c:v>
                </c:pt>
                <c:pt idx="4">
                  <c:v>6.9771971997969001E-2</c:v>
                </c:pt>
                <c:pt idx="5">
                  <c:v>6.615765713664E-2</c:v>
                </c:pt>
                <c:pt idx="6">
                  <c:v>6.6161494003211002E-2</c:v>
                </c:pt>
                <c:pt idx="7">
                  <c:v>7.2222057138848994E-2</c:v>
                </c:pt>
                <c:pt idx="8">
                  <c:v>7.9210158119569996E-2</c:v>
                </c:pt>
                <c:pt idx="9">
                  <c:v>5.7715092124724997E-2</c:v>
                </c:pt>
                <c:pt idx="10">
                  <c:v>6.1630523917604998E-2</c:v>
                </c:pt>
                <c:pt idx="11">
                  <c:v>4.1285003256885999E-2</c:v>
                </c:pt>
                <c:pt idx="12">
                  <c:v>4.175313994121E-2</c:v>
                </c:pt>
                <c:pt idx="13">
                  <c:v>4.4247417137229003E-2</c:v>
                </c:pt>
                <c:pt idx="14">
                  <c:v>4.3865363272065999E-2</c:v>
                </c:pt>
              </c:numCache>
            </c:numRef>
          </c:yVal>
          <c:smooth val="0"/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PLS!$F$87:$F$101</c:f>
              <c:numCache>
                <c:formatCode>General</c:formatCode>
                <c:ptCount val="15"/>
                <c:pt idx="0">
                  <c:v>8.5784256032593001E-2</c:v>
                </c:pt>
                <c:pt idx="1">
                  <c:v>7.6419312116305996E-2</c:v>
                </c:pt>
                <c:pt idx="2">
                  <c:v>6.5510727967558996E-2</c:v>
                </c:pt>
                <c:pt idx="3">
                  <c:v>7.5859358132034996E-2</c:v>
                </c:pt>
                <c:pt idx="4">
                  <c:v>8.0529274923632002E-2</c:v>
                </c:pt>
                <c:pt idx="5">
                  <c:v>8.7531077460255E-2</c:v>
                </c:pt>
                <c:pt idx="6">
                  <c:v>7.1112033585048001E-2</c:v>
                </c:pt>
                <c:pt idx="7">
                  <c:v>3.8423277630255E-2</c:v>
                </c:pt>
                <c:pt idx="8">
                  <c:v>3.7020985547651E-2</c:v>
                </c:pt>
                <c:pt idx="9">
                  <c:v>3.6969555547658003E-2</c:v>
                </c:pt>
                <c:pt idx="10">
                  <c:v>3.2073179749265997E-2</c:v>
                </c:pt>
                <c:pt idx="11">
                  <c:v>2.7612710660235001E-2</c:v>
                </c:pt>
                <c:pt idx="12">
                  <c:v>2.8370044997333001E-2</c:v>
                </c:pt>
                <c:pt idx="13">
                  <c:v>2.7604168177760999E-2</c:v>
                </c:pt>
                <c:pt idx="14">
                  <c:v>3.1500428884635001E-2</c:v>
                </c:pt>
              </c:numCache>
            </c:numRef>
          </c:yVal>
          <c:smooth val="0"/>
        </c:ser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PLS!$G$87:$G$101</c:f>
              <c:numCache>
                <c:formatCode>General</c:formatCode>
                <c:ptCount val="15"/>
                <c:pt idx="0">
                  <c:v>6.2242784817646002E-2</c:v>
                </c:pt>
                <c:pt idx="1">
                  <c:v>6.5300529852221997E-2</c:v>
                </c:pt>
                <c:pt idx="2">
                  <c:v>6.4202481034717998E-2</c:v>
                </c:pt>
                <c:pt idx="3">
                  <c:v>6.3822071060661997E-2</c:v>
                </c:pt>
                <c:pt idx="4">
                  <c:v>6.1972081160189998E-2</c:v>
                </c:pt>
                <c:pt idx="5">
                  <c:v>5.4461388421515003E-2</c:v>
                </c:pt>
                <c:pt idx="6">
                  <c:v>5.4951540269287003E-2</c:v>
                </c:pt>
                <c:pt idx="7">
                  <c:v>5.8681136942328002E-2</c:v>
                </c:pt>
                <c:pt idx="8">
                  <c:v>6.2816276497318996E-2</c:v>
                </c:pt>
                <c:pt idx="9">
                  <c:v>6.8482726349887002E-2</c:v>
                </c:pt>
                <c:pt idx="10">
                  <c:v>6.2092689356399E-2</c:v>
                </c:pt>
                <c:pt idx="11">
                  <c:v>4.7253524897105999E-2</c:v>
                </c:pt>
                <c:pt idx="12">
                  <c:v>5.0546690434575998E-2</c:v>
                </c:pt>
                <c:pt idx="13">
                  <c:v>5.3284406842562998E-2</c:v>
                </c:pt>
                <c:pt idx="14">
                  <c:v>5.7709219133031002E-2</c:v>
                </c:pt>
              </c:numCache>
            </c:numRef>
          </c:yVal>
          <c:smooth val="0"/>
        </c:ser>
        <c:ser>
          <c:idx val="4"/>
          <c:order val="4"/>
          <c:tx>
            <c:v>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PLS!$H$87:$H$101</c:f>
              <c:numCache>
                <c:formatCode>General</c:formatCode>
                <c:ptCount val="15"/>
                <c:pt idx="0">
                  <c:v>0.16702565574758799</c:v>
                </c:pt>
                <c:pt idx="1">
                  <c:v>0.16285795388736499</c:v>
                </c:pt>
                <c:pt idx="2">
                  <c:v>0.14616187666276001</c:v>
                </c:pt>
                <c:pt idx="3">
                  <c:v>0.116318063692414</c:v>
                </c:pt>
                <c:pt idx="4">
                  <c:v>8.8844166397584995E-2</c:v>
                </c:pt>
                <c:pt idx="5">
                  <c:v>8.8921541778243005E-2</c:v>
                </c:pt>
                <c:pt idx="6">
                  <c:v>9.5987767774457E-2</c:v>
                </c:pt>
                <c:pt idx="7">
                  <c:v>7.1100708130898999E-2</c:v>
                </c:pt>
                <c:pt idx="8">
                  <c:v>4.4238469178231002E-2</c:v>
                </c:pt>
                <c:pt idx="9">
                  <c:v>3.817745449782E-2</c:v>
                </c:pt>
                <c:pt idx="10">
                  <c:v>3.1841795779683997E-2</c:v>
                </c:pt>
                <c:pt idx="11">
                  <c:v>3.0291861009652001E-2</c:v>
                </c:pt>
                <c:pt idx="12">
                  <c:v>2.4822901990186001E-2</c:v>
                </c:pt>
                <c:pt idx="13">
                  <c:v>2.0399978461861E-2</c:v>
                </c:pt>
                <c:pt idx="14">
                  <c:v>1.9632846074796002E-2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481672"/>
        <c:axId val="439487552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PLS!$I$87:$I$101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0.33729487849883699</c:v>
                      </c:pt>
                      <c:pt idx="1">
                        <c:v>0.20018600560251401</c:v>
                      </c:pt>
                      <c:pt idx="2">
                        <c:v>0.15240755763700101</c:v>
                      </c:pt>
                      <c:pt idx="3">
                        <c:v>0.123524969450825</c:v>
                      </c:pt>
                      <c:pt idx="4">
                        <c:v>0.13182177779915799</c:v>
                      </c:pt>
                      <c:pt idx="5">
                        <c:v>0.13647980343768501</c:v>
                      </c:pt>
                      <c:pt idx="6">
                        <c:v>0.137098533006283</c:v>
                      </c:pt>
                      <c:pt idx="7">
                        <c:v>0.142674691674708</c:v>
                      </c:pt>
                      <c:pt idx="8">
                        <c:v>8.8410927963439995E-2</c:v>
                      </c:pt>
                      <c:pt idx="9">
                        <c:v>9.0485793017071006E-2</c:v>
                      </c:pt>
                      <c:pt idx="10">
                        <c:v>9.8684180986515005E-2</c:v>
                      </c:pt>
                      <c:pt idx="11">
                        <c:v>8.0189254453091996E-2</c:v>
                      </c:pt>
                      <c:pt idx="12">
                        <c:v>8.0221948457235001E-2</c:v>
                      </c:pt>
                      <c:pt idx="13">
                        <c:v>7.1067036065273995E-2</c:v>
                      </c:pt>
                      <c:pt idx="14">
                        <c:v>7.6613885974521997E-2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PLS!$J$87:$J$101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6.0904232416261E-2</c:v>
                      </c:pt>
                      <c:pt idx="1">
                        <c:v>6.4667495165242006E-2</c:v>
                      </c:pt>
                      <c:pt idx="2">
                        <c:v>6.7427873202569003E-2</c:v>
                      </c:pt>
                      <c:pt idx="3">
                        <c:v>7.0355517751452004E-2</c:v>
                      </c:pt>
                      <c:pt idx="4">
                        <c:v>7.4126346324797004E-2</c:v>
                      </c:pt>
                      <c:pt idx="5">
                        <c:v>7.7290216938855003E-2</c:v>
                      </c:pt>
                      <c:pt idx="6">
                        <c:v>7.9917303941945003E-2</c:v>
                      </c:pt>
                      <c:pt idx="7">
                        <c:v>8.3854133968480002E-2</c:v>
                      </c:pt>
                      <c:pt idx="8">
                        <c:v>6.2990309787188004E-2</c:v>
                      </c:pt>
                      <c:pt idx="9">
                        <c:v>5.7155696278917999E-2</c:v>
                      </c:pt>
                      <c:pt idx="10">
                        <c:v>6.2128050109027E-2</c:v>
                      </c:pt>
                      <c:pt idx="11">
                        <c:v>5.9591427603899003E-2</c:v>
                      </c:pt>
                      <c:pt idx="12">
                        <c:v>6.0663959323109001E-2</c:v>
                      </c:pt>
                      <c:pt idx="13">
                        <c:v>6.7490812236358999E-2</c:v>
                      </c:pt>
                      <c:pt idx="14">
                        <c:v>7.1156188213404997E-2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PLS!$K$87:$K$101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0.30414835863561701</c:v>
                      </c:pt>
                      <c:pt idx="1">
                        <c:v>0.312930966503214</c:v>
                      </c:pt>
                      <c:pt idx="2">
                        <c:v>0.32123186959969902</c:v>
                      </c:pt>
                      <c:pt idx="3">
                        <c:v>0.30823891842388901</c:v>
                      </c:pt>
                      <c:pt idx="4">
                        <c:v>0.32893767153932402</c:v>
                      </c:pt>
                      <c:pt idx="5">
                        <c:v>0.32453054182650698</c:v>
                      </c:pt>
                      <c:pt idx="6">
                        <c:v>0.37335956694775801</c:v>
                      </c:pt>
                      <c:pt idx="7">
                        <c:v>0.22445903961295099</c:v>
                      </c:pt>
                      <c:pt idx="8">
                        <c:v>0.20478327681695899</c:v>
                      </c:pt>
                      <c:pt idx="9">
                        <c:v>0.17753092751066701</c:v>
                      </c:pt>
                      <c:pt idx="10">
                        <c:v>0.16725308617314999</c:v>
                      </c:pt>
                      <c:pt idx="11">
                        <c:v>0.16442118405314199</c:v>
                      </c:pt>
                      <c:pt idx="12">
                        <c:v>0.17575682703575499</c:v>
                      </c:pt>
                      <c:pt idx="13">
                        <c:v>0.15646072530859501</c:v>
                      </c:pt>
                      <c:pt idx="14">
                        <c:v>0.171110619616266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8"/>
                <c:order val="8"/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PLS!$L$87:$L$101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6.0633757362671001E-2</c:v>
                      </c:pt>
                      <c:pt idx="1">
                        <c:v>6.3546128550998005E-2</c:v>
                      </c:pt>
                      <c:pt idx="2">
                        <c:v>6.5922977554008E-2</c:v>
                      </c:pt>
                      <c:pt idx="3">
                        <c:v>6.9915631526641001E-2</c:v>
                      </c:pt>
                      <c:pt idx="4">
                        <c:v>7.2472846310834005E-2</c:v>
                      </c:pt>
                      <c:pt idx="5">
                        <c:v>5.7171520102825002E-2</c:v>
                      </c:pt>
                      <c:pt idx="6">
                        <c:v>5.8750140517328998E-2</c:v>
                      </c:pt>
                      <c:pt idx="7">
                        <c:v>4.9576144092203997E-2</c:v>
                      </c:pt>
                      <c:pt idx="8">
                        <c:v>5.0113020921027998E-2</c:v>
                      </c:pt>
                      <c:pt idx="9">
                        <c:v>4.0619141581283998E-2</c:v>
                      </c:pt>
                      <c:pt idx="10">
                        <c:v>3.3590695573912997E-2</c:v>
                      </c:pt>
                      <c:pt idx="11">
                        <c:v>3.118356097279E-2</c:v>
                      </c:pt>
                      <c:pt idx="12">
                        <c:v>3.2493632596902002E-2</c:v>
                      </c:pt>
                      <c:pt idx="13">
                        <c:v>3.3193376743542002E-2</c:v>
                      </c:pt>
                      <c:pt idx="14">
                        <c:v>3.6136364439401998E-2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9"/>
                <c:order val="9"/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PLS!$M$87:$M$101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0.28223352484087999</c:v>
                      </c:pt>
                      <c:pt idx="1">
                        <c:v>0.219949194667278</c:v>
                      </c:pt>
                      <c:pt idx="2">
                        <c:v>0.21513320421194701</c:v>
                      </c:pt>
                      <c:pt idx="3">
                        <c:v>0.22309713630788</c:v>
                      </c:pt>
                      <c:pt idx="4">
                        <c:v>0.238755628538252</c:v>
                      </c:pt>
                      <c:pt idx="5">
                        <c:v>0.269479514405702</c:v>
                      </c:pt>
                      <c:pt idx="6">
                        <c:v>0.22314234082562001</c:v>
                      </c:pt>
                      <c:pt idx="7">
                        <c:v>0.14192273988573001</c:v>
                      </c:pt>
                      <c:pt idx="8">
                        <c:v>0.130793463110048</c:v>
                      </c:pt>
                      <c:pt idx="9">
                        <c:v>0.13206641656680099</c:v>
                      </c:pt>
                      <c:pt idx="10">
                        <c:v>0.113711811180358</c:v>
                      </c:pt>
                      <c:pt idx="11">
                        <c:v>9.6028313381338007E-2</c:v>
                      </c:pt>
                      <c:pt idx="12">
                        <c:v>9.6589190701437996E-2</c:v>
                      </c:pt>
                      <c:pt idx="13">
                        <c:v>8.3997094256095001E-2</c:v>
                      </c:pt>
                      <c:pt idx="14">
                        <c:v>9.3107998242335996E-2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39481672"/>
        <c:scaling>
          <c:orientation val="minMax"/>
          <c:max val="1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7552"/>
        <c:crosses val="autoZero"/>
        <c:crossBetween val="midCat"/>
      </c:valAx>
      <c:valAx>
        <c:axId val="43948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1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5"/>
          <c:order val="5"/>
          <c:tx>
            <c:v>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PLS!$I$87:$I$101</c:f>
              <c:numCache>
                <c:formatCode>General</c:formatCode>
                <c:ptCount val="15"/>
                <c:pt idx="0">
                  <c:v>0.33729487849883699</c:v>
                </c:pt>
                <c:pt idx="1">
                  <c:v>0.20018600560251401</c:v>
                </c:pt>
                <c:pt idx="2">
                  <c:v>0.15240755763700101</c:v>
                </c:pt>
                <c:pt idx="3">
                  <c:v>0.123524969450825</c:v>
                </c:pt>
                <c:pt idx="4">
                  <c:v>0.13182177779915799</c:v>
                </c:pt>
                <c:pt idx="5">
                  <c:v>0.13647980343768501</c:v>
                </c:pt>
                <c:pt idx="6">
                  <c:v>0.137098533006283</c:v>
                </c:pt>
                <c:pt idx="7">
                  <c:v>0.142674691674708</c:v>
                </c:pt>
                <c:pt idx="8">
                  <c:v>8.8410927963439995E-2</c:v>
                </c:pt>
                <c:pt idx="9">
                  <c:v>9.0485793017071006E-2</c:v>
                </c:pt>
                <c:pt idx="10">
                  <c:v>9.8684180986515005E-2</c:v>
                </c:pt>
                <c:pt idx="11">
                  <c:v>8.0189254453091996E-2</c:v>
                </c:pt>
                <c:pt idx="12">
                  <c:v>8.0221948457235001E-2</c:v>
                </c:pt>
                <c:pt idx="13">
                  <c:v>7.1067036065273995E-2</c:v>
                </c:pt>
                <c:pt idx="14">
                  <c:v>7.6613885974521997E-2</c:v>
                </c:pt>
              </c:numCache>
            </c:numRef>
          </c:yVal>
          <c:smooth val="0"/>
        </c:ser>
        <c:ser>
          <c:idx val="6"/>
          <c:order val="6"/>
          <c:tx>
            <c:v>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PLS!$J$87:$J$101</c:f>
              <c:numCache>
                <c:formatCode>General</c:formatCode>
                <c:ptCount val="15"/>
                <c:pt idx="0">
                  <c:v>6.0904232416261E-2</c:v>
                </c:pt>
                <c:pt idx="1">
                  <c:v>6.4667495165242006E-2</c:v>
                </c:pt>
                <c:pt idx="2">
                  <c:v>6.7427873202569003E-2</c:v>
                </c:pt>
                <c:pt idx="3">
                  <c:v>7.0355517751452004E-2</c:v>
                </c:pt>
                <c:pt idx="4">
                  <c:v>7.4126346324797004E-2</c:v>
                </c:pt>
                <c:pt idx="5">
                  <c:v>7.7290216938855003E-2</c:v>
                </c:pt>
                <c:pt idx="6">
                  <c:v>7.9917303941945003E-2</c:v>
                </c:pt>
                <c:pt idx="7">
                  <c:v>8.3854133968480002E-2</c:v>
                </c:pt>
                <c:pt idx="8">
                  <c:v>6.2990309787188004E-2</c:v>
                </c:pt>
                <c:pt idx="9">
                  <c:v>5.7155696278917999E-2</c:v>
                </c:pt>
                <c:pt idx="10">
                  <c:v>6.2128050109027E-2</c:v>
                </c:pt>
                <c:pt idx="11">
                  <c:v>5.9591427603899003E-2</c:v>
                </c:pt>
                <c:pt idx="12">
                  <c:v>6.0663959323109001E-2</c:v>
                </c:pt>
                <c:pt idx="13">
                  <c:v>6.7490812236358999E-2</c:v>
                </c:pt>
                <c:pt idx="14">
                  <c:v>7.1156188213404997E-2</c:v>
                </c:pt>
              </c:numCache>
            </c:numRef>
          </c:yVal>
          <c:smooth val="0"/>
        </c:ser>
        <c:ser>
          <c:idx val="7"/>
          <c:order val="7"/>
          <c:tx>
            <c:v>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PLS!$K$87:$K$101</c:f>
              <c:numCache>
                <c:formatCode>General</c:formatCode>
                <c:ptCount val="15"/>
                <c:pt idx="0">
                  <c:v>0.30414835863561701</c:v>
                </c:pt>
                <c:pt idx="1">
                  <c:v>0.312930966503214</c:v>
                </c:pt>
                <c:pt idx="2">
                  <c:v>0.32123186959969902</c:v>
                </c:pt>
                <c:pt idx="3">
                  <c:v>0.30823891842388901</c:v>
                </c:pt>
                <c:pt idx="4">
                  <c:v>0.32893767153932402</c:v>
                </c:pt>
                <c:pt idx="5">
                  <c:v>0.32453054182650698</c:v>
                </c:pt>
                <c:pt idx="6">
                  <c:v>0.37335956694775801</c:v>
                </c:pt>
                <c:pt idx="7">
                  <c:v>0.22445903961295099</c:v>
                </c:pt>
                <c:pt idx="8">
                  <c:v>0.20478327681695899</c:v>
                </c:pt>
                <c:pt idx="9">
                  <c:v>0.17753092751066701</c:v>
                </c:pt>
                <c:pt idx="10">
                  <c:v>0.16725308617314999</c:v>
                </c:pt>
                <c:pt idx="11">
                  <c:v>0.16442118405314199</c:v>
                </c:pt>
                <c:pt idx="12">
                  <c:v>0.17575682703575499</c:v>
                </c:pt>
                <c:pt idx="13">
                  <c:v>0.15646072530859501</c:v>
                </c:pt>
                <c:pt idx="14">
                  <c:v>0.171110619616266</c:v>
                </c:pt>
              </c:numCache>
            </c:numRef>
          </c:yVal>
          <c:smooth val="0"/>
        </c:ser>
        <c:ser>
          <c:idx val="8"/>
          <c:order val="8"/>
          <c:tx>
            <c:v>9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PLS!$L$87:$L$101</c:f>
              <c:numCache>
                <c:formatCode>General</c:formatCode>
                <c:ptCount val="15"/>
                <c:pt idx="0">
                  <c:v>6.0633757362671001E-2</c:v>
                </c:pt>
                <c:pt idx="1">
                  <c:v>6.3546128550998005E-2</c:v>
                </c:pt>
                <c:pt idx="2">
                  <c:v>6.5922977554008E-2</c:v>
                </c:pt>
                <c:pt idx="3">
                  <c:v>6.9915631526641001E-2</c:v>
                </c:pt>
                <c:pt idx="4">
                  <c:v>7.2472846310834005E-2</c:v>
                </c:pt>
                <c:pt idx="5">
                  <c:v>5.7171520102825002E-2</c:v>
                </c:pt>
                <c:pt idx="6">
                  <c:v>5.8750140517328998E-2</c:v>
                </c:pt>
                <c:pt idx="7">
                  <c:v>4.9576144092203997E-2</c:v>
                </c:pt>
                <c:pt idx="8">
                  <c:v>5.0113020921027998E-2</c:v>
                </c:pt>
                <c:pt idx="9">
                  <c:v>4.0619141581283998E-2</c:v>
                </c:pt>
                <c:pt idx="10">
                  <c:v>3.3590695573912997E-2</c:v>
                </c:pt>
                <c:pt idx="11">
                  <c:v>3.118356097279E-2</c:v>
                </c:pt>
                <c:pt idx="12">
                  <c:v>3.2493632596902002E-2</c:v>
                </c:pt>
                <c:pt idx="13">
                  <c:v>3.3193376743542002E-2</c:v>
                </c:pt>
                <c:pt idx="14">
                  <c:v>3.6136364439401998E-2</c:v>
                </c:pt>
              </c:numCache>
            </c:numRef>
          </c:yVal>
          <c:smooth val="0"/>
        </c:ser>
        <c:ser>
          <c:idx val="9"/>
          <c:order val="9"/>
          <c:tx>
            <c:v>10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PLS!$M$87:$M$101</c:f>
              <c:numCache>
                <c:formatCode>General</c:formatCode>
                <c:ptCount val="15"/>
                <c:pt idx="0">
                  <c:v>0.28223352484087999</c:v>
                </c:pt>
                <c:pt idx="1">
                  <c:v>0.219949194667278</c:v>
                </c:pt>
                <c:pt idx="2">
                  <c:v>0.21513320421194701</c:v>
                </c:pt>
                <c:pt idx="3">
                  <c:v>0.22309713630788</c:v>
                </c:pt>
                <c:pt idx="4">
                  <c:v>0.238755628538252</c:v>
                </c:pt>
                <c:pt idx="5">
                  <c:v>0.269479514405702</c:v>
                </c:pt>
                <c:pt idx="6">
                  <c:v>0.22314234082562001</c:v>
                </c:pt>
                <c:pt idx="7">
                  <c:v>0.14192273988573001</c:v>
                </c:pt>
                <c:pt idx="8">
                  <c:v>0.130793463110048</c:v>
                </c:pt>
                <c:pt idx="9">
                  <c:v>0.13206641656680099</c:v>
                </c:pt>
                <c:pt idx="10">
                  <c:v>0.113711811180358</c:v>
                </c:pt>
                <c:pt idx="11">
                  <c:v>9.6028313381338007E-2</c:v>
                </c:pt>
                <c:pt idx="12">
                  <c:v>9.6589190701437996E-2</c:v>
                </c:pt>
                <c:pt idx="13">
                  <c:v>8.3997094256095001E-2</c:v>
                </c:pt>
                <c:pt idx="14">
                  <c:v>9.3107998242335996E-2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480496"/>
        <c:axId val="43948206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PLS!$D$87:$D$101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0.23214393444513701</c:v>
                      </c:pt>
                      <c:pt idx="1">
                        <c:v>0.23889381254925199</c:v>
                      </c:pt>
                      <c:pt idx="2">
                        <c:v>0.25524855882757103</c:v>
                      </c:pt>
                      <c:pt idx="3">
                        <c:v>0.14408401437563401</c:v>
                      </c:pt>
                      <c:pt idx="4">
                        <c:v>0.11706320208493499</c:v>
                      </c:pt>
                      <c:pt idx="5">
                        <c:v>0.100743158716966</c:v>
                      </c:pt>
                      <c:pt idx="6">
                        <c:v>9.8265628234310995E-2</c:v>
                      </c:pt>
                      <c:pt idx="7">
                        <c:v>9.2508190660885004E-2</c:v>
                      </c:pt>
                      <c:pt idx="8">
                        <c:v>9.9205292795967001E-2</c:v>
                      </c:pt>
                      <c:pt idx="9">
                        <c:v>6.3335407954340006E-2</c:v>
                      </c:pt>
                      <c:pt idx="10">
                        <c:v>5.7109804869880001E-2</c:v>
                      </c:pt>
                      <c:pt idx="11">
                        <c:v>5.9832830553626003E-2</c:v>
                      </c:pt>
                      <c:pt idx="12">
                        <c:v>6.1147846409251999E-2</c:v>
                      </c:pt>
                      <c:pt idx="13">
                        <c:v>5.8190370375261001E-2</c:v>
                      </c:pt>
                      <c:pt idx="14">
                        <c:v>5.6336069945012002E-2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1"/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PLS!$E$87:$E$101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6.1874656374486997E-2</c:v>
                      </c:pt>
                      <c:pt idx="1">
                        <c:v>6.5353875245528006E-2</c:v>
                      </c:pt>
                      <c:pt idx="2">
                        <c:v>6.5641946791670999E-2</c:v>
                      </c:pt>
                      <c:pt idx="3">
                        <c:v>6.9755191812542999E-2</c:v>
                      </c:pt>
                      <c:pt idx="4">
                        <c:v>6.9771971997969001E-2</c:v>
                      </c:pt>
                      <c:pt idx="5">
                        <c:v>6.615765713664E-2</c:v>
                      </c:pt>
                      <c:pt idx="6">
                        <c:v>6.6161494003211002E-2</c:v>
                      </c:pt>
                      <c:pt idx="7">
                        <c:v>7.2222057138848994E-2</c:v>
                      </c:pt>
                      <c:pt idx="8">
                        <c:v>7.9210158119569996E-2</c:v>
                      </c:pt>
                      <c:pt idx="9">
                        <c:v>5.7715092124724997E-2</c:v>
                      </c:pt>
                      <c:pt idx="10">
                        <c:v>6.1630523917604998E-2</c:v>
                      </c:pt>
                      <c:pt idx="11">
                        <c:v>4.1285003256885999E-2</c:v>
                      </c:pt>
                      <c:pt idx="12">
                        <c:v>4.175313994121E-2</c:v>
                      </c:pt>
                      <c:pt idx="13">
                        <c:v>4.4247417137229003E-2</c:v>
                      </c:pt>
                      <c:pt idx="14">
                        <c:v>4.3865363272065999E-2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PLS!$F$87:$F$101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8.5784256032593001E-2</c:v>
                      </c:pt>
                      <c:pt idx="1">
                        <c:v>7.6419312116305996E-2</c:v>
                      </c:pt>
                      <c:pt idx="2">
                        <c:v>6.5510727967558996E-2</c:v>
                      </c:pt>
                      <c:pt idx="3">
                        <c:v>7.5859358132034996E-2</c:v>
                      </c:pt>
                      <c:pt idx="4">
                        <c:v>8.0529274923632002E-2</c:v>
                      </c:pt>
                      <c:pt idx="5">
                        <c:v>8.7531077460255E-2</c:v>
                      </c:pt>
                      <c:pt idx="6">
                        <c:v>7.1112033585048001E-2</c:v>
                      </c:pt>
                      <c:pt idx="7">
                        <c:v>3.8423277630255E-2</c:v>
                      </c:pt>
                      <c:pt idx="8">
                        <c:v>3.7020985547651E-2</c:v>
                      </c:pt>
                      <c:pt idx="9">
                        <c:v>3.6969555547658003E-2</c:v>
                      </c:pt>
                      <c:pt idx="10">
                        <c:v>3.2073179749265997E-2</c:v>
                      </c:pt>
                      <c:pt idx="11">
                        <c:v>2.7612710660235001E-2</c:v>
                      </c:pt>
                      <c:pt idx="12">
                        <c:v>2.8370044997333001E-2</c:v>
                      </c:pt>
                      <c:pt idx="13">
                        <c:v>2.7604168177760999E-2</c:v>
                      </c:pt>
                      <c:pt idx="14">
                        <c:v>3.1500428884635001E-2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PLS!$G$87:$G$101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6.2242784817646002E-2</c:v>
                      </c:pt>
                      <c:pt idx="1">
                        <c:v>6.5300529852221997E-2</c:v>
                      </c:pt>
                      <c:pt idx="2">
                        <c:v>6.4202481034717998E-2</c:v>
                      </c:pt>
                      <c:pt idx="3">
                        <c:v>6.3822071060661997E-2</c:v>
                      </c:pt>
                      <c:pt idx="4">
                        <c:v>6.1972081160189998E-2</c:v>
                      </c:pt>
                      <c:pt idx="5">
                        <c:v>5.4461388421515003E-2</c:v>
                      </c:pt>
                      <c:pt idx="6">
                        <c:v>5.4951540269287003E-2</c:v>
                      </c:pt>
                      <c:pt idx="7">
                        <c:v>5.8681136942328002E-2</c:v>
                      </c:pt>
                      <c:pt idx="8">
                        <c:v>6.2816276497318996E-2</c:v>
                      </c:pt>
                      <c:pt idx="9">
                        <c:v>6.8482726349887002E-2</c:v>
                      </c:pt>
                      <c:pt idx="10">
                        <c:v>6.2092689356399E-2</c:v>
                      </c:pt>
                      <c:pt idx="11">
                        <c:v>4.7253524897105999E-2</c:v>
                      </c:pt>
                      <c:pt idx="12">
                        <c:v>5.0546690434575998E-2</c:v>
                      </c:pt>
                      <c:pt idx="13">
                        <c:v>5.3284406842562998E-2</c:v>
                      </c:pt>
                      <c:pt idx="14">
                        <c:v>5.7709219133031002E-2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PLS!$H$87:$H$101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0.16702565574758799</c:v>
                      </c:pt>
                      <c:pt idx="1">
                        <c:v>0.16285795388736499</c:v>
                      </c:pt>
                      <c:pt idx="2">
                        <c:v>0.14616187666276001</c:v>
                      </c:pt>
                      <c:pt idx="3">
                        <c:v>0.116318063692414</c:v>
                      </c:pt>
                      <c:pt idx="4">
                        <c:v>8.8844166397584995E-2</c:v>
                      </c:pt>
                      <c:pt idx="5">
                        <c:v>8.8921541778243005E-2</c:v>
                      </c:pt>
                      <c:pt idx="6">
                        <c:v>9.5987767774457E-2</c:v>
                      </c:pt>
                      <c:pt idx="7">
                        <c:v>7.1100708130898999E-2</c:v>
                      </c:pt>
                      <c:pt idx="8">
                        <c:v>4.4238469178231002E-2</c:v>
                      </c:pt>
                      <c:pt idx="9">
                        <c:v>3.817745449782E-2</c:v>
                      </c:pt>
                      <c:pt idx="10">
                        <c:v>3.1841795779683997E-2</c:v>
                      </c:pt>
                      <c:pt idx="11">
                        <c:v>3.0291861009652001E-2</c:v>
                      </c:pt>
                      <c:pt idx="12">
                        <c:v>2.4822901990186001E-2</c:v>
                      </c:pt>
                      <c:pt idx="13">
                        <c:v>2.0399978461861E-2</c:v>
                      </c:pt>
                      <c:pt idx="14">
                        <c:v>1.9632846074796002E-2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39480496"/>
        <c:scaling>
          <c:orientation val="minMax"/>
          <c:max val="1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2064"/>
        <c:crosses val="autoZero"/>
        <c:crossBetween val="midCat"/>
      </c:valAx>
      <c:valAx>
        <c:axId val="43948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0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c2. R=9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6666907261592301"/>
                  <c:y val="-7.5573782443861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Data!$C$95:$C$119</c:f>
              <c:numCache>
                <c:formatCode>0.000</c:formatCode>
                <c:ptCount val="25"/>
                <c:pt idx="0">
                  <c:v>0.12</c:v>
                </c:pt>
                <c:pt idx="1">
                  <c:v>0.04</c:v>
                </c:pt>
                <c:pt idx="2">
                  <c:v>0.16</c:v>
                </c:pt>
                <c:pt idx="3">
                  <c:v>0.16</c:v>
                </c:pt>
                <c:pt idx="4">
                  <c:v>0.2</c:v>
                </c:pt>
                <c:pt idx="5">
                  <c:v>0.16</c:v>
                </c:pt>
                <c:pt idx="6">
                  <c:v>0.12</c:v>
                </c:pt>
                <c:pt idx="7">
                  <c:v>0.2</c:v>
                </c:pt>
                <c:pt idx="8">
                  <c:v>0.04</c:v>
                </c:pt>
                <c:pt idx="9">
                  <c:v>0.04</c:v>
                </c:pt>
                <c:pt idx="10">
                  <c:v>0.08</c:v>
                </c:pt>
                <c:pt idx="11">
                  <c:v>0.04</c:v>
                </c:pt>
                <c:pt idx="12">
                  <c:v>0.12</c:v>
                </c:pt>
                <c:pt idx="13">
                  <c:v>0.08</c:v>
                </c:pt>
                <c:pt idx="14">
                  <c:v>0.2</c:v>
                </c:pt>
                <c:pt idx="15">
                  <c:v>0.2</c:v>
                </c:pt>
                <c:pt idx="16">
                  <c:v>0.16</c:v>
                </c:pt>
                <c:pt idx="17">
                  <c:v>0.2</c:v>
                </c:pt>
                <c:pt idx="18">
                  <c:v>0.12</c:v>
                </c:pt>
                <c:pt idx="19">
                  <c:v>0.16</c:v>
                </c:pt>
                <c:pt idx="20">
                  <c:v>0.08</c:v>
                </c:pt>
                <c:pt idx="21">
                  <c:v>0.08</c:v>
                </c:pt>
                <c:pt idx="22">
                  <c:v>0.04</c:v>
                </c:pt>
                <c:pt idx="23">
                  <c:v>0.08</c:v>
                </c:pt>
                <c:pt idx="24">
                  <c:v>0.12</c:v>
                </c:pt>
              </c:numCache>
            </c:numRef>
          </c:xVal>
          <c:yVal>
            <c:numRef>
              <c:f>PLS!$C$122:$C$146</c:f>
              <c:numCache>
                <c:formatCode>General</c:formatCode>
                <c:ptCount val="25"/>
                <c:pt idx="0">
                  <c:v>0.16511012460438099</c:v>
                </c:pt>
                <c:pt idx="1">
                  <c:v>4.308904820804E-3</c:v>
                </c:pt>
                <c:pt idx="2">
                  <c:v>0.14339956646772101</c:v>
                </c:pt>
                <c:pt idx="3">
                  <c:v>0.21970640352846299</c:v>
                </c:pt>
                <c:pt idx="4">
                  <c:v>0.122266428897852</c:v>
                </c:pt>
                <c:pt idx="5">
                  <c:v>8.6949284557321996E-2</c:v>
                </c:pt>
                <c:pt idx="6">
                  <c:v>0.127260989088882</c:v>
                </c:pt>
                <c:pt idx="7">
                  <c:v>0.126763649611081</c:v>
                </c:pt>
                <c:pt idx="8">
                  <c:v>-1.60746960401E-3</c:v>
                </c:pt>
                <c:pt idx="9">
                  <c:v>7.7984722421506003E-2</c:v>
                </c:pt>
                <c:pt idx="10">
                  <c:v>9.5748062595420999E-2</c:v>
                </c:pt>
                <c:pt idx="11">
                  <c:v>-2.1478236477057999E-2</c:v>
                </c:pt>
                <c:pt idx="12">
                  <c:v>0.13570869181148701</c:v>
                </c:pt>
                <c:pt idx="13">
                  <c:v>4.3086699784177E-2</c:v>
                </c:pt>
                <c:pt idx="14">
                  <c:v>0.18860477000859599</c:v>
                </c:pt>
                <c:pt idx="15">
                  <c:v>0.18091484821731099</c:v>
                </c:pt>
                <c:pt idx="16">
                  <c:v>0.127564583907924</c:v>
                </c:pt>
                <c:pt idx="17">
                  <c:v>0.19652063780705101</c:v>
                </c:pt>
                <c:pt idx="18">
                  <c:v>5.7014017340332998E-2</c:v>
                </c:pt>
                <c:pt idx="19">
                  <c:v>0.1942901493451</c:v>
                </c:pt>
                <c:pt idx="20">
                  <c:v>6.6212091408006005E-2</c:v>
                </c:pt>
                <c:pt idx="21">
                  <c:v>9.6166662575099995E-2</c:v>
                </c:pt>
                <c:pt idx="22">
                  <c:v>5.153583914809E-3</c:v>
                </c:pt>
                <c:pt idx="23">
                  <c:v>2.0404959980623E-2</c:v>
                </c:pt>
                <c:pt idx="24">
                  <c:v>4.3451153145936998E-2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480104"/>
        <c:axId val="439480888"/>
      </c:scatterChart>
      <c:valAx>
        <c:axId val="439480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0888"/>
        <c:crosses val="autoZero"/>
        <c:crossBetween val="midCat"/>
      </c:valAx>
      <c:valAx>
        <c:axId val="439480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0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089125432158008E-2"/>
          <c:y val="0.16314680404430312"/>
          <c:w val="0.75921889825609934"/>
          <c:h val="0.71969683102536075"/>
        </c:manualLayout>
      </c:layout>
      <c:scatterChart>
        <c:scatterStyle val="lineMarker"/>
        <c:varyColors val="0"/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PLS!$C$87:$C$101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PLS!$G$87:$G$101</c:f>
              <c:numCache>
                <c:formatCode>General</c:formatCode>
                <c:ptCount val="15"/>
                <c:pt idx="0">
                  <c:v>6.2242784817646002E-2</c:v>
                </c:pt>
                <c:pt idx="1">
                  <c:v>6.5300529852221997E-2</c:v>
                </c:pt>
                <c:pt idx="2">
                  <c:v>6.4202481034717998E-2</c:v>
                </c:pt>
                <c:pt idx="3">
                  <c:v>6.3822071060661997E-2</c:v>
                </c:pt>
                <c:pt idx="4">
                  <c:v>6.1972081160189998E-2</c:v>
                </c:pt>
                <c:pt idx="5">
                  <c:v>5.4461388421515003E-2</c:v>
                </c:pt>
                <c:pt idx="6">
                  <c:v>5.4951540269287003E-2</c:v>
                </c:pt>
                <c:pt idx="7">
                  <c:v>5.8681136942328002E-2</c:v>
                </c:pt>
                <c:pt idx="8">
                  <c:v>6.2816276497318996E-2</c:v>
                </c:pt>
                <c:pt idx="9">
                  <c:v>6.8482726349887002E-2</c:v>
                </c:pt>
                <c:pt idx="10">
                  <c:v>6.2092689356399E-2</c:v>
                </c:pt>
                <c:pt idx="11">
                  <c:v>4.7253524897105999E-2</c:v>
                </c:pt>
                <c:pt idx="12">
                  <c:v>5.0546690434575998E-2</c:v>
                </c:pt>
                <c:pt idx="13">
                  <c:v>5.3284406842562998E-2</c:v>
                </c:pt>
                <c:pt idx="14">
                  <c:v>5.7709219133031002E-2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484024"/>
        <c:axId val="43948559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1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PLS!$D$87:$D$101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0.23214393444513701</c:v>
                      </c:pt>
                      <c:pt idx="1">
                        <c:v>0.23889381254925199</c:v>
                      </c:pt>
                      <c:pt idx="2">
                        <c:v>0.25524855882757103</c:v>
                      </c:pt>
                      <c:pt idx="3">
                        <c:v>0.14408401437563401</c:v>
                      </c:pt>
                      <c:pt idx="4">
                        <c:v>0.11706320208493499</c:v>
                      </c:pt>
                      <c:pt idx="5">
                        <c:v>0.100743158716966</c:v>
                      </c:pt>
                      <c:pt idx="6">
                        <c:v>9.8265628234310995E-2</c:v>
                      </c:pt>
                      <c:pt idx="7">
                        <c:v>9.2508190660885004E-2</c:v>
                      </c:pt>
                      <c:pt idx="8">
                        <c:v>9.9205292795967001E-2</c:v>
                      </c:pt>
                      <c:pt idx="9">
                        <c:v>6.3335407954340006E-2</c:v>
                      </c:pt>
                      <c:pt idx="10">
                        <c:v>5.7109804869880001E-2</c:v>
                      </c:pt>
                      <c:pt idx="11">
                        <c:v>5.9832830553626003E-2</c:v>
                      </c:pt>
                      <c:pt idx="12">
                        <c:v>6.1147846409251999E-2</c:v>
                      </c:pt>
                      <c:pt idx="13">
                        <c:v>5.8190370375261001E-2</c:v>
                      </c:pt>
                      <c:pt idx="14">
                        <c:v>5.6336069945012002E-2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1"/>
                <c:tx>
                  <c:v>2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PLS!$E$87:$E$101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6.1874656374486997E-2</c:v>
                      </c:pt>
                      <c:pt idx="1">
                        <c:v>6.5353875245528006E-2</c:v>
                      </c:pt>
                      <c:pt idx="2">
                        <c:v>6.5641946791670999E-2</c:v>
                      </c:pt>
                      <c:pt idx="3">
                        <c:v>6.9755191812542999E-2</c:v>
                      </c:pt>
                      <c:pt idx="4">
                        <c:v>6.9771971997969001E-2</c:v>
                      </c:pt>
                      <c:pt idx="5">
                        <c:v>6.615765713664E-2</c:v>
                      </c:pt>
                      <c:pt idx="6">
                        <c:v>6.6161494003211002E-2</c:v>
                      </c:pt>
                      <c:pt idx="7">
                        <c:v>7.2222057138848994E-2</c:v>
                      </c:pt>
                      <c:pt idx="8">
                        <c:v>7.9210158119569996E-2</c:v>
                      </c:pt>
                      <c:pt idx="9">
                        <c:v>5.7715092124724997E-2</c:v>
                      </c:pt>
                      <c:pt idx="10">
                        <c:v>6.1630523917604998E-2</c:v>
                      </c:pt>
                      <c:pt idx="11">
                        <c:v>4.1285003256885999E-2</c:v>
                      </c:pt>
                      <c:pt idx="12">
                        <c:v>4.175313994121E-2</c:v>
                      </c:pt>
                      <c:pt idx="13">
                        <c:v>4.4247417137229003E-2</c:v>
                      </c:pt>
                      <c:pt idx="14">
                        <c:v>4.3865363272065999E-2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2"/>
                <c:order val="2"/>
                <c:tx>
                  <c:v>3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PLS!$F$87:$F$101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8.5784256032593001E-2</c:v>
                      </c:pt>
                      <c:pt idx="1">
                        <c:v>7.6419312116305996E-2</c:v>
                      </c:pt>
                      <c:pt idx="2">
                        <c:v>6.5510727967558996E-2</c:v>
                      </c:pt>
                      <c:pt idx="3">
                        <c:v>7.5859358132034996E-2</c:v>
                      </c:pt>
                      <c:pt idx="4">
                        <c:v>8.0529274923632002E-2</c:v>
                      </c:pt>
                      <c:pt idx="5">
                        <c:v>8.7531077460255E-2</c:v>
                      </c:pt>
                      <c:pt idx="6">
                        <c:v>7.1112033585048001E-2</c:v>
                      </c:pt>
                      <c:pt idx="7">
                        <c:v>3.8423277630255E-2</c:v>
                      </c:pt>
                      <c:pt idx="8">
                        <c:v>3.7020985547651E-2</c:v>
                      </c:pt>
                      <c:pt idx="9">
                        <c:v>3.6969555547658003E-2</c:v>
                      </c:pt>
                      <c:pt idx="10">
                        <c:v>3.2073179749265997E-2</c:v>
                      </c:pt>
                      <c:pt idx="11">
                        <c:v>2.7612710660235001E-2</c:v>
                      </c:pt>
                      <c:pt idx="12">
                        <c:v>2.8370044997333001E-2</c:v>
                      </c:pt>
                      <c:pt idx="13">
                        <c:v>2.7604168177760999E-2</c:v>
                      </c:pt>
                      <c:pt idx="14">
                        <c:v>3.1500428884635001E-2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4"/>
                <c:order val="4"/>
                <c:tx>
                  <c:v>5</c:v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PLS!$H$87:$H$101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0.16702565574758799</c:v>
                      </c:pt>
                      <c:pt idx="1">
                        <c:v>0.16285795388736499</c:v>
                      </c:pt>
                      <c:pt idx="2">
                        <c:v>0.14616187666276001</c:v>
                      </c:pt>
                      <c:pt idx="3">
                        <c:v>0.116318063692414</c:v>
                      </c:pt>
                      <c:pt idx="4">
                        <c:v>8.8844166397584995E-2</c:v>
                      </c:pt>
                      <c:pt idx="5">
                        <c:v>8.8921541778243005E-2</c:v>
                      </c:pt>
                      <c:pt idx="6">
                        <c:v>9.5987767774457E-2</c:v>
                      </c:pt>
                      <c:pt idx="7">
                        <c:v>7.1100708130898999E-2</c:v>
                      </c:pt>
                      <c:pt idx="8">
                        <c:v>4.4238469178231002E-2</c:v>
                      </c:pt>
                      <c:pt idx="9">
                        <c:v>3.817745449782E-2</c:v>
                      </c:pt>
                      <c:pt idx="10">
                        <c:v>3.1841795779683997E-2</c:v>
                      </c:pt>
                      <c:pt idx="11">
                        <c:v>3.0291861009652001E-2</c:v>
                      </c:pt>
                      <c:pt idx="12">
                        <c:v>2.4822901990186001E-2</c:v>
                      </c:pt>
                      <c:pt idx="13">
                        <c:v>2.0399978461861E-2</c:v>
                      </c:pt>
                      <c:pt idx="14">
                        <c:v>1.9632846074796002E-2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PLS!$I$87:$I$101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0.33729487849883699</c:v>
                      </c:pt>
                      <c:pt idx="1">
                        <c:v>0.20018600560251401</c:v>
                      </c:pt>
                      <c:pt idx="2">
                        <c:v>0.15240755763700101</c:v>
                      </c:pt>
                      <c:pt idx="3">
                        <c:v>0.123524969450825</c:v>
                      </c:pt>
                      <c:pt idx="4">
                        <c:v>0.13182177779915799</c:v>
                      </c:pt>
                      <c:pt idx="5">
                        <c:v>0.13647980343768501</c:v>
                      </c:pt>
                      <c:pt idx="6">
                        <c:v>0.137098533006283</c:v>
                      </c:pt>
                      <c:pt idx="7">
                        <c:v>0.142674691674708</c:v>
                      </c:pt>
                      <c:pt idx="8">
                        <c:v>8.8410927963439995E-2</c:v>
                      </c:pt>
                      <c:pt idx="9">
                        <c:v>9.0485793017071006E-2</c:v>
                      </c:pt>
                      <c:pt idx="10">
                        <c:v>9.8684180986515005E-2</c:v>
                      </c:pt>
                      <c:pt idx="11">
                        <c:v>8.0189254453091996E-2</c:v>
                      </c:pt>
                      <c:pt idx="12">
                        <c:v>8.0221948457235001E-2</c:v>
                      </c:pt>
                      <c:pt idx="13">
                        <c:v>7.1067036065273995E-2</c:v>
                      </c:pt>
                      <c:pt idx="14">
                        <c:v>7.6613885974521997E-2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PLS!$J$87:$J$101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6.0904232416261E-2</c:v>
                      </c:pt>
                      <c:pt idx="1">
                        <c:v>6.4667495165242006E-2</c:v>
                      </c:pt>
                      <c:pt idx="2">
                        <c:v>6.7427873202569003E-2</c:v>
                      </c:pt>
                      <c:pt idx="3">
                        <c:v>7.0355517751452004E-2</c:v>
                      </c:pt>
                      <c:pt idx="4">
                        <c:v>7.4126346324797004E-2</c:v>
                      </c:pt>
                      <c:pt idx="5">
                        <c:v>7.7290216938855003E-2</c:v>
                      </c:pt>
                      <c:pt idx="6">
                        <c:v>7.9917303941945003E-2</c:v>
                      </c:pt>
                      <c:pt idx="7">
                        <c:v>8.3854133968480002E-2</c:v>
                      </c:pt>
                      <c:pt idx="8">
                        <c:v>6.2990309787188004E-2</c:v>
                      </c:pt>
                      <c:pt idx="9">
                        <c:v>5.7155696278917999E-2</c:v>
                      </c:pt>
                      <c:pt idx="10">
                        <c:v>6.2128050109027E-2</c:v>
                      </c:pt>
                      <c:pt idx="11">
                        <c:v>5.9591427603899003E-2</c:v>
                      </c:pt>
                      <c:pt idx="12">
                        <c:v>6.0663959323109001E-2</c:v>
                      </c:pt>
                      <c:pt idx="13">
                        <c:v>6.7490812236358999E-2</c:v>
                      </c:pt>
                      <c:pt idx="14">
                        <c:v>7.1156188213404997E-2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PLS!$K$87:$K$101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0.30414835863561701</c:v>
                      </c:pt>
                      <c:pt idx="1">
                        <c:v>0.312930966503214</c:v>
                      </c:pt>
                      <c:pt idx="2">
                        <c:v>0.32123186959969902</c:v>
                      </c:pt>
                      <c:pt idx="3">
                        <c:v>0.30823891842388901</c:v>
                      </c:pt>
                      <c:pt idx="4">
                        <c:v>0.32893767153932402</c:v>
                      </c:pt>
                      <c:pt idx="5">
                        <c:v>0.32453054182650698</c:v>
                      </c:pt>
                      <c:pt idx="6">
                        <c:v>0.37335956694775801</c:v>
                      </c:pt>
                      <c:pt idx="7">
                        <c:v>0.22445903961295099</c:v>
                      </c:pt>
                      <c:pt idx="8">
                        <c:v>0.20478327681695899</c:v>
                      </c:pt>
                      <c:pt idx="9">
                        <c:v>0.17753092751066701</c:v>
                      </c:pt>
                      <c:pt idx="10">
                        <c:v>0.16725308617314999</c:v>
                      </c:pt>
                      <c:pt idx="11">
                        <c:v>0.16442118405314199</c:v>
                      </c:pt>
                      <c:pt idx="12">
                        <c:v>0.17575682703575499</c:v>
                      </c:pt>
                      <c:pt idx="13">
                        <c:v>0.15646072530859501</c:v>
                      </c:pt>
                      <c:pt idx="14">
                        <c:v>0.171110619616266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8"/>
                <c:order val="8"/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PLS!$L$87:$L$101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6.0633757362671001E-2</c:v>
                      </c:pt>
                      <c:pt idx="1">
                        <c:v>6.3546128550998005E-2</c:v>
                      </c:pt>
                      <c:pt idx="2">
                        <c:v>6.5922977554008E-2</c:v>
                      </c:pt>
                      <c:pt idx="3">
                        <c:v>6.9915631526641001E-2</c:v>
                      </c:pt>
                      <c:pt idx="4">
                        <c:v>7.2472846310834005E-2</c:v>
                      </c:pt>
                      <c:pt idx="5">
                        <c:v>5.7171520102825002E-2</c:v>
                      </c:pt>
                      <c:pt idx="6">
                        <c:v>5.8750140517328998E-2</c:v>
                      </c:pt>
                      <c:pt idx="7">
                        <c:v>4.9576144092203997E-2</c:v>
                      </c:pt>
                      <c:pt idx="8">
                        <c:v>5.0113020921027998E-2</c:v>
                      </c:pt>
                      <c:pt idx="9">
                        <c:v>4.0619141581283998E-2</c:v>
                      </c:pt>
                      <c:pt idx="10">
                        <c:v>3.3590695573912997E-2</c:v>
                      </c:pt>
                      <c:pt idx="11">
                        <c:v>3.118356097279E-2</c:v>
                      </c:pt>
                      <c:pt idx="12">
                        <c:v>3.2493632596902002E-2</c:v>
                      </c:pt>
                      <c:pt idx="13">
                        <c:v>3.3193376743542002E-2</c:v>
                      </c:pt>
                      <c:pt idx="14">
                        <c:v>3.6136364439401998E-2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9"/>
                <c:order val="9"/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PLS!$C$87:$C$101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PLS!$M$87:$M$101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0.28223352484087999</c:v>
                      </c:pt>
                      <c:pt idx="1">
                        <c:v>0.219949194667278</c:v>
                      </c:pt>
                      <c:pt idx="2">
                        <c:v>0.21513320421194701</c:v>
                      </c:pt>
                      <c:pt idx="3">
                        <c:v>0.22309713630788</c:v>
                      </c:pt>
                      <c:pt idx="4">
                        <c:v>0.238755628538252</c:v>
                      </c:pt>
                      <c:pt idx="5">
                        <c:v>0.269479514405702</c:v>
                      </c:pt>
                      <c:pt idx="6">
                        <c:v>0.22314234082562001</c:v>
                      </c:pt>
                      <c:pt idx="7">
                        <c:v>0.14192273988573001</c:v>
                      </c:pt>
                      <c:pt idx="8">
                        <c:v>0.130793463110048</c:v>
                      </c:pt>
                      <c:pt idx="9">
                        <c:v>0.13206641656680099</c:v>
                      </c:pt>
                      <c:pt idx="10">
                        <c:v>0.113711811180358</c:v>
                      </c:pt>
                      <c:pt idx="11">
                        <c:v>9.6028313381338007E-2</c:v>
                      </c:pt>
                      <c:pt idx="12">
                        <c:v>9.6589190701437996E-2</c:v>
                      </c:pt>
                      <c:pt idx="13">
                        <c:v>8.3997094256095001E-2</c:v>
                      </c:pt>
                      <c:pt idx="14">
                        <c:v>9.3107998242335996E-2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39484024"/>
        <c:scaling>
          <c:orientation val="minMax"/>
          <c:max val="1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5592"/>
        <c:crosses val="autoZero"/>
        <c:crossBetween val="midCat"/>
      </c:valAx>
      <c:valAx>
        <c:axId val="439485592"/>
        <c:scaling>
          <c:orientation val="minMax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4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PLS1 cv7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5124956255468067"/>
                  <c:y val="-0.1309146252551764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Data!$H$95:$H$119</c:f>
              <c:numCache>
                <c:formatCode>0.000</c:formatCode>
                <c:ptCount val="25"/>
                <c:pt idx="0">
                  <c:v>0.12</c:v>
                </c:pt>
                <c:pt idx="1">
                  <c:v>0.12</c:v>
                </c:pt>
                <c:pt idx="2">
                  <c:v>0.2</c:v>
                </c:pt>
                <c:pt idx="3">
                  <c:v>0.04</c:v>
                </c:pt>
                <c:pt idx="4">
                  <c:v>0.04</c:v>
                </c:pt>
                <c:pt idx="5">
                  <c:v>0.08</c:v>
                </c:pt>
                <c:pt idx="6">
                  <c:v>0.04</c:v>
                </c:pt>
                <c:pt idx="7">
                  <c:v>0.12</c:v>
                </c:pt>
                <c:pt idx="8">
                  <c:v>0.08</c:v>
                </c:pt>
                <c:pt idx="9">
                  <c:v>0.2</c:v>
                </c:pt>
                <c:pt idx="10">
                  <c:v>0.2</c:v>
                </c:pt>
                <c:pt idx="11">
                  <c:v>0.16</c:v>
                </c:pt>
                <c:pt idx="12">
                  <c:v>0.2</c:v>
                </c:pt>
                <c:pt idx="13">
                  <c:v>0.12</c:v>
                </c:pt>
                <c:pt idx="14">
                  <c:v>0.16</c:v>
                </c:pt>
                <c:pt idx="15">
                  <c:v>0.08</c:v>
                </c:pt>
                <c:pt idx="16">
                  <c:v>0.08</c:v>
                </c:pt>
                <c:pt idx="17">
                  <c:v>0.04</c:v>
                </c:pt>
                <c:pt idx="18">
                  <c:v>0.08</c:v>
                </c:pt>
                <c:pt idx="19">
                  <c:v>0.12</c:v>
                </c:pt>
                <c:pt idx="20">
                  <c:v>0.04</c:v>
                </c:pt>
                <c:pt idx="21">
                  <c:v>0.16</c:v>
                </c:pt>
                <c:pt idx="22">
                  <c:v>0.16</c:v>
                </c:pt>
                <c:pt idx="23">
                  <c:v>0.2</c:v>
                </c:pt>
                <c:pt idx="24">
                  <c:v>0.16</c:v>
                </c:pt>
              </c:numCache>
            </c:numRef>
          </c:xVal>
          <c:yVal>
            <c:numRef>
              <c:f>PLS!$H$38:$H$62</c:f>
              <c:numCache>
                <c:formatCode>General</c:formatCode>
                <c:ptCount val="25"/>
                <c:pt idx="0">
                  <c:v>8.8900000000000007E-2</c:v>
                </c:pt>
                <c:pt idx="1">
                  <c:v>2.47E-2</c:v>
                </c:pt>
                <c:pt idx="2">
                  <c:v>5.9400000000000001E-2</c:v>
                </c:pt>
                <c:pt idx="3">
                  <c:v>7.7600000000000002E-2</c:v>
                </c:pt>
                <c:pt idx="4">
                  <c:v>1E-3</c:v>
                </c:pt>
                <c:pt idx="5">
                  <c:v>7.3000000000000001E-3</c:v>
                </c:pt>
                <c:pt idx="6">
                  <c:v>6.6299999999999998E-2</c:v>
                </c:pt>
                <c:pt idx="7">
                  <c:v>0.1285</c:v>
                </c:pt>
                <c:pt idx="8">
                  <c:v>0.19350000000000001</c:v>
                </c:pt>
                <c:pt idx="9">
                  <c:v>0.19400000000000001</c:v>
                </c:pt>
                <c:pt idx="10">
                  <c:v>0.20660000000000001</c:v>
                </c:pt>
                <c:pt idx="11">
                  <c:v>0.1106</c:v>
                </c:pt>
                <c:pt idx="12">
                  <c:v>4.2700000000000002E-2</c:v>
                </c:pt>
                <c:pt idx="13">
                  <c:v>3.9800000000000002E-2</c:v>
                </c:pt>
                <c:pt idx="14">
                  <c:v>0.1031</c:v>
                </c:pt>
                <c:pt idx="15">
                  <c:v>1.9E-3</c:v>
                </c:pt>
                <c:pt idx="16">
                  <c:v>7.3099999999999998E-2</c:v>
                </c:pt>
                <c:pt idx="17">
                  <c:v>4.0599999999999997E-2</c:v>
                </c:pt>
                <c:pt idx="18">
                  <c:v>0.1147</c:v>
                </c:pt>
                <c:pt idx="19">
                  <c:v>0.11940000000000001</c:v>
                </c:pt>
                <c:pt idx="20">
                  <c:v>0.13500000000000001</c:v>
                </c:pt>
                <c:pt idx="21">
                  <c:v>0.18149999999999999</c:v>
                </c:pt>
                <c:pt idx="22">
                  <c:v>0.1643</c:v>
                </c:pt>
                <c:pt idx="23">
                  <c:v>0.1477</c:v>
                </c:pt>
                <c:pt idx="24">
                  <c:v>4.07E-2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486376"/>
        <c:axId val="439482456"/>
      </c:scatterChart>
      <c:valAx>
        <c:axId val="439486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2456"/>
        <c:crosses val="autoZero"/>
        <c:crossBetween val="midCat"/>
      </c:valAx>
      <c:valAx>
        <c:axId val="43948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486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PLS1 cv5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5888145231846018"/>
                  <c:y val="-1.262029746281714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Data!$F$95:$F$119</c:f>
              <c:numCache>
                <c:formatCode>0.000</c:formatCode>
                <c:ptCount val="25"/>
                <c:pt idx="0">
                  <c:v>0.33600000000000002</c:v>
                </c:pt>
                <c:pt idx="1">
                  <c:v>0.56000000000000005</c:v>
                </c:pt>
                <c:pt idx="2">
                  <c:v>0.44800000000000001</c:v>
                </c:pt>
                <c:pt idx="3">
                  <c:v>0.33600000000000002</c:v>
                </c:pt>
                <c:pt idx="4">
                  <c:v>0.56000000000000005</c:v>
                </c:pt>
                <c:pt idx="5">
                  <c:v>0.112</c:v>
                </c:pt>
                <c:pt idx="6">
                  <c:v>0.112</c:v>
                </c:pt>
                <c:pt idx="7">
                  <c:v>0.224</c:v>
                </c:pt>
                <c:pt idx="8">
                  <c:v>0.112</c:v>
                </c:pt>
                <c:pt idx="9">
                  <c:v>0.33600000000000002</c:v>
                </c:pt>
                <c:pt idx="10">
                  <c:v>0.224</c:v>
                </c:pt>
                <c:pt idx="11">
                  <c:v>0.56000000000000005</c:v>
                </c:pt>
                <c:pt idx="12">
                  <c:v>0.56000000000000005</c:v>
                </c:pt>
                <c:pt idx="13">
                  <c:v>0.44800000000000001</c:v>
                </c:pt>
                <c:pt idx="14">
                  <c:v>0.56000000000000005</c:v>
                </c:pt>
                <c:pt idx="15">
                  <c:v>0.33600000000000002</c:v>
                </c:pt>
                <c:pt idx="16">
                  <c:v>0.44800000000000001</c:v>
                </c:pt>
                <c:pt idx="17">
                  <c:v>0.224</c:v>
                </c:pt>
                <c:pt idx="18">
                  <c:v>0.224</c:v>
                </c:pt>
                <c:pt idx="19">
                  <c:v>0.112</c:v>
                </c:pt>
                <c:pt idx="20">
                  <c:v>0.224</c:v>
                </c:pt>
                <c:pt idx="21">
                  <c:v>0.33600000000000002</c:v>
                </c:pt>
                <c:pt idx="22">
                  <c:v>0.112</c:v>
                </c:pt>
                <c:pt idx="23">
                  <c:v>0.44800000000000001</c:v>
                </c:pt>
                <c:pt idx="24">
                  <c:v>0.44800000000000001</c:v>
                </c:pt>
              </c:numCache>
            </c:numRef>
          </c:xVal>
          <c:yVal>
            <c:numRef>
              <c:f>PLS!$F$38:$F$61</c:f>
              <c:numCache>
                <c:formatCode>General</c:formatCode>
                <c:ptCount val="24"/>
                <c:pt idx="0">
                  <c:v>0.43769999999999998</c:v>
                </c:pt>
                <c:pt idx="1">
                  <c:v>0.54169999999999996</c:v>
                </c:pt>
                <c:pt idx="2">
                  <c:v>0.44550000000000001</c:v>
                </c:pt>
                <c:pt idx="3">
                  <c:v>0.37019999999999997</c:v>
                </c:pt>
                <c:pt idx="4">
                  <c:v>0.59370000000000001</c:v>
                </c:pt>
                <c:pt idx="5">
                  <c:v>0.1048</c:v>
                </c:pt>
                <c:pt idx="6">
                  <c:v>0.1328</c:v>
                </c:pt>
                <c:pt idx="7">
                  <c:v>0.23150000000000001</c:v>
                </c:pt>
                <c:pt idx="8">
                  <c:v>0.11509999999999999</c:v>
                </c:pt>
                <c:pt idx="9">
                  <c:v>0.34320000000000001</c:v>
                </c:pt>
                <c:pt idx="10">
                  <c:v>0.23230000000000001</c:v>
                </c:pt>
                <c:pt idx="11">
                  <c:v>0.52059999999999995</c:v>
                </c:pt>
                <c:pt idx="12">
                  <c:v>0.56579999999999997</c:v>
                </c:pt>
                <c:pt idx="13">
                  <c:v>0.44640000000000002</c:v>
                </c:pt>
                <c:pt idx="14">
                  <c:v>0.58520000000000005</c:v>
                </c:pt>
                <c:pt idx="15">
                  <c:v>0.32929999999999998</c:v>
                </c:pt>
                <c:pt idx="16">
                  <c:v>0.46050000000000002</c:v>
                </c:pt>
                <c:pt idx="17">
                  <c:v>0.26050000000000001</c:v>
                </c:pt>
                <c:pt idx="18">
                  <c:v>0.21909999999999999</c:v>
                </c:pt>
                <c:pt idx="19">
                  <c:v>0.12670000000000001</c:v>
                </c:pt>
                <c:pt idx="20">
                  <c:v>0.26740000000000003</c:v>
                </c:pt>
                <c:pt idx="21">
                  <c:v>0.32829999999999998</c:v>
                </c:pt>
                <c:pt idx="22">
                  <c:v>0.16250000000000001</c:v>
                </c:pt>
                <c:pt idx="23">
                  <c:v>0.45129999999999998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76456"/>
        <c:axId val="440077632"/>
      </c:scatterChart>
      <c:valAx>
        <c:axId val="440076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77632"/>
        <c:crosses val="autoZero"/>
        <c:crossBetween val="midCat"/>
      </c:valAx>
      <c:valAx>
        <c:axId val="44007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76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PLS1 cv6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6747747156605425"/>
                  <c:y val="3.199074074074074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Data!$G$95:$G$119</c:f>
              <c:numCache>
                <c:formatCode>0.000</c:formatCode>
                <c:ptCount val="25"/>
                <c:pt idx="0">
                  <c:v>1.62</c:v>
                </c:pt>
                <c:pt idx="1">
                  <c:v>2.16</c:v>
                </c:pt>
                <c:pt idx="2">
                  <c:v>1.62</c:v>
                </c:pt>
                <c:pt idx="3">
                  <c:v>2.7</c:v>
                </c:pt>
                <c:pt idx="4">
                  <c:v>0.54</c:v>
                </c:pt>
                <c:pt idx="5">
                  <c:v>0.54</c:v>
                </c:pt>
                <c:pt idx="6">
                  <c:v>1.08</c:v>
                </c:pt>
                <c:pt idx="7">
                  <c:v>0.54</c:v>
                </c:pt>
                <c:pt idx="8">
                  <c:v>1.62</c:v>
                </c:pt>
                <c:pt idx="9">
                  <c:v>1.08</c:v>
                </c:pt>
                <c:pt idx="10">
                  <c:v>2.7</c:v>
                </c:pt>
                <c:pt idx="11">
                  <c:v>2.7</c:v>
                </c:pt>
                <c:pt idx="12">
                  <c:v>2.16</c:v>
                </c:pt>
                <c:pt idx="13">
                  <c:v>2.7</c:v>
                </c:pt>
                <c:pt idx="14">
                  <c:v>1.62</c:v>
                </c:pt>
                <c:pt idx="15">
                  <c:v>2.16</c:v>
                </c:pt>
                <c:pt idx="16">
                  <c:v>1.08</c:v>
                </c:pt>
                <c:pt idx="17">
                  <c:v>1.08</c:v>
                </c:pt>
                <c:pt idx="18">
                  <c:v>0.54</c:v>
                </c:pt>
                <c:pt idx="19">
                  <c:v>1.08</c:v>
                </c:pt>
                <c:pt idx="20">
                  <c:v>1.62</c:v>
                </c:pt>
                <c:pt idx="21">
                  <c:v>0.54</c:v>
                </c:pt>
                <c:pt idx="22">
                  <c:v>2.16</c:v>
                </c:pt>
                <c:pt idx="23">
                  <c:v>2.16</c:v>
                </c:pt>
                <c:pt idx="24">
                  <c:v>2.7</c:v>
                </c:pt>
              </c:numCache>
            </c:numRef>
          </c:xVal>
          <c:yVal>
            <c:numRef>
              <c:f>PLS!$G$38:$G$62</c:f>
              <c:numCache>
                <c:formatCode>General</c:formatCode>
                <c:ptCount val="25"/>
                <c:pt idx="0">
                  <c:v>1.7130000000000001</c:v>
                </c:pt>
                <c:pt idx="1">
                  <c:v>2.2368999999999999</c:v>
                </c:pt>
                <c:pt idx="2">
                  <c:v>1.726</c:v>
                </c:pt>
                <c:pt idx="3">
                  <c:v>2.6865999999999999</c:v>
                </c:pt>
                <c:pt idx="4">
                  <c:v>0.53500000000000003</c:v>
                </c:pt>
                <c:pt idx="5">
                  <c:v>0.64890000000000003</c:v>
                </c:pt>
                <c:pt idx="6">
                  <c:v>1.0383</c:v>
                </c:pt>
                <c:pt idx="7">
                  <c:v>0.49930000000000002</c:v>
                </c:pt>
                <c:pt idx="8">
                  <c:v>1.5669</c:v>
                </c:pt>
                <c:pt idx="9">
                  <c:v>1.0941000000000001</c:v>
                </c:pt>
                <c:pt idx="10">
                  <c:v>2.6431</c:v>
                </c:pt>
                <c:pt idx="11">
                  <c:v>2.7822</c:v>
                </c:pt>
                <c:pt idx="12">
                  <c:v>2.2511999999999999</c:v>
                </c:pt>
                <c:pt idx="13">
                  <c:v>2.8140000000000001</c:v>
                </c:pt>
                <c:pt idx="14">
                  <c:v>1.5811999999999999</c:v>
                </c:pt>
                <c:pt idx="15">
                  <c:v>2.1852</c:v>
                </c:pt>
                <c:pt idx="16">
                  <c:v>1.0794999999999999</c:v>
                </c:pt>
                <c:pt idx="17">
                  <c:v>1.0389999999999999</c:v>
                </c:pt>
                <c:pt idx="18">
                  <c:v>0.56189999999999996</c:v>
                </c:pt>
                <c:pt idx="19">
                  <c:v>1.0902000000000001</c:v>
                </c:pt>
                <c:pt idx="20">
                  <c:v>1.5430999999999999</c:v>
                </c:pt>
                <c:pt idx="21">
                  <c:v>0.51470000000000005</c:v>
                </c:pt>
                <c:pt idx="22">
                  <c:v>2.1295000000000002</c:v>
                </c:pt>
                <c:pt idx="23">
                  <c:v>2.2448000000000001</c:v>
                </c:pt>
                <c:pt idx="24">
                  <c:v>2.7210000000000001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76064"/>
        <c:axId val="440074888"/>
      </c:scatterChart>
      <c:valAx>
        <c:axId val="44007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74888"/>
        <c:crosses val="autoZero"/>
        <c:crossBetween val="midCat"/>
      </c:valAx>
      <c:valAx>
        <c:axId val="44007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76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PLS1 cv4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4.5694006999125111E-2"/>
                  <c:y val="-8.79257801108194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Data!$E$95:$E$119</c:f>
              <c:numCache>
                <c:formatCode>0.000</c:formatCode>
                <c:ptCount val="25"/>
                <c:pt idx="0">
                  <c:v>0.12</c:v>
                </c:pt>
                <c:pt idx="1">
                  <c:v>0.16</c:v>
                </c:pt>
                <c:pt idx="2">
                  <c:v>0.2</c:v>
                </c:pt>
                <c:pt idx="3">
                  <c:v>0.16</c:v>
                </c:pt>
                <c:pt idx="4">
                  <c:v>0.12</c:v>
                </c:pt>
                <c:pt idx="5">
                  <c:v>0.2</c:v>
                </c:pt>
                <c:pt idx="6">
                  <c:v>0.04</c:v>
                </c:pt>
                <c:pt idx="7">
                  <c:v>0.04</c:v>
                </c:pt>
                <c:pt idx="8">
                  <c:v>0.08</c:v>
                </c:pt>
                <c:pt idx="9">
                  <c:v>0.04</c:v>
                </c:pt>
                <c:pt idx="10">
                  <c:v>0.12</c:v>
                </c:pt>
                <c:pt idx="11">
                  <c:v>0.08</c:v>
                </c:pt>
                <c:pt idx="12">
                  <c:v>0.2</c:v>
                </c:pt>
                <c:pt idx="13">
                  <c:v>0.2</c:v>
                </c:pt>
                <c:pt idx="14">
                  <c:v>0.16</c:v>
                </c:pt>
                <c:pt idx="15">
                  <c:v>0.2</c:v>
                </c:pt>
                <c:pt idx="16">
                  <c:v>0.12</c:v>
                </c:pt>
                <c:pt idx="17">
                  <c:v>0.16</c:v>
                </c:pt>
                <c:pt idx="18">
                  <c:v>0.08</c:v>
                </c:pt>
                <c:pt idx="19">
                  <c:v>0.08</c:v>
                </c:pt>
                <c:pt idx="20">
                  <c:v>0.04</c:v>
                </c:pt>
                <c:pt idx="21">
                  <c:v>0.08</c:v>
                </c:pt>
                <c:pt idx="22">
                  <c:v>0.12</c:v>
                </c:pt>
                <c:pt idx="23">
                  <c:v>0.04</c:v>
                </c:pt>
                <c:pt idx="24">
                  <c:v>0.16</c:v>
                </c:pt>
              </c:numCache>
            </c:numRef>
          </c:xVal>
          <c:yVal>
            <c:numRef>
              <c:f>PLS!$E$38:$E$62</c:f>
              <c:numCache>
                <c:formatCode>General</c:formatCode>
                <c:ptCount val="25"/>
                <c:pt idx="0">
                  <c:v>0.18010000000000001</c:v>
                </c:pt>
                <c:pt idx="1">
                  <c:v>9.9699999999999997E-2</c:v>
                </c:pt>
                <c:pt idx="2">
                  <c:v>0.17560000000000001</c:v>
                </c:pt>
                <c:pt idx="3">
                  <c:v>0.1031</c:v>
                </c:pt>
                <c:pt idx="4">
                  <c:v>9.1800000000000007E-2</c:v>
                </c:pt>
                <c:pt idx="5">
                  <c:v>0.2263</c:v>
                </c:pt>
                <c:pt idx="6">
                  <c:v>0.10780000000000001</c:v>
                </c:pt>
                <c:pt idx="7">
                  <c:v>0.1026</c:v>
                </c:pt>
                <c:pt idx="8">
                  <c:v>0.1085</c:v>
                </c:pt>
                <c:pt idx="9">
                  <c:v>2.52E-2</c:v>
                </c:pt>
                <c:pt idx="10">
                  <c:v>0.1479</c:v>
                </c:pt>
                <c:pt idx="11">
                  <c:v>9.7900000000000001E-2</c:v>
                </c:pt>
                <c:pt idx="12">
                  <c:v>8.1199999999999994E-2</c:v>
                </c:pt>
                <c:pt idx="13">
                  <c:v>0.1641</c:v>
                </c:pt>
                <c:pt idx="14">
                  <c:v>0.1062</c:v>
                </c:pt>
                <c:pt idx="15">
                  <c:v>0.113</c:v>
                </c:pt>
                <c:pt idx="16">
                  <c:v>0.19520000000000001</c:v>
                </c:pt>
                <c:pt idx="17">
                  <c:v>0.1399</c:v>
                </c:pt>
                <c:pt idx="18">
                  <c:v>0.16370000000000001</c:v>
                </c:pt>
                <c:pt idx="19">
                  <c:v>0.1027</c:v>
                </c:pt>
                <c:pt idx="20">
                  <c:v>6.7900000000000002E-2</c:v>
                </c:pt>
                <c:pt idx="21">
                  <c:v>7.0699999999999999E-2</c:v>
                </c:pt>
                <c:pt idx="22">
                  <c:v>0.1285</c:v>
                </c:pt>
                <c:pt idx="23">
                  <c:v>5.4800000000000001E-2</c:v>
                </c:pt>
                <c:pt idx="24">
                  <c:v>0.1211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75280"/>
        <c:axId val="440076848"/>
      </c:scatterChart>
      <c:valAx>
        <c:axId val="440075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76848"/>
        <c:crosses val="autoZero"/>
        <c:crossBetween val="midCat"/>
      </c:valAx>
      <c:valAx>
        <c:axId val="44007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75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Spectra!$B$4:$B$30</c:f>
              <c:numCache>
                <c:formatCode>General</c:formatCode>
                <c:ptCount val="27"/>
                <c:pt idx="0">
                  <c:v>3.7653287326447002E-2</c:v>
                </c:pt>
                <c:pt idx="1">
                  <c:v>8.9700717281809006E-2</c:v>
                </c:pt>
                <c:pt idx="2">
                  <c:v>0.160427736102049</c:v>
                </c:pt>
                <c:pt idx="3">
                  <c:v>0.19032298677783199</c:v>
                </c:pt>
                <c:pt idx="4">
                  <c:v>0.28520890832867302</c:v>
                </c:pt>
                <c:pt idx="5">
                  <c:v>0.15249558447353301</c:v>
                </c:pt>
                <c:pt idx="6">
                  <c:v>2.3322489679472001E-2</c:v>
                </c:pt>
                <c:pt idx="7">
                  <c:v>4.1363114005855003E-2</c:v>
                </c:pt>
                <c:pt idx="8">
                  <c:v>7.6162419075431004E-2</c:v>
                </c:pt>
                <c:pt idx="9">
                  <c:v>8.4087808892574001E-2</c:v>
                </c:pt>
                <c:pt idx="10">
                  <c:v>0.11598574320209799</c:v>
                </c:pt>
                <c:pt idx="11">
                  <c:v>0.11450724199972701</c:v>
                </c:pt>
                <c:pt idx="12">
                  <c:v>-2.8953272996950002E-3</c:v>
                </c:pt>
                <c:pt idx="13">
                  <c:v>-6.7349176519989999E-3</c:v>
                </c:pt>
                <c:pt idx="14">
                  <c:v>8.8369401890440007E-3</c:v>
                </c:pt>
                <c:pt idx="15">
                  <c:v>6.1366504553880003E-3</c:v>
                </c:pt>
                <c:pt idx="16">
                  <c:v>1.2509152871688E-2</c:v>
                </c:pt>
                <c:pt idx="17">
                  <c:v>3.6805287671772997E-2</c:v>
                </c:pt>
                <c:pt idx="18">
                  <c:v>4.0277043738469E-2</c:v>
                </c:pt>
                <c:pt idx="19">
                  <c:v>7.0178329635915998E-2</c:v>
                </c:pt>
                <c:pt idx="20">
                  <c:v>0.12204167747521499</c:v>
                </c:pt>
                <c:pt idx="21">
                  <c:v>6.8300020348949997E-2</c:v>
                </c:pt>
                <c:pt idx="22">
                  <c:v>0.101207420906316</c:v>
                </c:pt>
                <c:pt idx="23">
                  <c:v>0.190135216991586</c:v>
                </c:pt>
                <c:pt idx="24">
                  <c:v>5.9433440300358999E-2</c:v>
                </c:pt>
                <c:pt idx="25">
                  <c:v>9.2934321978510002E-3</c:v>
                </c:pt>
                <c:pt idx="26">
                  <c:v>4.2588983794989996E-3</c:v>
                </c:pt>
              </c:numCache>
            </c:numRef>
          </c:yVal>
          <c:smooth val="0"/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Spectra!$C$4:$C$30</c:f>
              <c:numCache>
                <c:formatCode>General</c:formatCode>
                <c:ptCount val="27"/>
                <c:pt idx="0">
                  <c:v>0.41029104968865898</c:v>
                </c:pt>
                <c:pt idx="1">
                  <c:v>0.706827621550704</c:v>
                </c:pt>
                <c:pt idx="2">
                  <c:v>0.54909532749854595</c:v>
                </c:pt>
                <c:pt idx="3">
                  <c:v>0.13521029855344999</c:v>
                </c:pt>
                <c:pt idx="4">
                  <c:v>-1.1694988791653E-2</c:v>
                </c:pt>
                <c:pt idx="5">
                  <c:v>4.5680027034012E-2</c:v>
                </c:pt>
                <c:pt idx="6">
                  <c:v>0.13109098617797599</c:v>
                </c:pt>
                <c:pt idx="7">
                  <c:v>0.158919617712005</c:v>
                </c:pt>
                <c:pt idx="8">
                  <c:v>0.14671097929759899</c:v>
                </c:pt>
                <c:pt idx="9">
                  <c:v>0.15306923733372901</c:v>
                </c:pt>
                <c:pt idx="10">
                  <c:v>0.16755335358789</c:v>
                </c:pt>
                <c:pt idx="11">
                  <c:v>0.16738013773101201</c:v>
                </c:pt>
                <c:pt idx="12">
                  <c:v>0.26107416188856303</c:v>
                </c:pt>
                <c:pt idx="13">
                  <c:v>0.209963840606743</c:v>
                </c:pt>
                <c:pt idx="14">
                  <c:v>0.18188669465763399</c:v>
                </c:pt>
                <c:pt idx="15">
                  <c:v>0.188962037488625</c:v>
                </c:pt>
                <c:pt idx="16">
                  <c:v>0.149104236852829</c:v>
                </c:pt>
                <c:pt idx="17">
                  <c:v>0.112713230112149</c:v>
                </c:pt>
                <c:pt idx="18">
                  <c:v>8.9099118009125997E-2</c:v>
                </c:pt>
                <c:pt idx="19">
                  <c:v>6.8800091889327994E-2</c:v>
                </c:pt>
                <c:pt idx="20">
                  <c:v>5.1784496920691002E-2</c:v>
                </c:pt>
                <c:pt idx="21">
                  <c:v>6.1912707396419998E-2</c:v>
                </c:pt>
                <c:pt idx="22">
                  <c:v>3.6592231017575999E-2</c:v>
                </c:pt>
                <c:pt idx="23">
                  <c:v>-2.420688229806E-3</c:v>
                </c:pt>
                <c:pt idx="24">
                  <c:v>3.2274203639767997E-2</c:v>
                </c:pt>
                <c:pt idx="25">
                  <c:v>2.9097246534291001E-2</c:v>
                </c:pt>
                <c:pt idx="26">
                  <c:v>2.8594573092849001E-2</c:v>
                </c:pt>
              </c:numCache>
            </c:numRef>
          </c:yVal>
          <c:smooth val="0"/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Spectra!$D$4:$D$30</c:f>
              <c:numCache>
                <c:formatCode>General</c:formatCode>
                <c:ptCount val="27"/>
                <c:pt idx="0">
                  <c:v>4.7057357409206003E-2</c:v>
                </c:pt>
                <c:pt idx="1">
                  <c:v>-1.6503531488868E-2</c:v>
                </c:pt>
                <c:pt idx="2">
                  <c:v>-4.5900339930621002E-2</c:v>
                </c:pt>
                <c:pt idx="3">
                  <c:v>0.16652508326927101</c:v>
                </c:pt>
                <c:pt idx="4">
                  <c:v>0.34650635798975499</c:v>
                </c:pt>
                <c:pt idx="5">
                  <c:v>0.68509277520045397</c:v>
                </c:pt>
                <c:pt idx="6">
                  <c:v>0.96844847638105303</c:v>
                </c:pt>
                <c:pt idx="7">
                  <c:v>0.90915753799949905</c:v>
                </c:pt>
                <c:pt idx="8">
                  <c:v>0.19571531999707201</c:v>
                </c:pt>
                <c:pt idx="9">
                  <c:v>7.9932916304503998E-2</c:v>
                </c:pt>
                <c:pt idx="10">
                  <c:v>8.3353279926214996E-2</c:v>
                </c:pt>
                <c:pt idx="11">
                  <c:v>0.104197458529808</c:v>
                </c:pt>
                <c:pt idx="12">
                  <c:v>0.11692724134867601</c:v>
                </c:pt>
                <c:pt idx="13">
                  <c:v>0.105021432655584</c:v>
                </c:pt>
                <c:pt idx="14">
                  <c:v>0.16966984712865599</c:v>
                </c:pt>
                <c:pt idx="15">
                  <c:v>3.4475877789373999E-2</c:v>
                </c:pt>
                <c:pt idx="16">
                  <c:v>5.5648252519822999E-2</c:v>
                </c:pt>
                <c:pt idx="17">
                  <c:v>3.6874608059584001E-2</c:v>
                </c:pt>
                <c:pt idx="18">
                  <c:v>2.4357262229196999E-2</c:v>
                </c:pt>
                <c:pt idx="19">
                  <c:v>1.3934373475768E-2</c:v>
                </c:pt>
                <c:pt idx="20">
                  <c:v>8.531055279034E-3</c:v>
                </c:pt>
                <c:pt idx="21">
                  <c:v>1.5246340922672E-2</c:v>
                </c:pt>
                <c:pt idx="22">
                  <c:v>1.1286611417131E-2</c:v>
                </c:pt>
                <c:pt idx="23">
                  <c:v>2.3116000535921E-2</c:v>
                </c:pt>
                <c:pt idx="24">
                  <c:v>3.6236480607051001E-2</c:v>
                </c:pt>
                <c:pt idx="25">
                  <c:v>2.9017830943177E-2</c:v>
                </c:pt>
                <c:pt idx="26">
                  <c:v>2.8816334396907999E-2</c:v>
                </c:pt>
              </c:numCache>
            </c:numRef>
          </c:yVal>
          <c:smooth val="0"/>
        </c:ser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Spectra!$E$4:$E$30</c:f>
              <c:numCache>
                <c:formatCode>General</c:formatCode>
                <c:ptCount val="27"/>
                <c:pt idx="0">
                  <c:v>0.63150869284284705</c:v>
                </c:pt>
                <c:pt idx="1">
                  <c:v>0.89026847805405096</c:v>
                </c:pt>
                <c:pt idx="2">
                  <c:v>0.91571906530784197</c:v>
                </c:pt>
                <c:pt idx="3">
                  <c:v>0.49193402640989597</c:v>
                </c:pt>
                <c:pt idx="4">
                  <c:v>0.27819421673248301</c:v>
                </c:pt>
                <c:pt idx="5">
                  <c:v>0.132839230388519</c:v>
                </c:pt>
                <c:pt idx="6">
                  <c:v>8.8823359775246996E-2</c:v>
                </c:pt>
                <c:pt idx="7">
                  <c:v>8.8336334407136993E-2</c:v>
                </c:pt>
                <c:pt idx="8">
                  <c:v>9.4136234174366007E-2</c:v>
                </c:pt>
                <c:pt idx="9">
                  <c:v>0.104334995808712</c:v>
                </c:pt>
                <c:pt idx="10">
                  <c:v>0.14943330881076</c:v>
                </c:pt>
                <c:pt idx="11">
                  <c:v>4.6816924239565003E-2</c:v>
                </c:pt>
                <c:pt idx="12">
                  <c:v>9.4338497592504997E-2</c:v>
                </c:pt>
                <c:pt idx="13">
                  <c:v>6.6309265659253006E-2</c:v>
                </c:pt>
                <c:pt idx="14">
                  <c:v>7.5700765130646996E-2</c:v>
                </c:pt>
                <c:pt idx="15">
                  <c:v>6.9670869054740001E-2</c:v>
                </c:pt>
                <c:pt idx="16">
                  <c:v>9.9753406116253995E-2</c:v>
                </c:pt>
                <c:pt idx="17">
                  <c:v>0.123506266824818</c:v>
                </c:pt>
                <c:pt idx="18">
                  <c:v>0.127150725517793</c:v>
                </c:pt>
                <c:pt idx="19">
                  <c:v>0.121118472594375</c:v>
                </c:pt>
                <c:pt idx="20">
                  <c:v>0.13951135295511999</c:v>
                </c:pt>
                <c:pt idx="21">
                  <c:v>0.115098985759365</c:v>
                </c:pt>
                <c:pt idx="22">
                  <c:v>8.3439458284242998E-2</c:v>
                </c:pt>
                <c:pt idx="23">
                  <c:v>9.1623712930855E-2</c:v>
                </c:pt>
                <c:pt idx="24">
                  <c:v>5.4020776947197001E-2</c:v>
                </c:pt>
                <c:pt idx="25">
                  <c:v>1.9384542723387001E-2</c:v>
                </c:pt>
                <c:pt idx="26">
                  <c:v>1.557011986934E-2</c:v>
                </c:pt>
              </c:numCache>
            </c:numRef>
          </c:yVal>
          <c:smooth val="0"/>
        </c:ser>
        <c:ser>
          <c:idx val="4"/>
          <c:order val="4"/>
          <c:tx>
            <c:v>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Spectra!$F$4:$F$30</c:f>
              <c:numCache>
                <c:formatCode>General</c:formatCode>
                <c:ptCount val="27"/>
                <c:pt idx="0">
                  <c:v>0.24389487145244401</c:v>
                </c:pt>
                <c:pt idx="1">
                  <c:v>0.22374640118764699</c:v>
                </c:pt>
                <c:pt idx="2">
                  <c:v>0.19548492092497899</c:v>
                </c:pt>
                <c:pt idx="3">
                  <c:v>0.13409870021368001</c:v>
                </c:pt>
                <c:pt idx="4">
                  <c:v>0.122142843505954</c:v>
                </c:pt>
                <c:pt idx="5">
                  <c:v>0.141000884036517</c:v>
                </c:pt>
                <c:pt idx="6">
                  <c:v>0.200523900860228</c:v>
                </c:pt>
                <c:pt idx="7">
                  <c:v>0.31432578881398199</c:v>
                </c:pt>
                <c:pt idx="8">
                  <c:v>0.40179018305368502</c:v>
                </c:pt>
                <c:pt idx="9">
                  <c:v>0.49622186798016699</c:v>
                </c:pt>
                <c:pt idx="10">
                  <c:v>0.53591892047809397</c:v>
                </c:pt>
                <c:pt idx="11">
                  <c:v>0.24708953962718599</c:v>
                </c:pt>
                <c:pt idx="12">
                  <c:v>0.17632372412346201</c:v>
                </c:pt>
                <c:pt idx="13">
                  <c:v>0.16629732164472</c:v>
                </c:pt>
                <c:pt idx="14">
                  <c:v>0.18108576796845</c:v>
                </c:pt>
                <c:pt idx="15">
                  <c:v>0.13403044354729099</c:v>
                </c:pt>
                <c:pt idx="16">
                  <c:v>0.11067114304709701</c:v>
                </c:pt>
                <c:pt idx="17">
                  <c:v>0.107820985294552</c:v>
                </c:pt>
                <c:pt idx="18">
                  <c:v>8.7085964366277996E-2</c:v>
                </c:pt>
                <c:pt idx="19">
                  <c:v>7.1723075684271997E-2</c:v>
                </c:pt>
                <c:pt idx="20">
                  <c:v>7.6066250541968999E-2</c:v>
                </c:pt>
                <c:pt idx="21">
                  <c:v>4.5447184802943998E-2</c:v>
                </c:pt>
                <c:pt idx="22">
                  <c:v>1.9506029114458999E-2</c:v>
                </c:pt>
                <c:pt idx="23">
                  <c:v>1.2122793494769E-2</c:v>
                </c:pt>
                <c:pt idx="24">
                  <c:v>1.0594613023302E-2</c:v>
                </c:pt>
                <c:pt idx="25">
                  <c:v>8.4974732497419998E-3</c:v>
                </c:pt>
                <c:pt idx="26">
                  <c:v>6.405247527812E-3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66656"/>
        <c:axId val="440069792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Spectra!$A$4:$A$30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Spectra!$G$4:$G$30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0.17258762356858101</c:v>
                      </c:pt>
                      <c:pt idx="1">
                        <c:v>0.16774706644726201</c:v>
                      </c:pt>
                      <c:pt idx="2">
                        <c:v>0.14461049456239899</c:v>
                      </c:pt>
                      <c:pt idx="3">
                        <c:v>9.5926387065526003E-2</c:v>
                      </c:pt>
                      <c:pt idx="4">
                        <c:v>8.4638871520530998E-2</c:v>
                      </c:pt>
                      <c:pt idx="5">
                        <c:v>0.106680958772455</c:v>
                      </c:pt>
                      <c:pt idx="6">
                        <c:v>0.13590639489431</c:v>
                      </c:pt>
                      <c:pt idx="7">
                        <c:v>0.151798835978045</c:v>
                      </c:pt>
                      <c:pt idx="8">
                        <c:v>0.134139949380809</c:v>
                      </c:pt>
                      <c:pt idx="9">
                        <c:v>0.14163503761196899</c:v>
                      </c:pt>
                      <c:pt idx="10">
                        <c:v>0.17024746833586801</c:v>
                      </c:pt>
                      <c:pt idx="11">
                        <c:v>0.248883169031686</c:v>
                      </c:pt>
                      <c:pt idx="12">
                        <c:v>0.26764629312877303</c:v>
                      </c:pt>
                      <c:pt idx="13">
                        <c:v>0.25643983119513702</c:v>
                      </c:pt>
                      <c:pt idx="14">
                        <c:v>0.276455481341432</c:v>
                      </c:pt>
                      <c:pt idx="15">
                        <c:v>7.7479852109028996E-2</c:v>
                      </c:pt>
                      <c:pt idx="16">
                        <c:v>3.9405767162312998E-2</c:v>
                      </c:pt>
                      <c:pt idx="17">
                        <c:v>2.0168917362586001E-2</c:v>
                      </c:pt>
                      <c:pt idx="18">
                        <c:v>1.9448014022419999E-2</c:v>
                      </c:pt>
                      <c:pt idx="19">
                        <c:v>2.1063446145575999E-2</c:v>
                      </c:pt>
                      <c:pt idx="20">
                        <c:v>2.0321593886327999E-2</c:v>
                      </c:pt>
                      <c:pt idx="21">
                        <c:v>2.6547415339824E-2</c:v>
                      </c:pt>
                      <c:pt idx="22">
                        <c:v>2.6480098107673999E-2</c:v>
                      </c:pt>
                      <c:pt idx="23">
                        <c:v>2.3247391001343001E-2</c:v>
                      </c:pt>
                      <c:pt idx="24">
                        <c:v>2.9562231969779001E-2</c:v>
                      </c:pt>
                      <c:pt idx="25">
                        <c:v>2.8101351163828E-2</c:v>
                      </c:pt>
                      <c:pt idx="26">
                        <c:v>2.0067752750459002E-2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Spectra!$A$4:$A$30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Spectra!$H$4:$H$30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0.27651031937847798</c:v>
                      </c:pt>
                      <c:pt idx="1">
                        <c:v>0.170761456153184</c:v>
                      </c:pt>
                      <c:pt idx="2">
                        <c:v>0.24876608336903799</c:v>
                      </c:pt>
                      <c:pt idx="3">
                        <c:v>0.34133515181414598</c:v>
                      </c:pt>
                      <c:pt idx="4">
                        <c:v>0.35631002987577198</c:v>
                      </c:pt>
                      <c:pt idx="5">
                        <c:v>0.25133945236581501</c:v>
                      </c:pt>
                      <c:pt idx="6">
                        <c:v>0.25752078374993398</c:v>
                      </c:pt>
                      <c:pt idx="7">
                        <c:v>0.30679982486680601</c:v>
                      </c:pt>
                      <c:pt idx="8">
                        <c:v>0.32723735330624898</c:v>
                      </c:pt>
                      <c:pt idx="9">
                        <c:v>0.35747788352666898</c:v>
                      </c:pt>
                      <c:pt idx="10">
                        <c:v>0.39638693466909097</c:v>
                      </c:pt>
                      <c:pt idx="11">
                        <c:v>0.44555479040991702</c:v>
                      </c:pt>
                      <c:pt idx="12">
                        <c:v>0.39372489488277401</c:v>
                      </c:pt>
                      <c:pt idx="13">
                        <c:v>0.41081413107673598</c:v>
                      </c:pt>
                      <c:pt idx="14">
                        <c:v>0.38371314713811999</c:v>
                      </c:pt>
                      <c:pt idx="15">
                        <c:v>0.228537340292228</c:v>
                      </c:pt>
                      <c:pt idx="16">
                        <c:v>0.23194897762168701</c:v>
                      </c:pt>
                      <c:pt idx="17">
                        <c:v>0.19196123955365901</c:v>
                      </c:pt>
                      <c:pt idx="18">
                        <c:v>0.137360081454274</c:v>
                      </c:pt>
                      <c:pt idx="19">
                        <c:v>0.10000501636761699</c:v>
                      </c:pt>
                      <c:pt idx="20">
                        <c:v>8.2315530650758001E-2</c:v>
                      </c:pt>
                      <c:pt idx="21">
                        <c:v>5.6305695617244002E-2</c:v>
                      </c:pt>
                      <c:pt idx="22">
                        <c:v>5.3531461592400999E-2</c:v>
                      </c:pt>
                      <c:pt idx="23">
                        <c:v>7.4490335892132997E-2</c:v>
                      </c:pt>
                      <c:pt idx="24">
                        <c:v>5.6490819446994002E-2</c:v>
                      </c:pt>
                      <c:pt idx="25">
                        <c:v>4.8538519471221002E-2</c:v>
                      </c:pt>
                      <c:pt idx="26">
                        <c:v>4.0407215479491998E-2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Spectra!$A$4:$A$30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Spectra!$I$4:$I$30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0.14138534778884199</c:v>
                      </c:pt>
                      <c:pt idx="1">
                        <c:v>0.10774552376513</c:v>
                      </c:pt>
                      <c:pt idx="2">
                        <c:v>6.112978508374E-2</c:v>
                      </c:pt>
                      <c:pt idx="3">
                        <c:v>4.3253960242857999E-2</c:v>
                      </c:pt>
                      <c:pt idx="4">
                        <c:v>3.2473917066044002E-2</c:v>
                      </c:pt>
                      <c:pt idx="5">
                        <c:v>4.6581003020767002E-2</c:v>
                      </c:pt>
                      <c:pt idx="6">
                        <c:v>6.1092464124058998E-2</c:v>
                      </c:pt>
                      <c:pt idx="7">
                        <c:v>9.3848550299300004E-2</c:v>
                      </c:pt>
                      <c:pt idx="8">
                        <c:v>0.107334299876842</c:v>
                      </c:pt>
                      <c:pt idx="9">
                        <c:v>0.11409657331178</c:v>
                      </c:pt>
                      <c:pt idx="10">
                        <c:v>8.7052979974801006E-2</c:v>
                      </c:pt>
                      <c:pt idx="11">
                        <c:v>6.0960215062335003E-2</c:v>
                      </c:pt>
                      <c:pt idx="12">
                        <c:v>2.5827018243822001E-2</c:v>
                      </c:pt>
                      <c:pt idx="13">
                        <c:v>1.7752229212906E-2</c:v>
                      </c:pt>
                      <c:pt idx="14">
                        <c:v>2.3960660430299999E-2</c:v>
                      </c:pt>
                      <c:pt idx="15">
                        <c:v>2.3975001505671001E-2</c:v>
                      </c:pt>
                      <c:pt idx="16">
                        <c:v>3.3997600978476997E-2</c:v>
                      </c:pt>
                      <c:pt idx="17">
                        <c:v>1.3471603013424999E-2</c:v>
                      </c:pt>
                      <c:pt idx="18">
                        <c:v>-3.3977160370779998E-3</c:v>
                      </c:pt>
                      <c:pt idx="19">
                        <c:v>-4.7179751050150003E-3</c:v>
                      </c:pt>
                      <c:pt idx="20">
                        <c:v>-3.1324631719830002E-3</c:v>
                      </c:pt>
                      <c:pt idx="21">
                        <c:v>-4.8907462325700002E-3</c:v>
                      </c:pt>
                      <c:pt idx="22">
                        <c:v>-4.9079249960370004E-3</c:v>
                      </c:pt>
                      <c:pt idx="23">
                        <c:v>-5.7649499144689998E-3</c:v>
                      </c:pt>
                      <c:pt idx="24">
                        <c:v>-3.6662944572459998E-3</c:v>
                      </c:pt>
                      <c:pt idx="25">
                        <c:v>-2.4140259491250001E-3</c:v>
                      </c:pt>
                      <c:pt idx="26">
                        <c:v>-3.7615343075649999E-3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8"/>
                <c:order val="8"/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Spectra!$A$4:$A$30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Spectra!$J$4:$J$30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0.69441568852506597</c:v>
                      </c:pt>
                      <c:pt idx="1">
                        <c:v>0.13012009580508099</c:v>
                      </c:pt>
                      <c:pt idx="2">
                        <c:v>-0.118868522346523</c:v>
                      </c:pt>
                      <c:pt idx="3">
                        <c:v>-7.0529881118005996E-2</c:v>
                      </c:pt>
                      <c:pt idx="4">
                        <c:v>1.8622765328089E-2</c:v>
                      </c:pt>
                      <c:pt idx="5">
                        <c:v>2.8936607255962001E-2</c:v>
                      </c:pt>
                      <c:pt idx="6">
                        <c:v>7.4480463553140003E-2</c:v>
                      </c:pt>
                      <c:pt idx="7">
                        <c:v>2.7057229746484002E-2</c:v>
                      </c:pt>
                      <c:pt idx="8">
                        <c:v>-2.7080088563539999E-3</c:v>
                      </c:pt>
                      <c:pt idx="9">
                        <c:v>-2.4435989531999999E-5</c:v>
                      </c:pt>
                      <c:pt idx="10">
                        <c:v>-2.7890566456043001E-2</c:v>
                      </c:pt>
                      <c:pt idx="11">
                        <c:v>1.0971467447338E-2</c:v>
                      </c:pt>
                      <c:pt idx="12">
                        <c:v>-3.1232170585304E-2</c:v>
                      </c:pt>
                      <c:pt idx="13">
                        <c:v>-2.8370367080526999E-2</c:v>
                      </c:pt>
                      <c:pt idx="14">
                        <c:v>1.6376670652406999E-2</c:v>
                      </c:pt>
                      <c:pt idx="15">
                        <c:v>-3.0360671206114999E-2</c:v>
                      </c:pt>
                      <c:pt idx="16">
                        <c:v>-5.7003279737444998E-2</c:v>
                      </c:pt>
                      <c:pt idx="17">
                        <c:v>-5.0407274737057001E-2</c:v>
                      </c:pt>
                      <c:pt idx="18">
                        <c:v>-3.7512432916166003E-2</c:v>
                      </c:pt>
                      <c:pt idx="19">
                        <c:v>-3.3059543589413001E-2</c:v>
                      </c:pt>
                      <c:pt idx="20">
                        <c:v>-2.2039938520934999E-2</c:v>
                      </c:pt>
                      <c:pt idx="21">
                        <c:v>-2.1908940361086999E-2</c:v>
                      </c:pt>
                      <c:pt idx="22">
                        <c:v>-1.7679559534018001E-2</c:v>
                      </c:pt>
                      <c:pt idx="23">
                        <c:v>-1.3979525070942E-2</c:v>
                      </c:pt>
                      <c:pt idx="24">
                        <c:v>-1.8532994028792001E-2</c:v>
                      </c:pt>
                      <c:pt idx="25">
                        <c:v>-1.5938864540120001E-2</c:v>
                      </c:pt>
                      <c:pt idx="26">
                        <c:v>-2.2524496968837002E-2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9"/>
                <c:order val="9"/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Spectra!$A$4:$A$30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Spectra!$K$4:$K$30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7.1593558272806002E-2</c:v>
                      </c:pt>
                      <c:pt idx="1">
                        <c:v>9.2608062780900001E-4</c:v>
                      </c:pt>
                      <c:pt idx="2">
                        <c:v>2.7962374164376001E-2</c:v>
                      </c:pt>
                      <c:pt idx="3">
                        <c:v>9.6693539326914005E-2</c:v>
                      </c:pt>
                      <c:pt idx="4">
                        <c:v>0.187675690540278</c:v>
                      </c:pt>
                      <c:pt idx="5">
                        <c:v>0.29354535284648198</c:v>
                      </c:pt>
                      <c:pt idx="6">
                        <c:v>0.34925163625786998</c:v>
                      </c:pt>
                      <c:pt idx="7">
                        <c:v>0.29368645141024902</c:v>
                      </c:pt>
                      <c:pt idx="8">
                        <c:v>0.16251805081610399</c:v>
                      </c:pt>
                      <c:pt idx="9">
                        <c:v>0.10132699459351199</c:v>
                      </c:pt>
                      <c:pt idx="10">
                        <c:v>8.5357951594316001E-2</c:v>
                      </c:pt>
                      <c:pt idx="11">
                        <c:v>8.1976609768499006E-2</c:v>
                      </c:pt>
                      <c:pt idx="12">
                        <c:v>7.5717381748372004E-2</c:v>
                      </c:pt>
                      <c:pt idx="13">
                        <c:v>6.3598526077705997E-2</c:v>
                      </c:pt>
                      <c:pt idx="14">
                        <c:v>5.7536061924781001E-2</c:v>
                      </c:pt>
                      <c:pt idx="15">
                        <c:v>7.3390229264930995E-2</c:v>
                      </c:pt>
                      <c:pt idx="16">
                        <c:v>1.4905912603648999E-2</c:v>
                      </c:pt>
                      <c:pt idx="17">
                        <c:v>4.9054273868899996E-3</c:v>
                      </c:pt>
                      <c:pt idx="18">
                        <c:v>2.5426166990280001E-3</c:v>
                      </c:pt>
                      <c:pt idx="19">
                        <c:v>2.8754589545300002E-3</c:v>
                      </c:pt>
                      <c:pt idx="20">
                        <c:v>2.9775881183089999E-3</c:v>
                      </c:pt>
                      <c:pt idx="21">
                        <c:v>1.034413813479E-3</c:v>
                      </c:pt>
                      <c:pt idx="22">
                        <c:v>2.073881644183E-3</c:v>
                      </c:pt>
                      <c:pt idx="23">
                        <c:v>3.3035874735779999E-3</c:v>
                      </c:pt>
                      <c:pt idx="24">
                        <c:v>3.0333956102629998E-3</c:v>
                      </c:pt>
                      <c:pt idx="25">
                        <c:v>1.856905203078E-3</c:v>
                      </c:pt>
                      <c:pt idx="26">
                        <c:v>4.9426487001500005E-4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4006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69792"/>
        <c:crosses val="autoZero"/>
        <c:crossBetween val="midCat"/>
      </c:valAx>
      <c:valAx>
        <c:axId val="44006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66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5"/>
          <c:order val="0"/>
          <c:tx>
            <c:v>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Spectra!$G$4:$G$30</c:f>
              <c:numCache>
                <c:formatCode>General</c:formatCode>
                <c:ptCount val="27"/>
                <c:pt idx="0">
                  <c:v>0.17258762356858101</c:v>
                </c:pt>
                <c:pt idx="1">
                  <c:v>0.16774706644726201</c:v>
                </c:pt>
                <c:pt idx="2">
                  <c:v>0.14461049456239899</c:v>
                </c:pt>
                <c:pt idx="3">
                  <c:v>9.5926387065526003E-2</c:v>
                </c:pt>
                <c:pt idx="4">
                  <c:v>8.4638871520530998E-2</c:v>
                </c:pt>
                <c:pt idx="5">
                  <c:v>0.106680958772455</c:v>
                </c:pt>
                <c:pt idx="6">
                  <c:v>0.13590639489431</c:v>
                </c:pt>
                <c:pt idx="7">
                  <c:v>0.151798835978045</c:v>
                </c:pt>
                <c:pt idx="8">
                  <c:v>0.134139949380809</c:v>
                </c:pt>
                <c:pt idx="9">
                  <c:v>0.14163503761196899</c:v>
                </c:pt>
                <c:pt idx="10">
                  <c:v>0.17024746833586801</c:v>
                </c:pt>
                <c:pt idx="11">
                  <c:v>0.248883169031686</c:v>
                </c:pt>
                <c:pt idx="12">
                  <c:v>0.26764629312877303</c:v>
                </c:pt>
                <c:pt idx="13">
                  <c:v>0.25643983119513702</c:v>
                </c:pt>
                <c:pt idx="14">
                  <c:v>0.276455481341432</c:v>
                </c:pt>
                <c:pt idx="15">
                  <c:v>7.7479852109028996E-2</c:v>
                </c:pt>
                <c:pt idx="16">
                  <c:v>3.9405767162312998E-2</c:v>
                </c:pt>
                <c:pt idx="17">
                  <c:v>2.0168917362586001E-2</c:v>
                </c:pt>
                <c:pt idx="18">
                  <c:v>1.9448014022419999E-2</c:v>
                </c:pt>
                <c:pt idx="19">
                  <c:v>2.1063446145575999E-2</c:v>
                </c:pt>
                <c:pt idx="20">
                  <c:v>2.0321593886327999E-2</c:v>
                </c:pt>
                <c:pt idx="21">
                  <c:v>2.6547415339824E-2</c:v>
                </c:pt>
                <c:pt idx="22">
                  <c:v>2.6480098107673999E-2</c:v>
                </c:pt>
                <c:pt idx="23">
                  <c:v>2.3247391001343001E-2</c:v>
                </c:pt>
                <c:pt idx="24">
                  <c:v>2.9562231969779001E-2</c:v>
                </c:pt>
                <c:pt idx="25">
                  <c:v>2.8101351163828E-2</c:v>
                </c:pt>
                <c:pt idx="26">
                  <c:v>2.0067752750459002E-2</c:v>
                </c:pt>
              </c:numCache>
            </c:numRef>
          </c:yVal>
          <c:smooth val="0"/>
        </c:ser>
        <c:ser>
          <c:idx val="6"/>
          <c:order val="1"/>
          <c:tx>
            <c:v>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Spectra!$H$4:$H$30</c:f>
              <c:numCache>
                <c:formatCode>General</c:formatCode>
                <c:ptCount val="27"/>
                <c:pt idx="0">
                  <c:v>0.27651031937847798</c:v>
                </c:pt>
                <c:pt idx="1">
                  <c:v>0.170761456153184</c:v>
                </c:pt>
                <c:pt idx="2">
                  <c:v>0.24876608336903799</c:v>
                </c:pt>
                <c:pt idx="3">
                  <c:v>0.34133515181414598</c:v>
                </c:pt>
                <c:pt idx="4">
                  <c:v>0.35631002987577198</c:v>
                </c:pt>
                <c:pt idx="5">
                  <c:v>0.25133945236581501</c:v>
                </c:pt>
                <c:pt idx="6">
                  <c:v>0.25752078374993398</c:v>
                </c:pt>
                <c:pt idx="7">
                  <c:v>0.30679982486680601</c:v>
                </c:pt>
                <c:pt idx="8">
                  <c:v>0.32723735330624898</c:v>
                </c:pt>
                <c:pt idx="9">
                  <c:v>0.35747788352666898</c:v>
                </c:pt>
                <c:pt idx="10">
                  <c:v>0.39638693466909097</c:v>
                </c:pt>
                <c:pt idx="11">
                  <c:v>0.44555479040991702</c:v>
                </c:pt>
                <c:pt idx="12">
                  <c:v>0.39372489488277401</c:v>
                </c:pt>
                <c:pt idx="13">
                  <c:v>0.41081413107673598</c:v>
                </c:pt>
                <c:pt idx="14">
                  <c:v>0.38371314713811999</c:v>
                </c:pt>
                <c:pt idx="15">
                  <c:v>0.228537340292228</c:v>
                </c:pt>
                <c:pt idx="16">
                  <c:v>0.23194897762168701</c:v>
                </c:pt>
                <c:pt idx="17">
                  <c:v>0.19196123955365901</c:v>
                </c:pt>
                <c:pt idx="18">
                  <c:v>0.137360081454274</c:v>
                </c:pt>
                <c:pt idx="19">
                  <c:v>0.10000501636761699</c:v>
                </c:pt>
                <c:pt idx="20">
                  <c:v>8.2315530650758001E-2</c:v>
                </c:pt>
                <c:pt idx="21">
                  <c:v>5.6305695617244002E-2</c:v>
                </c:pt>
                <c:pt idx="22">
                  <c:v>5.3531461592400999E-2</c:v>
                </c:pt>
                <c:pt idx="23">
                  <c:v>7.4490335892132997E-2</c:v>
                </c:pt>
                <c:pt idx="24">
                  <c:v>5.6490819446994002E-2</c:v>
                </c:pt>
                <c:pt idx="25">
                  <c:v>4.8538519471221002E-2</c:v>
                </c:pt>
                <c:pt idx="26">
                  <c:v>4.0407215479491998E-2</c:v>
                </c:pt>
              </c:numCache>
            </c:numRef>
          </c:yVal>
          <c:smooth val="0"/>
        </c:ser>
        <c:ser>
          <c:idx val="7"/>
          <c:order val="2"/>
          <c:tx>
            <c:v>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Spectra!$I$4:$I$30</c:f>
              <c:numCache>
                <c:formatCode>General</c:formatCode>
                <c:ptCount val="27"/>
                <c:pt idx="0">
                  <c:v>0.14138534778884199</c:v>
                </c:pt>
                <c:pt idx="1">
                  <c:v>0.10774552376513</c:v>
                </c:pt>
                <c:pt idx="2">
                  <c:v>6.112978508374E-2</c:v>
                </c:pt>
                <c:pt idx="3">
                  <c:v>4.3253960242857999E-2</c:v>
                </c:pt>
                <c:pt idx="4">
                  <c:v>3.2473917066044002E-2</c:v>
                </c:pt>
                <c:pt idx="5">
                  <c:v>4.6581003020767002E-2</c:v>
                </c:pt>
                <c:pt idx="6">
                  <c:v>6.1092464124058998E-2</c:v>
                </c:pt>
                <c:pt idx="7">
                  <c:v>9.3848550299300004E-2</c:v>
                </c:pt>
                <c:pt idx="8">
                  <c:v>0.107334299876842</c:v>
                </c:pt>
                <c:pt idx="9">
                  <c:v>0.11409657331178</c:v>
                </c:pt>
                <c:pt idx="10">
                  <c:v>8.7052979974801006E-2</c:v>
                </c:pt>
                <c:pt idx="11">
                  <c:v>6.0960215062335003E-2</c:v>
                </c:pt>
                <c:pt idx="12">
                  <c:v>2.5827018243822001E-2</c:v>
                </c:pt>
                <c:pt idx="13">
                  <c:v>1.7752229212906E-2</c:v>
                </c:pt>
                <c:pt idx="14">
                  <c:v>2.3960660430299999E-2</c:v>
                </c:pt>
                <c:pt idx="15">
                  <c:v>2.3975001505671001E-2</c:v>
                </c:pt>
                <c:pt idx="16">
                  <c:v>3.3997600978476997E-2</c:v>
                </c:pt>
                <c:pt idx="17">
                  <c:v>1.3471603013424999E-2</c:v>
                </c:pt>
                <c:pt idx="18">
                  <c:v>-3.3977160370779998E-3</c:v>
                </c:pt>
                <c:pt idx="19">
                  <c:v>-4.7179751050150003E-3</c:v>
                </c:pt>
                <c:pt idx="20">
                  <c:v>-3.1324631719830002E-3</c:v>
                </c:pt>
                <c:pt idx="21">
                  <c:v>-4.8907462325700002E-3</c:v>
                </c:pt>
                <c:pt idx="22">
                  <c:v>-4.9079249960370004E-3</c:v>
                </c:pt>
                <c:pt idx="23">
                  <c:v>-5.7649499144689998E-3</c:v>
                </c:pt>
                <c:pt idx="24">
                  <c:v>-3.6662944572459998E-3</c:v>
                </c:pt>
                <c:pt idx="25">
                  <c:v>-2.4140259491250001E-3</c:v>
                </c:pt>
                <c:pt idx="26">
                  <c:v>-3.7615343075649999E-3</c:v>
                </c:pt>
              </c:numCache>
            </c:numRef>
          </c:yVal>
          <c:smooth val="0"/>
        </c:ser>
        <c:ser>
          <c:idx val="8"/>
          <c:order val="3"/>
          <c:tx>
            <c:v>9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Spectra!$J$4:$J$30</c:f>
              <c:numCache>
                <c:formatCode>General</c:formatCode>
                <c:ptCount val="27"/>
                <c:pt idx="0">
                  <c:v>0.69441568852506597</c:v>
                </c:pt>
                <c:pt idx="1">
                  <c:v>0.13012009580508099</c:v>
                </c:pt>
                <c:pt idx="2">
                  <c:v>-0.118868522346523</c:v>
                </c:pt>
                <c:pt idx="3">
                  <c:v>-7.0529881118005996E-2</c:v>
                </c:pt>
                <c:pt idx="4">
                  <c:v>1.8622765328089E-2</c:v>
                </c:pt>
                <c:pt idx="5">
                  <c:v>2.8936607255962001E-2</c:v>
                </c:pt>
                <c:pt idx="6">
                  <c:v>7.4480463553140003E-2</c:v>
                </c:pt>
                <c:pt idx="7">
                  <c:v>2.7057229746484002E-2</c:v>
                </c:pt>
                <c:pt idx="8">
                  <c:v>-2.7080088563539999E-3</c:v>
                </c:pt>
                <c:pt idx="9">
                  <c:v>-2.4435989531999999E-5</c:v>
                </c:pt>
                <c:pt idx="10">
                  <c:v>-2.7890566456043001E-2</c:v>
                </c:pt>
                <c:pt idx="11">
                  <c:v>1.0971467447338E-2</c:v>
                </c:pt>
                <c:pt idx="12">
                  <c:v>-3.1232170585304E-2</c:v>
                </c:pt>
                <c:pt idx="13">
                  <c:v>-2.8370367080526999E-2</c:v>
                </c:pt>
                <c:pt idx="14">
                  <c:v>1.6376670652406999E-2</c:v>
                </c:pt>
                <c:pt idx="15">
                  <c:v>-3.0360671206114999E-2</c:v>
                </c:pt>
                <c:pt idx="16">
                  <c:v>-5.7003279737444998E-2</c:v>
                </c:pt>
                <c:pt idx="17">
                  <c:v>-5.0407274737057001E-2</c:v>
                </c:pt>
                <c:pt idx="18">
                  <c:v>-3.7512432916166003E-2</c:v>
                </c:pt>
                <c:pt idx="19">
                  <c:v>-3.3059543589413001E-2</c:v>
                </c:pt>
                <c:pt idx="20">
                  <c:v>-2.2039938520934999E-2</c:v>
                </c:pt>
                <c:pt idx="21">
                  <c:v>-2.1908940361086999E-2</c:v>
                </c:pt>
                <c:pt idx="22">
                  <c:v>-1.7679559534018001E-2</c:v>
                </c:pt>
                <c:pt idx="23">
                  <c:v>-1.3979525070942E-2</c:v>
                </c:pt>
                <c:pt idx="24">
                  <c:v>-1.8532994028792001E-2</c:v>
                </c:pt>
                <c:pt idx="25">
                  <c:v>-1.5938864540120001E-2</c:v>
                </c:pt>
                <c:pt idx="26">
                  <c:v>-2.2524496968837002E-2</c:v>
                </c:pt>
              </c:numCache>
            </c:numRef>
          </c:yVal>
          <c:smooth val="0"/>
        </c:ser>
        <c:ser>
          <c:idx val="9"/>
          <c:order val="4"/>
          <c:tx>
            <c:v>10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Spectra!$A$4:$A$30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Spectra!$K$4:$K$30</c:f>
              <c:numCache>
                <c:formatCode>General</c:formatCode>
                <c:ptCount val="27"/>
                <c:pt idx="0">
                  <c:v>7.1593558272806002E-2</c:v>
                </c:pt>
                <c:pt idx="1">
                  <c:v>9.2608062780900001E-4</c:v>
                </c:pt>
                <c:pt idx="2">
                  <c:v>2.7962374164376001E-2</c:v>
                </c:pt>
                <c:pt idx="3">
                  <c:v>9.6693539326914005E-2</c:v>
                </c:pt>
                <c:pt idx="4">
                  <c:v>0.187675690540278</c:v>
                </c:pt>
                <c:pt idx="5">
                  <c:v>0.29354535284648198</c:v>
                </c:pt>
                <c:pt idx="6">
                  <c:v>0.34925163625786998</c:v>
                </c:pt>
                <c:pt idx="7">
                  <c:v>0.29368645141024902</c:v>
                </c:pt>
                <c:pt idx="8">
                  <c:v>0.16251805081610399</c:v>
                </c:pt>
                <c:pt idx="9">
                  <c:v>0.10132699459351199</c:v>
                </c:pt>
                <c:pt idx="10">
                  <c:v>8.5357951594316001E-2</c:v>
                </c:pt>
                <c:pt idx="11">
                  <c:v>8.1976609768499006E-2</c:v>
                </c:pt>
                <c:pt idx="12">
                  <c:v>7.5717381748372004E-2</c:v>
                </c:pt>
                <c:pt idx="13">
                  <c:v>6.3598526077705997E-2</c:v>
                </c:pt>
                <c:pt idx="14">
                  <c:v>5.7536061924781001E-2</c:v>
                </c:pt>
                <c:pt idx="15">
                  <c:v>7.3390229264930995E-2</c:v>
                </c:pt>
                <c:pt idx="16">
                  <c:v>1.4905912603648999E-2</c:v>
                </c:pt>
                <c:pt idx="17">
                  <c:v>4.9054273868899996E-3</c:v>
                </c:pt>
                <c:pt idx="18">
                  <c:v>2.5426166990280001E-3</c:v>
                </c:pt>
                <c:pt idx="19">
                  <c:v>2.8754589545300002E-3</c:v>
                </c:pt>
                <c:pt idx="20">
                  <c:v>2.9775881183089999E-3</c:v>
                </c:pt>
                <c:pt idx="21">
                  <c:v>1.034413813479E-3</c:v>
                </c:pt>
                <c:pt idx="22">
                  <c:v>2.073881644183E-3</c:v>
                </c:pt>
                <c:pt idx="23">
                  <c:v>3.3035874735779999E-3</c:v>
                </c:pt>
                <c:pt idx="24">
                  <c:v>3.0333956102629998E-3</c:v>
                </c:pt>
                <c:pt idx="25">
                  <c:v>1.856905203078E-3</c:v>
                </c:pt>
                <c:pt idx="26">
                  <c:v>4.9426487001500005E-4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67832"/>
        <c:axId val="440073320"/>
      </c:scatterChart>
      <c:valAx>
        <c:axId val="440067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73320"/>
        <c:crosses val="autoZero"/>
        <c:crossBetween val="midCat"/>
      </c:valAx>
      <c:valAx>
        <c:axId val="44007332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67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mean absorbance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Spectra!$B$34:$K$34</c:f>
              <c:numCache>
                <c:formatCode>General</c:formatCode>
                <c:ptCount val="10"/>
                <c:pt idx="0">
                  <c:v>3.4596103257790625E-2</c:v>
                </c:pt>
                <c:pt idx="1">
                  <c:v>1.7437304144671682E-2</c:v>
                </c:pt>
                <c:pt idx="2">
                  <c:v>2.5285548284813997E-2</c:v>
                </c:pt>
                <c:pt idx="3">
                  <c:v>2.2568195562894765E-2</c:v>
                </c:pt>
                <c:pt idx="4">
                  <c:v>5.784636233526088E-2</c:v>
                </c:pt>
                <c:pt idx="5">
                  <c:v>0.17430255848936435</c:v>
                </c:pt>
                <c:pt idx="6">
                  <c:v>2.4562320440133876E-2</c:v>
                </c:pt>
                <c:pt idx="7">
                  <c:v>2.0969024634870829E-2</c:v>
                </c:pt>
                <c:pt idx="8">
                  <c:v>1.5592302955037948E-3</c:v>
                </c:pt>
                <c:pt idx="9">
                  <c:v>4.5200967050191651E-2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66264"/>
        <c:axId val="440063912"/>
      </c:scatterChart>
      <c:valAx>
        <c:axId val="440066264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63912"/>
        <c:crosses val="autoZero"/>
        <c:crossBetween val="midCat"/>
      </c:valAx>
      <c:valAx>
        <c:axId val="44006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66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13" Type="http://schemas.openxmlformats.org/officeDocument/2006/relationships/chart" Target="../charts/chart18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12" Type="http://schemas.openxmlformats.org/officeDocument/2006/relationships/chart" Target="../charts/chart17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11" Type="http://schemas.openxmlformats.org/officeDocument/2006/relationships/chart" Target="../charts/chart16.xml"/><Relationship Id="rId5" Type="http://schemas.openxmlformats.org/officeDocument/2006/relationships/chart" Target="../charts/chart10.xml"/><Relationship Id="rId10" Type="http://schemas.openxmlformats.org/officeDocument/2006/relationships/chart" Target="../charts/chart15.xml"/><Relationship Id="rId4" Type="http://schemas.openxmlformats.org/officeDocument/2006/relationships/chart" Target="../charts/chart9.xml"/><Relationship Id="rId9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74</xdr:row>
      <xdr:rowOff>190500</xdr:rowOff>
    </xdr:from>
    <xdr:to>
      <xdr:col>6</xdr:col>
      <xdr:colOff>426720</xdr:colOff>
      <xdr:row>88</xdr:row>
      <xdr:rowOff>160020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441960</xdr:colOff>
      <xdr:row>74</xdr:row>
      <xdr:rowOff>106680</xdr:rowOff>
    </xdr:from>
    <xdr:to>
      <xdr:col>13</xdr:col>
      <xdr:colOff>320040</xdr:colOff>
      <xdr:row>88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320040</xdr:colOff>
      <xdr:row>74</xdr:row>
      <xdr:rowOff>99060</xdr:rowOff>
    </xdr:from>
    <xdr:to>
      <xdr:col>20</xdr:col>
      <xdr:colOff>198120</xdr:colOff>
      <xdr:row>88</xdr:row>
      <xdr:rowOff>68580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624840</xdr:colOff>
      <xdr:row>99</xdr:row>
      <xdr:rowOff>144780</xdr:rowOff>
    </xdr:from>
    <xdr:to>
      <xdr:col>8</xdr:col>
      <xdr:colOff>502920</xdr:colOff>
      <xdr:row>113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457200</xdr:colOff>
      <xdr:row>51</xdr:row>
      <xdr:rowOff>30480</xdr:rowOff>
    </xdr:from>
    <xdr:to>
      <xdr:col>12</xdr:col>
      <xdr:colOff>259080</xdr:colOff>
      <xdr:row>65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67</xdr:row>
      <xdr:rowOff>0</xdr:rowOff>
    </xdr:from>
    <xdr:to>
      <xdr:col>7</xdr:col>
      <xdr:colOff>662940</xdr:colOff>
      <xdr:row>80</xdr:row>
      <xdr:rowOff>167640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571053</xdr:colOff>
      <xdr:row>66</xdr:row>
      <xdr:rowOff>186914</xdr:rowOff>
    </xdr:from>
    <xdr:to>
      <xdr:col>24</xdr:col>
      <xdr:colOff>449132</xdr:colOff>
      <xdr:row>80</xdr:row>
      <xdr:rowOff>156435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7620</xdr:colOff>
      <xdr:row>7</xdr:row>
      <xdr:rowOff>167640</xdr:rowOff>
    </xdr:from>
    <xdr:to>
      <xdr:col>10</xdr:col>
      <xdr:colOff>556260</xdr:colOff>
      <xdr:row>21</xdr:row>
      <xdr:rowOff>137160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579120</xdr:colOff>
      <xdr:row>6</xdr:row>
      <xdr:rowOff>38100</xdr:rowOff>
    </xdr:from>
    <xdr:to>
      <xdr:col>20</xdr:col>
      <xdr:colOff>457200</xdr:colOff>
      <xdr:row>20</xdr:row>
      <xdr:rowOff>7620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251460</xdr:colOff>
      <xdr:row>102</xdr:row>
      <xdr:rowOff>76200</xdr:rowOff>
    </xdr:from>
    <xdr:to>
      <xdr:col>7</xdr:col>
      <xdr:colOff>129540</xdr:colOff>
      <xdr:row>116</xdr:row>
      <xdr:rowOff>45720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297180</xdr:colOff>
      <xdr:row>84</xdr:row>
      <xdr:rowOff>7620</xdr:rowOff>
    </xdr:from>
    <xdr:to>
      <xdr:col>21</xdr:col>
      <xdr:colOff>175260</xdr:colOff>
      <xdr:row>97</xdr:row>
      <xdr:rowOff>175260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160020</xdr:colOff>
      <xdr:row>84</xdr:row>
      <xdr:rowOff>15240</xdr:rowOff>
    </xdr:from>
    <xdr:to>
      <xdr:col>28</xdr:col>
      <xdr:colOff>38100</xdr:colOff>
      <xdr:row>97</xdr:row>
      <xdr:rowOff>182880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233081</xdr:colOff>
      <xdr:row>129</xdr:row>
      <xdr:rowOff>143435</xdr:rowOff>
    </xdr:from>
    <xdr:to>
      <xdr:col>19</xdr:col>
      <xdr:colOff>71717</xdr:colOff>
      <xdr:row>143</xdr:row>
      <xdr:rowOff>125505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412376</xdr:colOff>
      <xdr:row>100</xdr:row>
      <xdr:rowOff>134470</xdr:rowOff>
    </xdr:from>
    <xdr:to>
      <xdr:col>21</xdr:col>
      <xdr:colOff>290456</xdr:colOff>
      <xdr:row>114</xdr:row>
      <xdr:rowOff>104887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627529</xdr:colOff>
      <xdr:row>66</xdr:row>
      <xdr:rowOff>179294</xdr:rowOff>
    </xdr:from>
    <xdr:to>
      <xdr:col>14</xdr:col>
      <xdr:colOff>466164</xdr:colOff>
      <xdr:row>80</xdr:row>
      <xdr:rowOff>161365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23</xdr:col>
      <xdr:colOff>322730</xdr:colOff>
      <xdr:row>34</xdr:row>
      <xdr:rowOff>26893</xdr:rowOff>
    </xdr:from>
    <xdr:to>
      <xdr:col>30</xdr:col>
      <xdr:colOff>188259</xdr:colOff>
      <xdr:row>48</xdr:row>
      <xdr:rowOff>8964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197222</xdr:colOff>
      <xdr:row>34</xdr:row>
      <xdr:rowOff>17929</xdr:rowOff>
    </xdr:from>
    <xdr:to>
      <xdr:col>37</xdr:col>
      <xdr:colOff>62752</xdr:colOff>
      <xdr:row>48</xdr:row>
      <xdr:rowOff>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53788</xdr:colOff>
      <xdr:row>48</xdr:row>
      <xdr:rowOff>170330</xdr:rowOff>
    </xdr:from>
    <xdr:to>
      <xdr:col>30</xdr:col>
      <xdr:colOff>591670</xdr:colOff>
      <xdr:row>62</xdr:row>
      <xdr:rowOff>152400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205740</xdr:colOff>
      <xdr:row>4</xdr:row>
      <xdr:rowOff>38100</xdr:rowOff>
    </xdr:from>
    <xdr:to>
      <xdr:col>18</xdr:col>
      <xdr:colOff>83820</xdr:colOff>
      <xdr:row>18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68580</xdr:colOff>
      <xdr:row>4</xdr:row>
      <xdr:rowOff>60960</xdr:rowOff>
    </xdr:from>
    <xdr:to>
      <xdr:col>24</xdr:col>
      <xdr:colOff>617220</xdr:colOff>
      <xdr:row>18</xdr:row>
      <xdr:rowOff>30480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144780</xdr:colOff>
      <xdr:row>35</xdr:row>
      <xdr:rowOff>0</xdr:rowOff>
    </xdr:from>
    <xdr:to>
      <xdr:col>9</xdr:col>
      <xdr:colOff>22860</xdr:colOff>
      <xdr:row>48</xdr:row>
      <xdr:rowOff>167640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7"/>
  <sheetViews>
    <sheetView topLeftCell="A84" workbookViewId="0">
      <selection activeCell="H51" sqref="H51"/>
    </sheetView>
  </sheetViews>
  <sheetFormatPr defaultRowHeight="15.6" x14ac:dyDescent="0.3"/>
  <cols>
    <col min="7" max="7" width="9.3984375" bestFit="1" customWidth="1"/>
  </cols>
  <sheetData>
    <row r="1" spans="1:28" x14ac:dyDescent="0.3">
      <c r="A1" t="s">
        <v>0</v>
      </c>
    </row>
    <row r="3" spans="1:28" x14ac:dyDescent="0.3">
      <c r="A3" t="s">
        <v>1</v>
      </c>
    </row>
    <row r="4" spans="1:28" x14ac:dyDescent="0.3"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>
        <v>13</v>
      </c>
      <c r="O4">
        <v>14</v>
      </c>
      <c r="P4">
        <v>15</v>
      </c>
      <c r="Q4">
        <v>16</v>
      </c>
      <c r="R4">
        <v>17</v>
      </c>
      <c r="S4">
        <v>18</v>
      </c>
      <c r="T4">
        <v>19</v>
      </c>
      <c r="U4">
        <v>20</v>
      </c>
      <c r="V4">
        <v>21</v>
      </c>
      <c r="W4">
        <v>22</v>
      </c>
      <c r="X4">
        <v>23</v>
      </c>
      <c r="Y4">
        <v>24</v>
      </c>
      <c r="Z4">
        <v>25</v>
      </c>
      <c r="AA4">
        <v>26</v>
      </c>
      <c r="AB4">
        <v>27</v>
      </c>
    </row>
    <row r="5" spans="1:28" x14ac:dyDescent="0.3">
      <c r="A5">
        <v>1</v>
      </c>
      <c r="B5">
        <v>0.77100000000000002</v>
      </c>
      <c r="C5">
        <v>0.71399999999999997</v>
      </c>
      <c r="D5">
        <v>0.65800000000000003</v>
      </c>
      <c r="E5">
        <v>0.53700000000000003</v>
      </c>
      <c r="F5">
        <v>0.58699999999999997</v>
      </c>
      <c r="G5">
        <v>0.67100000000000004</v>
      </c>
      <c r="H5">
        <v>0.76800000000000002</v>
      </c>
      <c r="I5">
        <v>0.83699999999999997</v>
      </c>
      <c r="J5">
        <v>0.67300000000000004</v>
      </c>
      <c r="K5">
        <v>0.67800000000000005</v>
      </c>
      <c r="L5">
        <v>0.74099999999999999</v>
      </c>
      <c r="M5">
        <v>0.755</v>
      </c>
      <c r="N5">
        <v>0.68200000000000005</v>
      </c>
      <c r="O5">
        <v>0.63300000000000001</v>
      </c>
      <c r="P5">
        <v>0.70599999999999996</v>
      </c>
      <c r="Q5">
        <v>0.28999999999999998</v>
      </c>
      <c r="R5">
        <v>0.20799999999999999</v>
      </c>
      <c r="S5">
        <v>0.161</v>
      </c>
      <c r="T5">
        <v>0.13500000000000001</v>
      </c>
      <c r="U5">
        <v>0.13700000000000001</v>
      </c>
      <c r="V5">
        <v>0.16200000000000001</v>
      </c>
      <c r="W5">
        <v>0.13</v>
      </c>
      <c r="X5">
        <v>0.127</v>
      </c>
      <c r="Y5">
        <v>0.16500000000000001</v>
      </c>
      <c r="Z5">
        <v>0.11</v>
      </c>
      <c r="AA5">
        <v>7.4999999999999997E-2</v>
      </c>
      <c r="AB5">
        <v>5.2999999999999999E-2</v>
      </c>
    </row>
    <row r="6" spans="1:28" x14ac:dyDescent="0.3">
      <c r="A6">
        <v>2</v>
      </c>
      <c r="B6">
        <v>0.95099999999999996</v>
      </c>
      <c r="C6">
        <v>0.82599999999999996</v>
      </c>
      <c r="D6">
        <v>0.73699999999999999</v>
      </c>
      <c r="E6">
        <v>0.63800000000000001</v>
      </c>
      <c r="F6">
        <v>0.73799999999999999</v>
      </c>
      <c r="G6">
        <v>0.91100000000000003</v>
      </c>
      <c r="H6">
        <v>1.121</v>
      </c>
      <c r="I6">
        <v>1.1619999999999999</v>
      </c>
      <c r="J6">
        <v>0.86899999999999999</v>
      </c>
      <c r="K6">
        <v>0.87</v>
      </c>
      <c r="L6">
        <v>0.96499999999999997</v>
      </c>
      <c r="M6">
        <v>1.05</v>
      </c>
      <c r="N6">
        <v>0.99299999999999999</v>
      </c>
      <c r="O6">
        <v>0.93400000000000005</v>
      </c>
      <c r="P6">
        <v>1.008</v>
      </c>
      <c r="Q6">
        <v>0.40500000000000003</v>
      </c>
      <c r="R6">
        <v>0.254</v>
      </c>
      <c r="S6">
        <v>0.185</v>
      </c>
      <c r="T6">
        <v>0.157</v>
      </c>
      <c r="U6">
        <v>0.159</v>
      </c>
      <c r="V6">
        <v>0.18</v>
      </c>
      <c r="W6">
        <v>0.155</v>
      </c>
      <c r="X6">
        <v>0.15</v>
      </c>
      <c r="Y6">
        <v>0.17799999999999999</v>
      </c>
      <c r="Z6">
        <v>0.14000000000000001</v>
      </c>
      <c r="AA6">
        <v>0.105</v>
      </c>
      <c r="AB6">
        <v>7.6999999999999999E-2</v>
      </c>
    </row>
    <row r="7" spans="1:28" x14ac:dyDescent="0.3">
      <c r="A7">
        <v>3</v>
      </c>
      <c r="B7">
        <v>0.91200000000000003</v>
      </c>
      <c r="C7">
        <v>0.84699999999999998</v>
      </c>
      <c r="D7">
        <v>0.68899999999999995</v>
      </c>
      <c r="E7">
        <v>0.51400000000000001</v>
      </c>
      <c r="F7">
        <v>0.504</v>
      </c>
      <c r="G7">
        <v>0.622</v>
      </c>
      <c r="H7">
        <v>0.80500000000000005</v>
      </c>
      <c r="I7">
        <v>0.89200000000000002</v>
      </c>
      <c r="J7">
        <v>0.69699999999999995</v>
      </c>
      <c r="K7">
        <v>0.72799999999999998</v>
      </c>
      <c r="L7">
        <v>0.79</v>
      </c>
      <c r="M7">
        <v>0.72799999999999998</v>
      </c>
      <c r="N7">
        <v>0.69199999999999995</v>
      </c>
      <c r="O7">
        <v>0.63900000000000001</v>
      </c>
      <c r="P7">
        <v>0.71699999999999997</v>
      </c>
      <c r="Q7">
        <v>0.29199999999999998</v>
      </c>
      <c r="R7">
        <v>0.224</v>
      </c>
      <c r="S7">
        <v>0.16800000000000001</v>
      </c>
      <c r="T7">
        <v>0.13400000000000001</v>
      </c>
      <c r="U7">
        <v>0.123</v>
      </c>
      <c r="V7">
        <v>0.13600000000000001</v>
      </c>
      <c r="W7">
        <v>0.115</v>
      </c>
      <c r="X7">
        <v>9.5000000000000001E-2</v>
      </c>
      <c r="Y7">
        <v>0.10199999999999999</v>
      </c>
      <c r="Z7">
        <v>8.8999999999999996E-2</v>
      </c>
      <c r="AA7">
        <v>6.8000000000000005E-2</v>
      </c>
      <c r="AB7">
        <v>4.8000000000000001E-2</v>
      </c>
    </row>
    <row r="8" spans="1:28" x14ac:dyDescent="0.3">
      <c r="A8">
        <v>4</v>
      </c>
      <c r="B8">
        <v>0.68799999999999994</v>
      </c>
      <c r="C8">
        <v>0.67900000000000005</v>
      </c>
      <c r="D8">
        <v>0.66200000000000003</v>
      </c>
      <c r="E8">
        <v>0.55800000000000005</v>
      </c>
      <c r="F8">
        <v>0.65500000000000003</v>
      </c>
      <c r="G8">
        <v>0.73799999999999999</v>
      </c>
      <c r="H8">
        <v>0.83799999999999997</v>
      </c>
      <c r="I8">
        <v>0.88300000000000001</v>
      </c>
      <c r="J8">
        <v>0.67</v>
      </c>
      <c r="K8">
        <v>0.65600000000000003</v>
      </c>
      <c r="L8">
        <v>0.70399999999999996</v>
      </c>
      <c r="M8">
        <v>0.66800000000000004</v>
      </c>
      <c r="N8">
        <v>0.56200000000000006</v>
      </c>
      <c r="O8">
        <v>0.51600000000000001</v>
      </c>
      <c r="P8">
        <v>0.57299999999999995</v>
      </c>
      <c r="Q8">
        <v>0.29499999999999998</v>
      </c>
      <c r="R8">
        <v>0.21199999999999999</v>
      </c>
      <c r="S8">
        <v>0.17199999999999999</v>
      </c>
      <c r="T8">
        <v>0.13800000000000001</v>
      </c>
      <c r="U8">
        <v>0.14399999999999999</v>
      </c>
      <c r="V8">
        <v>0.17899999999999999</v>
      </c>
      <c r="W8">
        <v>0.13</v>
      </c>
      <c r="X8">
        <v>0.13400000000000001</v>
      </c>
      <c r="Y8">
        <v>0.191</v>
      </c>
      <c r="Z8">
        <v>0.107</v>
      </c>
      <c r="AA8">
        <v>0.06</v>
      </c>
      <c r="AB8">
        <v>4.5999999999999999E-2</v>
      </c>
    </row>
    <row r="9" spans="1:28" x14ac:dyDescent="0.3">
      <c r="A9">
        <v>5</v>
      </c>
      <c r="B9">
        <v>0.873</v>
      </c>
      <c r="C9">
        <v>0.80100000000000005</v>
      </c>
      <c r="D9">
        <v>0.73199999999999998</v>
      </c>
      <c r="E9">
        <v>0.64</v>
      </c>
      <c r="F9">
        <v>0.75</v>
      </c>
      <c r="G9">
        <v>0.82</v>
      </c>
      <c r="H9">
        <v>0.90700000000000003</v>
      </c>
      <c r="I9">
        <v>0.95499999999999996</v>
      </c>
      <c r="J9">
        <v>0.69199999999999995</v>
      </c>
      <c r="K9">
        <v>0.68100000000000005</v>
      </c>
      <c r="L9">
        <v>0.77500000000000002</v>
      </c>
      <c r="M9">
        <v>0.86599999999999999</v>
      </c>
      <c r="N9">
        <v>0.79800000000000004</v>
      </c>
      <c r="O9">
        <v>0.749</v>
      </c>
      <c r="P9">
        <v>0.82699999999999996</v>
      </c>
      <c r="Q9">
        <v>0.311</v>
      </c>
      <c r="R9">
        <v>0.21299999999999999</v>
      </c>
      <c r="S9">
        <v>0.17</v>
      </c>
      <c r="T9">
        <v>0.151</v>
      </c>
      <c r="U9">
        <v>0.16200000000000001</v>
      </c>
      <c r="V9">
        <v>0.20100000000000001</v>
      </c>
      <c r="W9">
        <v>0.158</v>
      </c>
      <c r="X9">
        <v>0.17</v>
      </c>
      <c r="Y9">
        <v>0.23899999999999999</v>
      </c>
      <c r="Z9">
        <v>0.14599999999999999</v>
      </c>
      <c r="AA9">
        <v>9.4E-2</v>
      </c>
      <c r="AB9">
        <v>6.7000000000000004E-2</v>
      </c>
    </row>
    <row r="10" spans="1:28" x14ac:dyDescent="0.3">
      <c r="A10">
        <v>6</v>
      </c>
      <c r="B10">
        <v>0.95299999999999996</v>
      </c>
      <c r="C10">
        <v>0.85</v>
      </c>
      <c r="D10">
        <v>0.73199999999999998</v>
      </c>
      <c r="E10">
        <v>0.61199999999999999</v>
      </c>
      <c r="F10">
        <v>0.72399999999999998</v>
      </c>
      <c r="G10">
        <v>0.88200000000000001</v>
      </c>
      <c r="H10">
        <v>1.0129999999999999</v>
      </c>
      <c r="I10">
        <v>1.087</v>
      </c>
      <c r="J10">
        <v>0.86</v>
      </c>
      <c r="K10">
        <v>0.85899999999999999</v>
      </c>
      <c r="L10">
        <v>0.92500000000000004</v>
      </c>
      <c r="M10">
        <v>0.93799999999999994</v>
      </c>
      <c r="N10">
        <v>0.86899999999999999</v>
      </c>
      <c r="O10">
        <v>0.81</v>
      </c>
      <c r="P10">
        <v>0.86799999999999999</v>
      </c>
      <c r="Q10">
        <v>0.39</v>
      </c>
      <c r="R10">
        <v>0.24099999999999999</v>
      </c>
      <c r="S10">
        <v>0.17499999999999999</v>
      </c>
      <c r="T10">
        <v>0.13800000000000001</v>
      </c>
      <c r="U10">
        <v>0.14099999999999999</v>
      </c>
      <c r="V10">
        <v>0.16700000000000001</v>
      </c>
      <c r="W10">
        <v>0.129</v>
      </c>
      <c r="X10">
        <v>0.13500000000000001</v>
      </c>
      <c r="Y10">
        <v>0.17799999999999999</v>
      </c>
      <c r="Z10">
        <v>0.115</v>
      </c>
      <c r="AA10">
        <v>7.8E-2</v>
      </c>
      <c r="AB10">
        <v>5.6000000000000001E-2</v>
      </c>
    </row>
    <row r="11" spans="1:28" x14ac:dyDescent="0.3">
      <c r="A11">
        <v>7</v>
      </c>
      <c r="B11">
        <v>0.61299999999999999</v>
      </c>
      <c r="C11">
        <v>0.57699999999999996</v>
      </c>
      <c r="D11">
        <v>0.54700000000000004</v>
      </c>
      <c r="E11">
        <v>0.44800000000000001</v>
      </c>
      <c r="F11">
        <v>0.50800000000000001</v>
      </c>
      <c r="G11">
        <v>0.46300000000000002</v>
      </c>
      <c r="H11">
        <v>0.47299999999999998</v>
      </c>
      <c r="I11">
        <v>0.54900000000000004</v>
      </c>
      <c r="J11">
        <v>0.51</v>
      </c>
      <c r="K11">
        <v>0.56000000000000005</v>
      </c>
      <c r="L11">
        <v>0.60399999999999998</v>
      </c>
      <c r="M11">
        <v>0.49299999999999999</v>
      </c>
      <c r="N11">
        <v>0.36899999999999999</v>
      </c>
      <c r="O11">
        <v>0.34300000000000003</v>
      </c>
      <c r="P11">
        <v>0.36299999999999999</v>
      </c>
      <c r="Q11">
        <v>0.215</v>
      </c>
      <c r="R11">
        <v>0.17799999999999999</v>
      </c>
      <c r="S11">
        <v>0.16500000000000001</v>
      </c>
      <c r="T11">
        <v>0.13600000000000001</v>
      </c>
      <c r="U11">
        <v>0.14199999999999999</v>
      </c>
      <c r="V11">
        <v>0.183</v>
      </c>
      <c r="W11">
        <v>0.122</v>
      </c>
      <c r="X11">
        <v>0.129</v>
      </c>
      <c r="Y11">
        <v>0.193</v>
      </c>
      <c r="Z11">
        <v>8.8999999999999996E-2</v>
      </c>
      <c r="AA11">
        <v>4.1000000000000002E-2</v>
      </c>
      <c r="AB11">
        <v>0.03</v>
      </c>
    </row>
    <row r="12" spans="1:28" x14ac:dyDescent="0.3">
      <c r="A12">
        <v>8</v>
      </c>
      <c r="B12">
        <v>0.92700000000000005</v>
      </c>
      <c r="C12">
        <v>0.86599999999999999</v>
      </c>
      <c r="D12">
        <v>0.79900000000000004</v>
      </c>
      <c r="E12">
        <v>0.60499999999999998</v>
      </c>
      <c r="F12">
        <v>0.61799999999999999</v>
      </c>
      <c r="G12">
        <v>0.67100000000000004</v>
      </c>
      <c r="H12">
        <v>0.77100000000000002</v>
      </c>
      <c r="I12">
        <v>0.84199999999999997</v>
      </c>
      <c r="J12">
        <v>0.64600000000000002</v>
      </c>
      <c r="K12">
        <v>0.65800000000000003</v>
      </c>
      <c r="L12">
        <v>0.71599999999999997</v>
      </c>
      <c r="M12">
        <v>0.82899999999999996</v>
      </c>
      <c r="N12">
        <v>0.78300000000000003</v>
      </c>
      <c r="O12">
        <v>0.73099999999999998</v>
      </c>
      <c r="P12">
        <v>0.79400000000000004</v>
      </c>
      <c r="Q12">
        <v>0.29199999999999998</v>
      </c>
      <c r="R12">
        <v>0.22</v>
      </c>
      <c r="S12">
        <v>0.155</v>
      </c>
      <c r="T12">
        <v>0.12</v>
      </c>
      <c r="U12">
        <v>0.123</v>
      </c>
      <c r="V12">
        <v>0.14399999999999999</v>
      </c>
      <c r="W12">
        <v>0.122</v>
      </c>
      <c r="X12">
        <v>0.127</v>
      </c>
      <c r="Y12">
        <v>0.16400000000000001</v>
      </c>
      <c r="Z12">
        <v>0.113</v>
      </c>
      <c r="AA12">
        <v>7.8E-2</v>
      </c>
      <c r="AB12">
        <v>5.6000000000000001E-2</v>
      </c>
    </row>
    <row r="13" spans="1:28" x14ac:dyDescent="0.3">
      <c r="A13">
        <v>9</v>
      </c>
      <c r="B13">
        <v>0.58499999999999996</v>
      </c>
      <c r="C13">
        <v>0.57699999999999996</v>
      </c>
      <c r="D13">
        <v>0.54300000000000004</v>
      </c>
      <c r="E13">
        <v>0.45</v>
      </c>
      <c r="F13">
        <v>0.51500000000000001</v>
      </c>
      <c r="G13">
        <v>0.61399999999999999</v>
      </c>
      <c r="H13">
        <v>0.73399999999999999</v>
      </c>
      <c r="I13">
        <v>0.81499999999999995</v>
      </c>
      <c r="J13">
        <v>0.624</v>
      </c>
      <c r="K13">
        <v>0.64200000000000002</v>
      </c>
      <c r="L13">
        <v>0.72399999999999998</v>
      </c>
      <c r="M13">
        <v>0.71599999999999997</v>
      </c>
      <c r="N13">
        <v>0.68</v>
      </c>
      <c r="O13">
        <v>0.64900000000000002</v>
      </c>
      <c r="P13">
        <v>0.71299999999999997</v>
      </c>
      <c r="Q13">
        <v>0.29799999999999999</v>
      </c>
      <c r="R13">
        <v>0.21299999999999999</v>
      </c>
      <c r="S13">
        <v>0.16700000000000001</v>
      </c>
      <c r="T13">
        <v>0.13600000000000001</v>
      </c>
      <c r="U13">
        <v>0.126</v>
      </c>
      <c r="V13">
        <v>0.13700000000000001</v>
      </c>
      <c r="W13">
        <v>0.109</v>
      </c>
      <c r="X13">
        <v>0.104</v>
      </c>
      <c r="Y13">
        <v>0.129</v>
      </c>
      <c r="Z13">
        <v>9.8000000000000004E-2</v>
      </c>
      <c r="AA13">
        <v>7.3999999999999996E-2</v>
      </c>
      <c r="AB13">
        <v>5.7000000000000002E-2</v>
      </c>
    </row>
    <row r="14" spans="1:28" x14ac:dyDescent="0.3">
      <c r="A14">
        <v>10</v>
      </c>
      <c r="B14">
        <v>0.83499999999999996</v>
      </c>
      <c r="C14">
        <v>0.86599999999999999</v>
      </c>
      <c r="D14">
        <v>0.80300000000000005</v>
      </c>
      <c r="E14">
        <v>0.55000000000000004</v>
      </c>
      <c r="F14">
        <v>0.56299999999999994</v>
      </c>
      <c r="G14">
        <v>0.57699999999999996</v>
      </c>
      <c r="H14">
        <v>0.64200000000000002</v>
      </c>
      <c r="I14">
        <v>0.73199999999999998</v>
      </c>
      <c r="J14">
        <v>0.67500000000000004</v>
      </c>
      <c r="K14">
        <v>0.71299999999999997</v>
      </c>
      <c r="L14">
        <v>0.83599999999999997</v>
      </c>
      <c r="M14">
        <v>0.93799999999999994</v>
      </c>
      <c r="N14">
        <v>0.91100000000000003</v>
      </c>
      <c r="O14">
        <v>0.84699999999999998</v>
      </c>
      <c r="P14">
        <v>0.91</v>
      </c>
      <c r="Q14">
        <v>0.35799999999999998</v>
      </c>
      <c r="R14">
        <v>0.22600000000000001</v>
      </c>
      <c r="S14">
        <v>0.17299999999999999</v>
      </c>
      <c r="T14">
        <v>0.153</v>
      </c>
      <c r="U14">
        <v>0.16</v>
      </c>
      <c r="V14">
        <v>0.186</v>
      </c>
      <c r="W14">
        <v>0.156</v>
      </c>
      <c r="X14">
        <v>0.157</v>
      </c>
      <c r="Y14">
        <v>0.193</v>
      </c>
      <c r="Z14">
        <v>0.13400000000000001</v>
      </c>
      <c r="AA14">
        <v>9.2999999999999999E-2</v>
      </c>
      <c r="AB14">
        <v>6.6000000000000003E-2</v>
      </c>
    </row>
    <row r="15" spans="1:28" x14ac:dyDescent="0.3">
      <c r="A15">
        <v>11</v>
      </c>
      <c r="B15">
        <v>0.47699999999999998</v>
      </c>
      <c r="C15">
        <v>0.45400000000000001</v>
      </c>
      <c r="D15">
        <v>0.45</v>
      </c>
      <c r="E15">
        <v>0.433</v>
      </c>
      <c r="F15">
        <v>0.53800000000000003</v>
      </c>
      <c r="G15">
        <v>0.59299999999999997</v>
      </c>
      <c r="H15">
        <v>0.66100000000000003</v>
      </c>
      <c r="I15">
        <v>0.72399999999999998</v>
      </c>
      <c r="J15">
        <v>0.55400000000000005</v>
      </c>
      <c r="K15">
        <v>0.56100000000000005</v>
      </c>
      <c r="L15">
        <v>0.61599999999999999</v>
      </c>
      <c r="M15">
        <v>0.46899999999999997</v>
      </c>
      <c r="N15">
        <v>0.35499999999999998</v>
      </c>
      <c r="O15">
        <v>0.32200000000000001</v>
      </c>
      <c r="P15">
        <v>0.34499999999999997</v>
      </c>
      <c r="Q15">
        <v>0.21099999999999999</v>
      </c>
      <c r="R15">
        <v>0.154</v>
      </c>
      <c r="S15">
        <v>0.13900000000000001</v>
      </c>
      <c r="T15">
        <v>0.114</v>
      </c>
      <c r="U15">
        <v>0.11799999999999999</v>
      </c>
      <c r="V15">
        <v>0.154</v>
      </c>
      <c r="W15">
        <v>0.1</v>
      </c>
      <c r="X15">
        <v>0.1</v>
      </c>
      <c r="Y15">
        <v>0.154</v>
      </c>
      <c r="Z15">
        <v>7.0999999999999994E-2</v>
      </c>
      <c r="AA15">
        <v>0.03</v>
      </c>
      <c r="AB15">
        <v>1.6E-2</v>
      </c>
    </row>
    <row r="16" spans="1:28" x14ac:dyDescent="0.3">
      <c r="A16">
        <v>12</v>
      </c>
      <c r="B16">
        <v>0.496</v>
      </c>
      <c r="C16">
        <v>0.45</v>
      </c>
      <c r="D16">
        <v>0.40200000000000002</v>
      </c>
      <c r="E16">
        <v>0.33100000000000002</v>
      </c>
      <c r="F16">
        <v>0.38900000000000001</v>
      </c>
      <c r="G16">
        <v>0.504</v>
      </c>
      <c r="H16">
        <v>0.61299999999999999</v>
      </c>
      <c r="I16">
        <v>0.59899999999999998</v>
      </c>
      <c r="J16">
        <v>0.38300000000000001</v>
      </c>
      <c r="K16">
        <v>0.34399999999999997</v>
      </c>
      <c r="L16">
        <v>0.35299999999999998</v>
      </c>
      <c r="M16">
        <v>0.36599999999999999</v>
      </c>
      <c r="N16">
        <v>0.33800000000000002</v>
      </c>
      <c r="O16">
        <v>0.309</v>
      </c>
      <c r="P16">
        <v>0.33400000000000002</v>
      </c>
      <c r="Q16">
        <v>0.19400000000000001</v>
      </c>
      <c r="R16">
        <v>0.123</v>
      </c>
      <c r="S16">
        <v>9.4E-2</v>
      </c>
      <c r="T16">
        <v>7.5999999999999998E-2</v>
      </c>
      <c r="U16">
        <v>7.0000000000000007E-2</v>
      </c>
      <c r="V16">
        <v>7.6999999999999999E-2</v>
      </c>
      <c r="W16">
        <v>6.5000000000000002E-2</v>
      </c>
      <c r="X16">
        <v>5.6000000000000001E-2</v>
      </c>
      <c r="Y16">
        <v>6.5000000000000002E-2</v>
      </c>
      <c r="Z16">
        <v>5.2999999999999999E-2</v>
      </c>
      <c r="AA16">
        <v>3.5999999999999997E-2</v>
      </c>
      <c r="AB16">
        <v>2.5000000000000001E-2</v>
      </c>
    </row>
    <row r="17" spans="1:28" x14ac:dyDescent="0.3">
      <c r="A17">
        <v>13</v>
      </c>
      <c r="B17">
        <v>0.59399999999999997</v>
      </c>
      <c r="C17">
        <v>0.51200000000000001</v>
      </c>
      <c r="D17">
        <v>0.441</v>
      </c>
      <c r="E17">
        <v>0.39200000000000002</v>
      </c>
      <c r="F17">
        <v>0.48899999999999999</v>
      </c>
      <c r="G17">
        <v>0.56200000000000006</v>
      </c>
      <c r="H17">
        <v>0.63700000000000001</v>
      </c>
      <c r="I17">
        <v>0.64700000000000002</v>
      </c>
      <c r="J17">
        <v>0.41499999999999998</v>
      </c>
      <c r="K17">
        <v>0.38700000000000001</v>
      </c>
      <c r="L17">
        <v>0.42099999999999999</v>
      </c>
      <c r="M17">
        <v>0.46100000000000002</v>
      </c>
      <c r="N17">
        <v>0.39600000000000002</v>
      </c>
      <c r="O17">
        <v>0.36099999999999999</v>
      </c>
      <c r="P17">
        <v>0.42399999999999999</v>
      </c>
      <c r="Q17">
        <v>0.161</v>
      </c>
      <c r="R17">
        <v>0.10299999999999999</v>
      </c>
      <c r="S17">
        <v>7.5999999999999998E-2</v>
      </c>
      <c r="T17">
        <v>6.2E-2</v>
      </c>
      <c r="U17">
        <v>7.5999999999999998E-2</v>
      </c>
      <c r="V17">
        <v>0.11</v>
      </c>
      <c r="W17">
        <v>8.2000000000000003E-2</v>
      </c>
      <c r="X17">
        <v>9.4E-2</v>
      </c>
      <c r="Y17">
        <v>0.14399999999999999</v>
      </c>
      <c r="Z17">
        <v>7.8E-2</v>
      </c>
      <c r="AA17">
        <v>4.2999999999999997E-2</v>
      </c>
      <c r="AB17">
        <v>2.8000000000000001E-2</v>
      </c>
    </row>
    <row r="18" spans="1:28" x14ac:dyDescent="0.3">
      <c r="A18">
        <v>14</v>
      </c>
      <c r="B18">
        <v>0.51200000000000001</v>
      </c>
      <c r="C18">
        <v>0.47799999999999998</v>
      </c>
      <c r="D18">
        <v>0.40899999999999997</v>
      </c>
      <c r="E18">
        <v>0.31900000000000001</v>
      </c>
      <c r="F18">
        <v>0.375</v>
      </c>
      <c r="G18">
        <v>0.39500000000000002</v>
      </c>
      <c r="H18">
        <v>0.436</v>
      </c>
      <c r="I18">
        <v>0.48699999999999999</v>
      </c>
      <c r="J18">
        <v>0.439</v>
      </c>
      <c r="K18">
        <v>0.44900000000000001</v>
      </c>
      <c r="L18">
        <v>0.47399999999999998</v>
      </c>
      <c r="M18">
        <v>0.438</v>
      </c>
      <c r="N18">
        <v>0.36199999999999999</v>
      </c>
      <c r="O18">
        <v>0.33100000000000002</v>
      </c>
      <c r="P18">
        <v>0.36</v>
      </c>
      <c r="Q18">
        <v>0.20399999999999999</v>
      </c>
      <c r="R18">
        <v>0.158</v>
      </c>
      <c r="S18">
        <v>0.122</v>
      </c>
      <c r="T18">
        <v>8.8999999999999996E-2</v>
      </c>
      <c r="U18">
        <v>8.6999999999999994E-2</v>
      </c>
      <c r="V18">
        <v>0.107</v>
      </c>
      <c r="W18">
        <v>7.4999999999999997E-2</v>
      </c>
      <c r="X18">
        <v>7.9000000000000001E-2</v>
      </c>
      <c r="Y18">
        <v>0.114</v>
      </c>
      <c r="Z18">
        <v>6.4000000000000001E-2</v>
      </c>
      <c r="AA18">
        <v>0.04</v>
      </c>
      <c r="AB18">
        <v>2.8000000000000001E-2</v>
      </c>
    </row>
    <row r="19" spans="1:28" x14ac:dyDescent="0.3">
      <c r="A19">
        <v>15</v>
      </c>
      <c r="B19">
        <v>0.66200000000000003</v>
      </c>
      <c r="C19">
        <v>0.58299999999999996</v>
      </c>
      <c r="D19">
        <v>0.58599999999999997</v>
      </c>
      <c r="E19">
        <v>0.56399999999999995</v>
      </c>
      <c r="F19">
        <v>0.68700000000000006</v>
      </c>
      <c r="G19">
        <v>0.70799999999999996</v>
      </c>
      <c r="H19">
        <v>0.748</v>
      </c>
      <c r="I19">
        <v>0.75700000000000001</v>
      </c>
      <c r="J19">
        <v>0.61099999999999999</v>
      </c>
      <c r="K19">
        <v>0.58099999999999996</v>
      </c>
      <c r="L19">
        <v>0.64100000000000001</v>
      </c>
      <c r="M19">
        <v>0.72699999999999998</v>
      </c>
      <c r="N19">
        <v>0.63800000000000001</v>
      </c>
      <c r="O19">
        <v>0.59599999999999997</v>
      </c>
      <c r="P19">
        <v>0.65800000000000003</v>
      </c>
      <c r="Q19">
        <v>0.27700000000000002</v>
      </c>
      <c r="R19">
        <v>0.17100000000000001</v>
      </c>
      <c r="S19">
        <v>0.13300000000000001</v>
      </c>
      <c r="T19">
        <v>0.113</v>
      </c>
      <c r="U19">
        <v>0.128</v>
      </c>
      <c r="V19">
        <v>0.16800000000000001</v>
      </c>
      <c r="W19">
        <v>0.125</v>
      </c>
      <c r="X19">
        <v>0.14299999999999999</v>
      </c>
      <c r="Y19">
        <v>0.21099999999999999</v>
      </c>
      <c r="Z19">
        <v>0.114</v>
      </c>
      <c r="AA19">
        <v>6.7000000000000004E-2</v>
      </c>
      <c r="AB19">
        <v>4.3999999999999997E-2</v>
      </c>
    </row>
    <row r="20" spans="1:28" x14ac:dyDescent="0.3">
      <c r="A20">
        <v>16</v>
      </c>
      <c r="B20">
        <v>0.76800000000000002</v>
      </c>
      <c r="C20">
        <v>0.58799999999999997</v>
      </c>
      <c r="D20">
        <v>0.501</v>
      </c>
      <c r="E20">
        <v>0.38600000000000001</v>
      </c>
      <c r="F20">
        <v>0.42899999999999999</v>
      </c>
      <c r="G20">
        <v>0.53900000000000003</v>
      </c>
      <c r="H20">
        <v>0.67100000000000004</v>
      </c>
      <c r="I20">
        <v>0.74</v>
      </c>
      <c r="J20">
        <v>0.60699999999999998</v>
      </c>
      <c r="K20">
        <v>0.627</v>
      </c>
      <c r="L20">
        <v>0.69299999999999995</v>
      </c>
      <c r="M20">
        <v>0.77200000000000002</v>
      </c>
      <c r="N20">
        <v>0.751</v>
      </c>
      <c r="O20">
        <v>0.71</v>
      </c>
      <c r="P20">
        <v>0.78100000000000003</v>
      </c>
      <c r="Q20">
        <v>0.28699999999999998</v>
      </c>
      <c r="R20">
        <v>0.17399999999999999</v>
      </c>
      <c r="S20">
        <v>0.11600000000000001</v>
      </c>
      <c r="T20">
        <v>9.2999999999999999E-2</v>
      </c>
      <c r="U20">
        <v>8.8999999999999996E-2</v>
      </c>
      <c r="V20">
        <v>9.5000000000000001E-2</v>
      </c>
      <c r="W20">
        <v>8.6999999999999994E-2</v>
      </c>
      <c r="X20">
        <v>8.1000000000000003E-2</v>
      </c>
      <c r="Y20">
        <v>8.6999999999999994E-2</v>
      </c>
      <c r="Z20">
        <v>8.1000000000000003E-2</v>
      </c>
      <c r="AA20">
        <v>6.9000000000000006E-2</v>
      </c>
      <c r="AB20">
        <v>4.7E-2</v>
      </c>
    </row>
    <row r="21" spans="1:28" x14ac:dyDescent="0.3">
      <c r="A21">
        <v>17</v>
      </c>
      <c r="B21">
        <v>0.63500000000000001</v>
      </c>
      <c r="C21">
        <v>0.55700000000000005</v>
      </c>
      <c r="D21">
        <v>0.48699999999999999</v>
      </c>
      <c r="E21">
        <v>0.377</v>
      </c>
      <c r="F21">
        <v>0.40400000000000003</v>
      </c>
      <c r="G21">
        <v>0.48799999999999999</v>
      </c>
      <c r="H21">
        <v>0.59699999999999998</v>
      </c>
      <c r="I21">
        <v>0.66900000000000004</v>
      </c>
      <c r="J21">
        <v>0.60299999999999998</v>
      </c>
      <c r="K21">
        <v>0.625</v>
      </c>
      <c r="L21">
        <v>0.64700000000000002</v>
      </c>
      <c r="M21">
        <v>0.57599999999999996</v>
      </c>
      <c r="N21">
        <v>0.51500000000000001</v>
      </c>
      <c r="O21">
        <v>0.47699999999999998</v>
      </c>
      <c r="P21">
        <v>0.52400000000000002</v>
      </c>
      <c r="Q21">
        <v>0.26</v>
      </c>
      <c r="R21">
        <v>0.188</v>
      </c>
      <c r="S21">
        <v>0.13900000000000001</v>
      </c>
      <c r="T21">
        <v>0.105</v>
      </c>
      <c r="U21">
        <v>9.6000000000000002E-2</v>
      </c>
      <c r="V21">
        <v>0.104</v>
      </c>
      <c r="W21">
        <v>8.4000000000000005E-2</v>
      </c>
      <c r="X21">
        <v>7.0999999999999994E-2</v>
      </c>
      <c r="Y21">
        <v>7.6999999999999999E-2</v>
      </c>
      <c r="Z21">
        <v>6.0999999999999999E-2</v>
      </c>
      <c r="AA21">
        <v>4.4999999999999998E-2</v>
      </c>
      <c r="AB21">
        <v>3.1E-2</v>
      </c>
    </row>
    <row r="22" spans="1:28" x14ac:dyDescent="0.3">
      <c r="A22">
        <v>18</v>
      </c>
      <c r="B22">
        <v>0.57499999999999996</v>
      </c>
      <c r="C22">
        <v>0.48899999999999999</v>
      </c>
      <c r="D22">
        <v>0.432</v>
      </c>
      <c r="E22">
        <v>0.375</v>
      </c>
      <c r="F22">
        <v>0.40799999999999997</v>
      </c>
      <c r="G22">
        <v>0.44900000000000001</v>
      </c>
      <c r="H22">
        <v>0.52500000000000002</v>
      </c>
      <c r="I22">
        <v>0.56899999999999995</v>
      </c>
      <c r="J22">
        <v>0.442</v>
      </c>
      <c r="K22">
        <v>0.45100000000000001</v>
      </c>
      <c r="L22">
        <v>0.501</v>
      </c>
      <c r="M22">
        <v>0.51900000000000002</v>
      </c>
      <c r="N22">
        <v>0.47399999999999998</v>
      </c>
      <c r="O22">
        <v>0.45800000000000002</v>
      </c>
      <c r="P22">
        <v>0.5</v>
      </c>
      <c r="Q22">
        <v>0.219</v>
      </c>
      <c r="R22">
        <v>0.151</v>
      </c>
      <c r="S22">
        <v>0.11899999999999999</v>
      </c>
      <c r="T22">
        <v>9.5000000000000001E-2</v>
      </c>
      <c r="U22">
        <v>9.1999999999999998E-2</v>
      </c>
      <c r="V22">
        <v>0.107</v>
      </c>
      <c r="W22">
        <v>8.5000000000000006E-2</v>
      </c>
      <c r="X22">
        <v>8.1000000000000003E-2</v>
      </c>
      <c r="Y22">
        <v>0.106</v>
      </c>
      <c r="Z22">
        <v>7.1999999999999995E-2</v>
      </c>
      <c r="AA22">
        <v>4.7E-2</v>
      </c>
      <c r="AB22">
        <v>3.2000000000000001E-2</v>
      </c>
    </row>
    <row r="23" spans="1:28" x14ac:dyDescent="0.3">
      <c r="A23">
        <v>19</v>
      </c>
      <c r="B23">
        <v>0.76800000000000002</v>
      </c>
      <c r="C23">
        <v>0.71299999999999997</v>
      </c>
      <c r="D23">
        <v>0.64400000000000002</v>
      </c>
      <c r="E23">
        <v>0.52800000000000002</v>
      </c>
      <c r="F23">
        <v>0.59899999999999998</v>
      </c>
      <c r="G23">
        <v>0.80700000000000005</v>
      </c>
      <c r="H23">
        <v>1.0089999999999999</v>
      </c>
      <c r="I23">
        <v>1.0349999999999999</v>
      </c>
      <c r="J23">
        <v>0.75</v>
      </c>
      <c r="K23">
        <v>0.72199999999999998</v>
      </c>
      <c r="L23">
        <v>0.79</v>
      </c>
      <c r="M23">
        <v>0.90700000000000003</v>
      </c>
      <c r="N23">
        <v>0.92100000000000004</v>
      </c>
      <c r="O23">
        <v>0.86599999999999999</v>
      </c>
      <c r="P23">
        <v>0.92400000000000004</v>
      </c>
      <c r="Q23">
        <v>0.375</v>
      </c>
      <c r="R23">
        <v>0.219</v>
      </c>
      <c r="S23">
        <v>0.14399999999999999</v>
      </c>
      <c r="T23">
        <v>0.11799999999999999</v>
      </c>
      <c r="U23">
        <v>0.11600000000000001</v>
      </c>
      <c r="V23">
        <v>0.123</v>
      </c>
      <c r="W23">
        <v>0.12</v>
      </c>
      <c r="X23">
        <v>0.114</v>
      </c>
      <c r="Y23">
        <v>0.11899999999999999</v>
      </c>
      <c r="Z23">
        <v>0.115</v>
      </c>
      <c r="AA23">
        <v>9.6000000000000002E-2</v>
      </c>
      <c r="AB23">
        <v>7.0000000000000007E-2</v>
      </c>
    </row>
    <row r="24" spans="1:28" x14ac:dyDescent="0.3">
      <c r="A24">
        <v>20</v>
      </c>
      <c r="B24">
        <v>0.81100000000000005</v>
      </c>
      <c r="C24">
        <v>0.65500000000000003</v>
      </c>
      <c r="D24">
        <v>0.59299999999999997</v>
      </c>
      <c r="E24">
        <v>0.496</v>
      </c>
      <c r="F24">
        <v>0.60099999999999998</v>
      </c>
      <c r="G24">
        <v>0.69399999999999995</v>
      </c>
      <c r="H24">
        <v>0.81</v>
      </c>
      <c r="I24">
        <v>0.83499999999999996</v>
      </c>
      <c r="J24">
        <v>0.66900000000000004</v>
      </c>
      <c r="K24">
        <v>0.67100000000000004</v>
      </c>
      <c r="L24">
        <v>0.71799999999999997</v>
      </c>
      <c r="M24">
        <v>0.64100000000000001</v>
      </c>
      <c r="N24">
        <v>0.56599999999999995</v>
      </c>
      <c r="O24">
        <v>0.52400000000000002</v>
      </c>
      <c r="P24">
        <v>0.57299999999999995</v>
      </c>
      <c r="Q24">
        <v>0.28999999999999998</v>
      </c>
      <c r="R24">
        <v>0.182</v>
      </c>
      <c r="S24">
        <v>0.14799999999999999</v>
      </c>
      <c r="T24">
        <v>0.123</v>
      </c>
      <c r="U24">
        <v>0.11899999999999999</v>
      </c>
      <c r="V24">
        <v>0.14099999999999999</v>
      </c>
      <c r="W24">
        <v>0.10299999999999999</v>
      </c>
      <c r="X24">
        <v>9.8000000000000004E-2</v>
      </c>
      <c r="Y24">
        <v>0.13</v>
      </c>
      <c r="Z24">
        <v>0.08</v>
      </c>
      <c r="AA24">
        <v>5.0999999999999997E-2</v>
      </c>
      <c r="AB24">
        <v>3.5999999999999997E-2</v>
      </c>
    </row>
    <row r="25" spans="1:28" x14ac:dyDescent="0.3">
      <c r="A25">
        <v>21</v>
      </c>
      <c r="B25">
        <v>0.82699999999999996</v>
      </c>
      <c r="C25">
        <v>0.71399999999999997</v>
      </c>
      <c r="D25">
        <v>0.66</v>
      </c>
      <c r="E25">
        <v>0.53500000000000003</v>
      </c>
      <c r="F25">
        <v>0.60099999999999998</v>
      </c>
      <c r="G25">
        <v>0.66</v>
      </c>
      <c r="H25">
        <v>0.72899999999999998</v>
      </c>
      <c r="I25">
        <v>0.77500000000000002</v>
      </c>
      <c r="J25">
        <v>0.61899999999999999</v>
      </c>
      <c r="K25">
        <v>0.60099999999999998</v>
      </c>
      <c r="L25">
        <v>0.64</v>
      </c>
      <c r="M25">
        <v>0.66700000000000004</v>
      </c>
      <c r="N25">
        <v>0.57099999999999995</v>
      </c>
      <c r="O25">
        <v>0.52500000000000002</v>
      </c>
      <c r="P25">
        <v>0.60199999999999998</v>
      </c>
      <c r="Q25">
        <v>0.24199999999999999</v>
      </c>
      <c r="R25">
        <v>0.16</v>
      </c>
      <c r="S25">
        <v>0.12</v>
      </c>
      <c r="T25">
        <v>0.10299999999999999</v>
      </c>
      <c r="U25">
        <v>0.122</v>
      </c>
      <c r="V25">
        <v>0.16400000000000001</v>
      </c>
      <c r="W25">
        <v>0.127</v>
      </c>
      <c r="X25">
        <v>0.13300000000000001</v>
      </c>
      <c r="Y25">
        <v>0.182</v>
      </c>
      <c r="Z25">
        <v>0.105</v>
      </c>
      <c r="AA25">
        <v>5.8999999999999997E-2</v>
      </c>
      <c r="AB25">
        <v>3.6999999999999998E-2</v>
      </c>
    </row>
    <row r="26" spans="1:28" x14ac:dyDescent="0.3">
      <c r="A26">
        <v>22</v>
      </c>
      <c r="B26">
        <v>0.67300000000000004</v>
      </c>
      <c r="C26">
        <v>0.49199999999999999</v>
      </c>
      <c r="D26">
        <v>0.42699999999999999</v>
      </c>
      <c r="E26">
        <v>0.44700000000000001</v>
      </c>
      <c r="F26">
        <v>0.58399999999999996</v>
      </c>
      <c r="G26">
        <v>0.751</v>
      </c>
      <c r="H26">
        <v>0.90800000000000003</v>
      </c>
      <c r="I26">
        <v>0.93100000000000005</v>
      </c>
      <c r="J26">
        <v>0.65600000000000003</v>
      </c>
      <c r="K26">
        <v>0.61099999999999999</v>
      </c>
      <c r="L26">
        <v>0.623</v>
      </c>
      <c r="M26">
        <v>0.55200000000000005</v>
      </c>
      <c r="N26">
        <v>0.46600000000000003</v>
      </c>
      <c r="O26">
        <v>0.41799999999999998</v>
      </c>
      <c r="P26">
        <v>0.443</v>
      </c>
      <c r="Q26">
        <v>0.27500000000000002</v>
      </c>
      <c r="R26">
        <v>0.19900000000000001</v>
      </c>
      <c r="S26">
        <v>0.14599999999999999</v>
      </c>
      <c r="T26">
        <v>0.104</v>
      </c>
      <c r="U26">
        <v>9.4E-2</v>
      </c>
      <c r="V26">
        <v>0.106</v>
      </c>
      <c r="W26">
        <v>7.3999999999999996E-2</v>
      </c>
      <c r="X26">
        <v>7.0000000000000007E-2</v>
      </c>
      <c r="Y26">
        <v>9.5000000000000001E-2</v>
      </c>
      <c r="Z26">
        <v>6.4000000000000001E-2</v>
      </c>
      <c r="AA26">
        <v>4.2000000000000003E-2</v>
      </c>
      <c r="AB26">
        <v>0.03</v>
      </c>
    </row>
    <row r="27" spans="1:28" x14ac:dyDescent="0.3">
      <c r="A27">
        <v>23</v>
      </c>
      <c r="B27">
        <v>0.94899999999999995</v>
      </c>
      <c r="C27">
        <v>0.85199999999999998</v>
      </c>
      <c r="D27">
        <v>0.71099999999999997</v>
      </c>
      <c r="E27">
        <v>0.55900000000000005</v>
      </c>
      <c r="F27">
        <v>0.58599999999999997</v>
      </c>
      <c r="G27">
        <v>0.70099999999999996</v>
      </c>
      <c r="H27">
        <v>0.85499999999999998</v>
      </c>
      <c r="I27">
        <v>0.90700000000000003</v>
      </c>
      <c r="J27">
        <v>0.73699999999999999</v>
      </c>
      <c r="K27">
        <v>0.73099999999999998</v>
      </c>
      <c r="L27">
        <v>0.80100000000000005</v>
      </c>
      <c r="M27">
        <v>0.95599999999999996</v>
      </c>
      <c r="N27">
        <v>0.93400000000000005</v>
      </c>
      <c r="O27">
        <v>0.88100000000000001</v>
      </c>
      <c r="P27">
        <v>0.93400000000000005</v>
      </c>
      <c r="Q27">
        <v>0.38</v>
      </c>
      <c r="R27">
        <v>0.23899999999999999</v>
      </c>
      <c r="S27">
        <v>0.158</v>
      </c>
      <c r="T27">
        <v>0.127</v>
      </c>
      <c r="U27">
        <v>0.125</v>
      </c>
      <c r="V27">
        <v>0.13800000000000001</v>
      </c>
      <c r="W27">
        <v>0.126</v>
      </c>
      <c r="X27">
        <v>0.124</v>
      </c>
      <c r="Y27">
        <v>0.13800000000000001</v>
      </c>
      <c r="Z27">
        <v>0.11799999999999999</v>
      </c>
      <c r="AA27">
        <v>9.2999999999999999E-2</v>
      </c>
      <c r="AB27">
        <v>6.3E-2</v>
      </c>
    </row>
    <row r="28" spans="1:28" x14ac:dyDescent="0.3">
      <c r="A28">
        <v>24</v>
      </c>
      <c r="B28">
        <v>0.93899999999999995</v>
      </c>
      <c r="C28">
        <v>0.83499999999999996</v>
      </c>
      <c r="D28">
        <v>0.72299999999999998</v>
      </c>
      <c r="E28">
        <v>0.622</v>
      </c>
      <c r="F28">
        <v>0.71599999999999997</v>
      </c>
      <c r="G28">
        <v>0.79100000000000004</v>
      </c>
      <c r="H28">
        <v>0.90800000000000003</v>
      </c>
      <c r="I28">
        <v>1.0309999999999999</v>
      </c>
      <c r="J28">
        <v>0.89400000000000002</v>
      </c>
      <c r="K28">
        <v>0.94799999999999995</v>
      </c>
      <c r="L28">
        <v>1.036</v>
      </c>
      <c r="M28">
        <v>1.079</v>
      </c>
      <c r="N28">
        <v>0.94799999999999995</v>
      </c>
      <c r="O28">
        <v>0.89700000000000002</v>
      </c>
      <c r="P28">
        <v>0.98299999999999998</v>
      </c>
      <c r="Q28">
        <v>0.38600000000000001</v>
      </c>
      <c r="R28">
        <v>0.26</v>
      </c>
      <c r="S28">
        <v>0.189</v>
      </c>
      <c r="T28">
        <v>0.15</v>
      </c>
      <c r="U28">
        <v>0.16</v>
      </c>
      <c r="V28">
        <v>0.19900000000000001</v>
      </c>
      <c r="W28">
        <v>0.155</v>
      </c>
      <c r="X28">
        <v>0.16300000000000001</v>
      </c>
      <c r="Y28">
        <v>0.219</v>
      </c>
      <c r="Z28">
        <v>0.14499999999999999</v>
      </c>
      <c r="AA28">
        <v>0.10100000000000001</v>
      </c>
      <c r="AB28">
        <v>7.0000000000000007E-2</v>
      </c>
    </row>
    <row r="29" spans="1:28" x14ac:dyDescent="0.3">
      <c r="A29">
        <v>25</v>
      </c>
      <c r="B29">
        <v>1.0549999999999999</v>
      </c>
      <c r="C29">
        <v>0.98899999999999999</v>
      </c>
      <c r="D29">
        <v>0.89400000000000002</v>
      </c>
      <c r="E29">
        <v>0.68100000000000005</v>
      </c>
      <c r="F29">
        <v>0.66300000000000003</v>
      </c>
      <c r="G29">
        <v>0.72599999999999998</v>
      </c>
      <c r="H29">
        <v>0.83699999999999997</v>
      </c>
      <c r="I29">
        <v>0.91400000000000003</v>
      </c>
      <c r="J29">
        <v>0.81299999999999994</v>
      </c>
      <c r="K29">
        <v>0.84</v>
      </c>
      <c r="L29">
        <v>0.91600000000000004</v>
      </c>
      <c r="M29">
        <v>0.89200000000000002</v>
      </c>
      <c r="N29">
        <v>0.83699999999999997</v>
      </c>
      <c r="O29">
        <v>0.78500000000000003</v>
      </c>
      <c r="P29">
        <v>0.84599999999999997</v>
      </c>
      <c r="Q29">
        <v>0.35899999999999999</v>
      </c>
      <c r="R29">
        <v>0.23699999999999999</v>
      </c>
      <c r="S29">
        <v>0.17899999999999999</v>
      </c>
      <c r="T29">
        <v>0.151</v>
      </c>
      <c r="U29">
        <v>0.15</v>
      </c>
      <c r="V29">
        <v>0.17499999999999999</v>
      </c>
      <c r="W29">
        <v>0.14499999999999999</v>
      </c>
      <c r="X29">
        <v>0.128</v>
      </c>
      <c r="Y29">
        <v>0.14699999999999999</v>
      </c>
      <c r="Z29">
        <v>0.11600000000000001</v>
      </c>
      <c r="AA29">
        <v>8.5999999999999993E-2</v>
      </c>
      <c r="AB29">
        <v>5.8000000000000003E-2</v>
      </c>
    </row>
    <row r="31" spans="1:28" x14ac:dyDescent="0.3">
      <c r="N31" t="s">
        <v>62</v>
      </c>
    </row>
    <row r="32" spans="1:28" x14ac:dyDescent="0.3">
      <c r="A32" t="s">
        <v>2</v>
      </c>
      <c r="N32" t="s">
        <v>61</v>
      </c>
      <c r="Q32" t="s">
        <v>34</v>
      </c>
    </row>
    <row r="33" spans="1:18" x14ac:dyDescent="0.3">
      <c r="B33">
        <v>1</v>
      </c>
      <c r="C33">
        <v>2</v>
      </c>
      <c r="D33">
        <v>3</v>
      </c>
      <c r="E33">
        <v>4</v>
      </c>
      <c r="F33">
        <v>5</v>
      </c>
      <c r="G33">
        <v>6</v>
      </c>
      <c r="H33">
        <v>7</v>
      </c>
      <c r="I33">
        <v>8</v>
      </c>
      <c r="J33">
        <v>9</v>
      </c>
      <c r="K33">
        <v>10</v>
      </c>
      <c r="N33" s="4" t="s">
        <v>12</v>
      </c>
    </row>
    <row r="34" spans="1:18" x14ac:dyDescent="0.3">
      <c r="A34">
        <v>1</v>
      </c>
      <c r="B34">
        <v>0.45600000000000002</v>
      </c>
      <c r="C34">
        <v>0.12</v>
      </c>
      <c r="D34">
        <v>0.16800000000000001</v>
      </c>
      <c r="E34">
        <v>0.12</v>
      </c>
      <c r="F34">
        <v>0.33600000000000002</v>
      </c>
      <c r="G34">
        <v>1.62</v>
      </c>
      <c r="H34">
        <v>0.12</v>
      </c>
      <c r="I34">
        <v>0.6</v>
      </c>
      <c r="J34">
        <v>0.12</v>
      </c>
      <c r="K34">
        <v>0.56399999999999995</v>
      </c>
      <c r="M34">
        <v>1</v>
      </c>
      <c r="N34" s="16">
        <v>14.579999999999901</v>
      </c>
      <c r="O34" s="3">
        <f>+N34/$N$45</f>
        <v>0.70754716981131982</v>
      </c>
      <c r="Q34">
        <v>15.3872571004581</v>
      </c>
      <c r="R34" s="3">
        <f>+Q34/$Q$45</f>
        <v>0.7467222368030394</v>
      </c>
    </row>
    <row r="35" spans="1:18" x14ac:dyDescent="0.3">
      <c r="A35">
        <v>2</v>
      </c>
      <c r="B35">
        <v>0.45600000000000002</v>
      </c>
      <c r="C35">
        <v>0.04</v>
      </c>
      <c r="D35">
        <v>0.28000000000000003</v>
      </c>
      <c r="E35">
        <v>0.2</v>
      </c>
      <c r="F35">
        <v>0.44800000000000001</v>
      </c>
      <c r="G35">
        <v>2.7</v>
      </c>
      <c r="H35">
        <v>0.12</v>
      </c>
      <c r="I35">
        <v>0.4</v>
      </c>
      <c r="J35">
        <v>0.16</v>
      </c>
      <c r="K35">
        <v>0.752</v>
      </c>
      <c r="M35">
        <v>2</v>
      </c>
      <c r="N35" s="16">
        <v>1.99999999999999</v>
      </c>
      <c r="O35" s="3">
        <f t="shared" ref="O35:O43" si="0">+N35/$N$45</f>
        <v>9.7057224939824563E-2</v>
      </c>
      <c r="Q35">
        <v>2.8101429005857299</v>
      </c>
      <c r="R35" s="3">
        <f t="shared" ref="R35:R43" si="1">+Q35/$Q$45</f>
        <v>0.1363723358076005</v>
      </c>
    </row>
    <row r="36" spans="1:18" x14ac:dyDescent="0.3">
      <c r="A36">
        <v>3</v>
      </c>
      <c r="B36">
        <v>0.152</v>
      </c>
      <c r="C36">
        <v>0.2</v>
      </c>
      <c r="D36">
        <v>0.28000000000000003</v>
      </c>
      <c r="E36">
        <v>0.16</v>
      </c>
      <c r="F36">
        <v>0.56000000000000005</v>
      </c>
      <c r="G36">
        <v>1.62</v>
      </c>
      <c r="H36">
        <v>0.08</v>
      </c>
      <c r="I36">
        <v>0.8</v>
      </c>
      <c r="J36">
        <v>0.16</v>
      </c>
      <c r="K36">
        <v>0.188</v>
      </c>
      <c r="M36">
        <v>3</v>
      </c>
      <c r="N36" s="16">
        <v>1.7672000000000001</v>
      </c>
      <c r="O36" s="3">
        <f t="shared" si="0"/>
        <v>8.5759763956829424E-2</v>
      </c>
      <c r="Q36">
        <v>1.06352156526896</v>
      </c>
      <c r="R36" s="3">
        <f t="shared" si="1"/>
        <v>5.1611225894332029E-2</v>
      </c>
    </row>
    <row r="37" spans="1:18" x14ac:dyDescent="0.3">
      <c r="A37">
        <v>4</v>
      </c>
      <c r="B37">
        <v>0.76</v>
      </c>
      <c r="C37">
        <v>0.2</v>
      </c>
      <c r="D37">
        <v>0.224</v>
      </c>
      <c r="E37">
        <v>0.2</v>
      </c>
      <c r="F37">
        <v>0.33600000000000002</v>
      </c>
      <c r="G37">
        <v>1.08</v>
      </c>
      <c r="H37">
        <v>0.16</v>
      </c>
      <c r="I37">
        <v>0.8</v>
      </c>
      <c r="J37">
        <v>0.04</v>
      </c>
      <c r="K37">
        <v>0.752</v>
      </c>
      <c r="M37">
        <v>4</v>
      </c>
      <c r="N37" s="16">
        <v>1.1552</v>
      </c>
      <c r="O37" s="3">
        <f t="shared" si="0"/>
        <v>5.6060253125242952E-2</v>
      </c>
      <c r="Q37">
        <v>0.76904001834566904</v>
      </c>
      <c r="R37" s="3">
        <f t="shared" si="1"/>
        <v>3.7320445024151307E-2</v>
      </c>
    </row>
    <row r="38" spans="1:18" x14ac:dyDescent="0.3">
      <c r="A38">
        <v>5</v>
      </c>
      <c r="B38">
        <v>0.76</v>
      </c>
      <c r="C38">
        <v>0.16</v>
      </c>
      <c r="D38">
        <v>0.28000000000000003</v>
      </c>
      <c r="E38">
        <v>0.12</v>
      </c>
      <c r="F38">
        <v>0.224</v>
      </c>
      <c r="G38">
        <v>2.16</v>
      </c>
      <c r="H38">
        <v>0.16</v>
      </c>
      <c r="I38">
        <v>0.2</v>
      </c>
      <c r="J38">
        <v>0.16</v>
      </c>
      <c r="K38">
        <v>0.56399999999999995</v>
      </c>
      <c r="M38">
        <v>5</v>
      </c>
      <c r="N38" s="16">
        <v>0.62720000000000098</v>
      </c>
      <c r="O38" s="3">
        <f t="shared" si="0"/>
        <v>3.0437145741129185E-2</v>
      </c>
      <c r="Q38">
        <v>0.425673380540665</v>
      </c>
      <c r="R38" s="3">
        <f t="shared" si="1"/>
        <v>2.0657338523015489E-2</v>
      </c>
    </row>
    <row r="39" spans="1:18" x14ac:dyDescent="0.3">
      <c r="A39">
        <v>6</v>
      </c>
      <c r="B39">
        <v>0.60799999999999998</v>
      </c>
      <c r="C39">
        <v>0.2</v>
      </c>
      <c r="D39">
        <v>0.16800000000000001</v>
      </c>
      <c r="E39">
        <v>0.08</v>
      </c>
      <c r="F39">
        <v>0.44800000000000001</v>
      </c>
      <c r="G39">
        <v>2.16</v>
      </c>
      <c r="H39">
        <v>0.04</v>
      </c>
      <c r="I39">
        <v>0.8</v>
      </c>
      <c r="J39">
        <v>0.12</v>
      </c>
      <c r="K39">
        <v>0.94</v>
      </c>
      <c r="M39">
        <v>6</v>
      </c>
      <c r="N39" s="16">
        <v>0.15679999999999999</v>
      </c>
      <c r="O39" s="3">
        <f t="shared" si="0"/>
        <v>7.609286435282284E-3</v>
      </c>
      <c r="Q39">
        <v>0.101058128576376</v>
      </c>
      <c r="R39" s="3">
        <f t="shared" si="1"/>
        <v>4.9042107586175325E-3</v>
      </c>
    </row>
    <row r="40" spans="1:18" x14ac:dyDescent="0.3">
      <c r="A40">
        <v>7</v>
      </c>
      <c r="B40">
        <v>0.76</v>
      </c>
      <c r="C40">
        <v>0.12</v>
      </c>
      <c r="D40">
        <v>0.112</v>
      </c>
      <c r="E40">
        <v>0.16</v>
      </c>
      <c r="F40">
        <v>0.44800000000000001</v>
      </c>
      <c r="G40">
        <v>0.54</v>
      </c>
      <c r="H40">
        <v>0.16</v>
      </c>
      <c r="I40">
        <v>0.6</v>
      </c>
      <c r="J40">
        <v>0.2</v>
      </c>
      <c r="K40">
        <v>0.188</v>
      </c>
      <c r="M40">
        <v>7</v>
      </c>
      <c r="N40" s="16">
        <v>0.08</v>
      </c>
      <c r="O40" s="3">
        <f t="shared" si="0"/>
        <v>3.8822889975930024E-3</v>
      </c>
      <c r="Q40">
        <v>2.2926579821881999E-2</v>
      </c>
      <c r="R40" s="3">
        <f t="shared" si="1"/>
        <v>1.1125951074366252E-3</v>
      </c>
    </row>
    <row r="41" spans="1:18" x14ac:dyDescent="0.3">
      <c r="A41">
        <v>8</v>
      </c>
      <c r="B41">
        <v>0.45600000000000002</v>
      </c>
      <c r="C41">
        <v>0.08</v>
      </c>
      <c r="D41">
        <v>0.224</v>
      </c>
      <c r="E41">
        <v>0.16</v>
      </c>
      <c r="F41">
        <v>0.112</v>
      </c>
      <c r="G41">
        <v>2.16</v>
      </c>
      <c r="H41">
        <v>0.12</v>
      </c>
      <c r="I41">
        <v>1</v>
      </c>
      <c r="J41">
        <v>0.04</v>
      </c>
      <c r="K41">
        <v>0.188</v>
      </c>
      <c r="M41">
        <v>8</v>
      </c>
      <c r="N41" s="16">
        <v>0.08</v>
      </c>
      <c r="O41" s="3">
        <f t="shared" si="0"/>
        <v>3.8822889975930024E-3</v>
      </c>
      <c r="Q41">
        <v>1.2630627691784E-2</v>
      </c>
      <c r="R41" s="3">
        <f t="shared" si="1"/>
        <v>6.1294683650633009E-4</v>
      </c>
    </row>
    <row r="42" spans="1:18" x14ac:dyDescent="0.3">
      <c r="A42">
        <v>9</v>
      </c>
      <c r="B42">
        <v>0.30399999999999999</v>
      </c>
      <c r="C42">
        <v>0.16</v>
      </c>
      <c r="D42">
        <v>0.224</v>
      </c>
      <c r="E42">
        <v>0.04</v>
      </c>
      <c r="F42">
        <v>0.44800000000000001</v>
      </c>
      <c r="G42">
        <v>1.62</v>
      </c>
      <c r="H42">
        <v>0.2</v>
      </c>
      <c r="I42">
        <v>0.2</v>
      </c>
      <c r="J42">
        <v>0.04</v>
      </c>
      <c r="K42">
        <v>0.376</v>
      </c>
      <c r="M42">
        <v>9</v>
      </c>
      <c r="N42" s="16">
        <v>0.08</v>
      </c>
      <c r="O42" s="3">
        <f t="shared" si="0"/>
        <v>3.8822889975930024E-3</v>
      </c>
      <c r="Q42">
        <v>7.3417096488609997E-3</v>
      </c>
      <c r="R42" s="3">
        <f t="shared" si="1"/>
        <v>3.5628298241619221E-4</v>
      </c>
    </row>
    <row r="43" spans="1:18" x14ac:dyDescent="0.3">
      <c r="A43">
        <v>10</v>
      </c>
      <c r="B43">
        <v>0.60799999999999998</v>
      </c>
      <c r="C43">
        <v>0.16</v>
      </c>
      <c r="D43">
        <v>5.6000000000000001E-2</v>
      </c>
      <c r="E43">
        <v>0.16</v>
      </c>
      <c r="F43">
        <v>0.33600000000000002</v>
      </c>
      <c r="G43">
        <v>2.7</v>
      </c>
      <c r="H43">
        <v>0.04</v>
      </c>
      <c r="I43">
        <v>0.2</v>
      </c>
      <c r="J43">
        <v>0.08</v>
      </c>
      <c r="K43">
        <v>0.188</v>
      </c>
      <c r="M43">
        <v>10</v>
      </c>
      <c r="N43" s="16">
        <v>0.08</v>
      </c>
      <c r="O43" s="3">
        <f t="shared" si="0"/>
        <v>3.8822889975930024E-3</v>
      </c>
      <c r="Q43">
        <v>6.8079890619000003E-3</v>
      </c>
      <c r="R43" s="3">
        <f t="shared" si="1"/>
        <v>3.303822628843477E-4</v>
      </c>
    </row>
    <row r="44" spans="1:18" x14ac:dyDescent="0.3">
      <c r="A44">
        <v>11</v>
      </c>
      <c r="B44">
        <v>0.60799999999999998</v>
      </c>
      <c r="C44">
        <v>0.04</v>
      </c>
      <c r="D44">
        <v>0.224</v>
      </c>
      <c r="E44">
        <v>0.12</v>
      </c>
      <c r="F44">
        <v>0.56000000000000005</v>
      </c>
      <c r="G44">
        <v>0.54</v>
      </c>
      <c r="H44">
        <v>0.04</v>
      </c>
      <c r="I44">
        <v>0.4</v>
      </c>
      <c r="J44">
        <v>0.04</v>
      </c>
      <c r="K44">
        <v>0.56399999999999995</v>
      </c>
    </row>
    <row r="45" spans="1:18" x14ac:dyDescent="0.3">
      <c r="A45">
        <v>12</v>
      </c>
      <c r="B45">
        <v>0.152</v>
      </c>
      <c r="C45">
        <v>0.16</v>
      </c>
      <c r="D45">
        <v>0.16800000000000001</v>
      </c>
      <c r="E45">
        <v>0.2</v>
      </c>
      <c r="F45">
        <v>0.112</v>
      </c>
      <c r="G45">
        <v>0.54</v>
      </c>
      <c r="H45">
        <v>0.08</v>
      </c>
      <c r="I45">
        <v>0.2</v>
      </c>
      <c r="J45">
        <v>0.12</v>
      </c>
      <c r="K45">
        <v>0.752</v>
      </c>
      <c r="N45" s="16">
        <f>SUM(N34:N44)</f>
        <v>20.606399999999887</v>
      </c>
      <c r="Q45">
        <f>SUM(Q34:Q44)</f>
        <v>20.606399999999933</v>
      </c>
    </row>
    <row r="46" spans="1:18" x14ac:dyDescent="0.3">
      <c r="A46">
        <v>13</v>
      </c>
      <c r="B46">
        <v>0.60799999999999998</v>
      </c>
      <c r="C46">
        <v>0.12</v>
      </c>
      <c r="D46">
        <v>0.28000000000000003</v>
      </c>
      <c r="E46">
        <v>0.04</v>
      </c>
      <c r="F46">
        <v>0.112</v>
      </c>
      <c r="G46">
        <v>1.08</v>
      </c>
      <c r="H46">
        <v>0.04</v>
      </c>
      <c r="I46">
        <v>0.6</v>
      </c>
      <c r="J46">
        <v>0.16</v>
      </c>
      <c r="K46">
        <v>0.376</v>
      </c>
    </row>
    <row r="47" spans="1:18" x14ac:dyDescent="0.3">
      <c r="A47">
        <v>14</v>
      </c>
      <c r="B47">
        <v>0.45600000000000002</v>
      </c>
      <c r="C47">
        <v>0.2</v>
      </c>
      <c r="D47">
        <v>5.6000000000000001E-2</v>
      </c>
      <c r="E47">
        <v>0.04</v>
      </c>
      <c r="F47">
        <v>0.224</v>
      </c>
      <c r="G47">
        <v>0.54</v>
      </c>
      <c r="H47">
        <v>0.12</v>
      </c>
      <c r="I47">
        <v>0.8</v>
      </c>
      <c r="J47">
        <v>0.08</v>
      </c>
      <c r="K47">
        <v>0.376</v>
      </c>
    </row>
    <row r="48" spans="1:18" x14ac:dyDescent="0.3">
      <c r="A48">
        <v>15</v>
      </c>
      <c r="B48">
        <v>0.76</v>
      </c>
      <c r="C48">
        <v>0.04</v>
      </c>
      <c r="D48">
        <v>5.6000000000000001E-2</v>
      </c>
      <c r="E48">
        <v>0.08</v>
      </c>
      <c r="F48">
        <v>0.112</v>
      </c>
      <c r="G48">
        <v>1.62</v>
      </c>
      <c r="H48">
        <v>0.16</v>
      </c>
      <c r="I48">
        <v>0.4</v>
      </c>
      <c r="J48">
        <v>0.08</v>
      </c>
      <c r="K48">
        <v>0.94</v>
      </c>
    </row>
    <row r="49" spans="1:11" x14ac:dyDescent="0.3">
      <c r="A49">
        <v>16</v>
      </c>
      <c r="B49">
        <v>0.152</v>
      </c>
      <c r="C49">
        <v>0.04</v>
      </c>
      <c r="D49">
        <v>0.112</v>
      </c>
      <c r="E49">
        <v>0.04</v>
      </c>
      <c r="F49">
        <v>0.33600000000000002</v>
      </c>
      <c r="G49">
        <v>2.16</v>
      </c>
      <c r="H49">
        <v>0.08</v>
      </c>
      <c r="I49">
        <v>0.4</v>
      </c>
      <c r="J49">
        <v>0.2</v>
      </c>
      <c r="K49">
        <v>0.376</v>
      </c>
    </row>
    <row r="50" spans="1:11" x14ac:dyDescent="0.3">
      <c r="A50">
        <v>17</v>
      </c>
      <c r="B50">
        <v>0.152</v>
      </c>
      <c r="C50">
        <v>0.08</v>
      </c>
      <c r="D50">
        <v>5.6000000000000001E-2</v>
      </c>
      <c r="E50">
        <v>0.12</v>
      </c>
      <c r="F50">
        <v>0.44800000000000001</v>
      </c>
      <c r="G50">
        <v>1.08</v>
      </c>
      <c r="H50">
        <v>0.08</v>
      </c>
      <c r="I50">
        <v>1</v>
      </c>
      <c r="J50">
        <v>0.08</v>
      </c>
      <c r="K50">
        <v>0.56399999999999995</v>
      </c>
    </row>
    <row r="51" spans="1:11" x14ac:dyDescent="0.3">
      <c r="A51">
        <v>18</v>
      </c>
      <c r="B51">
        <v>0.30399999999999999</v>
      </c>
      <c r="C51">
        <v>0.04</v>
      </c>
      <c r="D51">
        <v>0.16800000000000001</v>
      </c>
      <c r="E51">
        <v>0.16</v>
      </c>
      <c r="F51">
        <v>0.224</v>
      </c>
      <c r="G51">
        <v>1.08</v>
      </c>
      <c r="H51">
        <v>0.2</v>
      </c>
      <c r="I51">
        <v>0.4</v>
      </c>
      <c r="J51">
        <v>0.12</v>
      </c>
      <c r="K51">
        <v>0.188</v>
      </c>
    </row>
    <row r="52" spans="1:11" x14ac:dyDescent="0.3">
      <c r="A52">
        <v>19</v>
      </c>
      <c r="B52">
        <v>0.152</v>
      </c>
      <c r="C52">
        <v>0.12</v>
      </c>
      <c r="D52">
        <v>0.224</v>
      </c>
      <c r="E52">
        <v>0.08</v>
      </c>
      <c r="F52">
        <v>0.224</v>
      </c>
      <c r="G52">
        <v>2.7</v>
      </c>
      <c r="H52">
        <v>0.08</v>
      </c>
      <c r="I52">
        <v>0.6</v>
      </c>
      <c r="J52">
        <v>0.04</v>
      </c>
      <c r="K52">
        <v>0.94</v>
      </c>
    </row>
    <row r="53" spans="1:11" x14ac:dyDescent="0.3">
      <c r="A53">
        <v>20</v>
      </c>
      <c r="B53">
        <v>0.45600000000000002</v>
      </c>
      <c r="C53">
        <v>0.16</v>
      </c>
      <c r="D53">
        <v>0.112</v>
      </c>
      <c r="E53">
        <v>0.08</v>
      </c>
      <c r="F53">
        <v>0.56000000000000005</v>
      </c>
      <c r="G53">
        <v>1.08</v>
      </c>
      <c r="H53">
        <v>0.12</v>
      </c>
      <c r="I53">
        <v>0.2</v>
      </c>
      <c r="J53">
        <v>0.2</v>
      </c>
      <c r="K53">
        <v>0.94</v>
      </c>
    </row>
    <row r="54" spans="1:11" x14ac:dyDescent="0.3">
      <c r="A54">
        <v>21</v>
      </c>
      <c r="B54">
        <v>0.60799999999999998</v>
      </c>
      <c r="C54">
        <v>0.08</v>
      </c>
      <c r="D54">
        <v>0.112</v>
      </c>
      <c r="E54">
        <v>0.2</v>
      </c>
      <c r="F54">
        <v>0.224</v>
      </c>
      <c r="G54">
        <v>1.62</v>
      </c>
      <c r="H54">
        <v>0.04</v>
      </c>
      <c r="I54">
        <v>1</v>
      </c>
      <c r="J54">
        <v>0.2</v>
      </c>
      <c r="K54">
        <v>0.752</v>
      </c>
    </row>
    <row r="55" spans="1:11" x14ac:dyDescent="0.3">
      <c r="A55">
        <v>22</v>
      </c>
      <c r="B55">
        <v>0.30399999999999999</v>
      </c>
      <c r="C55">
        <v>0.08</v>
      </c>
      <c r="D55">
        <v>0.28000000000000003</v>
      </c>
      <c r="E55">
        <v>0.08</v>
      </c>
      <c r="F55">
        <v>0.33600000000000002</v>
      </c>
      <c r="G55">
        <v>0.54</v>
      </c>
      <c r="H55">
        <v>0.2</v>
      </c>
      <c r="I55">
        <v>1</v>
      </c>
      <c r="J55">
        <v>0.16</v>
      </c>
      <c r="K55">
        <v>0.94</v>
      </c>
    </row>
    <row r="56" spans="1:11" x14ac:dyDescent="0.3">
      <c r="A56">
        <v>23</v>
      </c>
      <c r="B56">
        <v>0.30399999999999999</v>
      </c>
      <c r="C56">
        <v>0.2</v>
      </c>
      <c r="D56">
        <v>0.112</v>
      </c>
      <c r="E56">
        <v>0.12</v>
      </c>
      <c r="F56">
        <v>0.112</v>
      </c>
      <c r="G56">
        <v>2.7</v>
      </c>
      <c r="H56">
        <v>0.2</v>
      </c>
      <c r="I56">
        <v>0.8</v>
      </c>
      <c r="J56">
        <v>0.2</v>
      </c>
      <c r="K56">
        <v>0.56399999999999995</v>
      </c>
    </row>
    <row r="57" spans="1:11" x14ac:dyDescent="0.3">
      <c r="A57">
        <v>24</v>
      </c>
      <c r="B57">
        <v>0.76</v>
      </c>
      <c r="C57">
        <v>0.08</v>
      </c>
      <c r="D57">
        <v>0.16800000000000001</v>
      </c>
      <c r="E57">
        <v>0.04</v>
      </c>
      <c r="F57">
        <v>0.56000000000000005</v>
      </c>
      <c r="G57">
        <v>2.7</v>
      </c>
      <c r="H57">
        <v>0.16</v>
      </c>
      <c r="I57">
        <v>1</v>
      </c>
      <c r="J57">
        <v>0.12</v>
      </c>
      <c r="K57">
        <v>0.376</v>
      </c>
    </row>
    <row r="58" spans="1:11" x14ac:dyDescent="0.3">
      <c r="A58">
        <v>25</v>
      </c>
      <c r="B58">
        <v>0.30399999999999999</v>
      </c>
      <c r="C58">
        <v>0.12</v>
      </c>
      <c r="D58">
        <v>5.6000000000000001E-2</v>
      </c>
      <c r="E58">
        <v>0.2</v>
      </c>
      <c r="F58">
        <v>0.56000000000000005</v>
      </c>
      <c r="G58">
        <v>2.16</v>
      </c>
      <c r="H58">
        <v>0.2</v>
      </c>
      <c r="I58">
        <v>0.6</v>
      </c>
      <c r="J58">
        <v>0.08</v>
      </c>
      <c r="K58">
        <v>0.752</v>
      </c>
    </row>
    <row r="60" spans="1:11" x14ac:dyDescent="0.3">
      <c r="A60" t="s">
        <v>33</v>
      </c>
      <c r="B60">
        <f t="shared" ref="B60:K60" si="2">MAX(B34:B58)-MIN(B34:B58)</f>
        <v>0.60799999999999998</v>
      </c>
      <c r="C60">
        <f t="shared" si="2"/>
        <v>0.16</v>
      </c>
      <c r="D60">
        <f t="shared" si="2"/>
        <v>0.22400000000000003</v>
      </c>
      <c r="E60">
        <f t="shared" si="2"/>
        <v>0.16</v>
      </c>
      <c r="F60">
        <f t="shared" si="2"/>
        <v>0.44800000000000006</v>
      </c>
      <c r="G60">
        <f t="shared" si="2"/>
        <v>2.16</v>
      </c>
      <c r="H60">
        <f t="shared" si="2"/>
        <v>0.16</v>
      </c>
      <c r="I60">
        <f t="shared" si="2"/>
        <v>0.8</v>
      </c>
      <c r="J60">
        <f t="shared" si="2"/>
        <v>0.16</v>
      </c>
      <c r="K60">
        <f t="shared" si="2"/>
        <v>0.752</v>
      </c>
    </row>
    <row r="64" spans="1:11" x14ac:dyDescent="0.3">
      <c r="A64" t="s">
        <v>56</v>
      </c>
    </row>
    <row r="65" spans="1:28" x14ac:dyDescent="0.3">
      <c r="B65">
        <v>1</v>
      </c>
      <c r="C65">
        <v>2</v>
      </c>
      <c r="D65">
        <v>3</v>
      </c>
      <c r="E65">
        <v>4</v>
      </c>
      <c r="F65">
        <v>5</v>
      </c>
      <c r="G65">
        <v>6</v>
      </c>
      <c r="H65">
        <v>7</v>
      </c>
      <c r="I65">
        <v>8</v>
      </c>
      <c r="J65">
        <v>9</v>
      </c>
      <c r="K65">
        <v>10</v>
      </c>
      <c r="L65">
        <v>11</v>
      </c>
      <c r="M65">
        <v>12</v>
      </c>
      <c r="N65">
        <v>13</v>
      </c>
      <c r="O65">
        <v>14</v>
      </c>
      <c r="P65">
        <v>15</v>
      </c>
      <c r="Q65">
        <v>16</v>
      </c>
      <c r="R65">
        <v>17</v>
      </c>
      <c r="S65">
        <v>18</v>
      </c>
      <c r="T65">
        <v>19</v>
      </c>
      <c r="U65">
        <v>20</v>
      </c>
      <c r="V65">
        <v>21</v>
      </c>
      <c r="W65">
        <v>22</v>
      </c>
      <c r="X65">
        <v>23</v>
      </c>
      <c r="Y65">
        <v>24</v>
      </c>
      <c r="Z65">
        <v>25</v>
      </c>
      <c r="AA65">
        <v>26</v>
      </c>
      <c r="AB65">
        <v>27</v>
      </c>
    </row>
    <row r="66" spans="1:28" x14ac:dyDescent="0.3">
      <c r="A66">
        <v>1</v>
      </c>
      <c r="B66">
        <v>0.68700000000000006</v>
      </c>
      <c r="C66">
        <v>0.70599999999999996</v>
      </c>
      <c r="D66">
        <v>0.66</v>
      </c>
      <c r="E66">
        <v>0.47599999999999998</v>
      </c>
      <c r="F66">
        <v>0.49</v>
      </c>
      <c r="G66">
        <v>0.59099999999999997</v>
      </c>
      <c r="H66">
        <v>0.72299999999999998</v>
      </c>
      <c r="I66">
        <v>0.78300000000000003</v>
      </c>
      <c r="J66">
        <v>0.58899999999999997</v>
      </c>
      <c r="K66">
        <v>0.61099999999999999</v>
      </c>
      <c r="L66">
        <v>0.67</v>
      </c>
      <c r="M66">
        <v>0.66300000000000003</v>
      </c>
      <c r="N66">
        <v>0.64600000000000002</v>
      </c>
      <c r="O66">
        <v>0.624</v>
      </c>
      <c r="P66">
        <v>0.67800000000000005</v>
      </c>
      <c r="Q66">
        <v>0.28000000000000003</v>
      </c>
      <c r="R66">
        <v>0.185</v>
      </c>
      <c r="S66">
        <v>0.14399999999999999</v>
      </c>
      <c r="T66">
        <v>0.127</v>
      </c>
      <c r="U66">
        <v>0.122</v>
      </c>
      <c r="V66">
        <v>0.13900000000000001</v>
      </c>
      <c r="W66">
        <v>0.12</v>
      </c>
      <c r="X66">
        <v>0.10199999999999999</v>
      </c>
      <c r="Y66">
        <v>0.106</v>
      </c>
      <c r="Z66">
        <v>9.7000000000000003E-2</v>
      </c>
      <c r="AA66">
        <v>7.4999999999999997E-2</v>
      </c>
      <c r="AB66">
        <v>5.2999999999999999E-2</v>
      </c>
    </row>
    <row r="67" spans="1:28" x14ac:dyDescent="0.3">
      <c r="A67">
        <v>2</v>
      </c>
      <c r="B67">
        <v>0.71</v>
      </c>
      <c r="C67">
        <v>0.64400000000000002</v>
      </c>
      <c r="D67">
        <v>0.60299999999999998</v>
      </c>
      <c r="E67">
        <v>0.48299999999999998</v>
      </c>
      <c r="F67">
        <v>0.55200000000000005</v>
      </c>
      <c r="G67">
        <v>0.64600000000000002</v>
      </c>
      <c r="H67">
        <v>0.80800000000000005</v>
      </c>
      <c r="I67">
        <v>0.88500000000000001</v>
      </c>
      <c r="J67">
        <v>0.72199999999999998</v>
      </c>
      <c r="K67">
        <v>0.75900000000000001</v>
      </c>
      <c r="L67">
        <v>0.82099999999999995</v>
      </c>
      <c r="M67">
        <v>0.80800000000000005</v>
      </c>
      <c r="N67">
        <v>0.73699999999999999</v>
      </c>
      <c r="O67">
        <v>0.69799999999999995</v>
      </c>
      <c r="P67">
        <v>0.77100000000000002</v>
      </c>
      <c r="Q67">
        <v>0.28599999999999998</v>
      </c>
      <c r="R67">
        <v>0.19900000000000001</v>
      </c>
      <c r="S67">
        <v>0.14299999999999999</v>
      </c>
      <c r="T67">
        <v>0.11700000000000001</v>
      </c>
      <c r="U67">
        <v>0.127</v>
      </c>
      <c r="V67">
        <v>0.161</v>
      </c>
      <c r="W67">
        <v>0.13300000000000001</v>
      </c>
      <c r="X67">
        <v>0.13</v>
      </c>
      <c r="Y67">
        <v>0.16</v>
      </c>
      <c r="Z67">
        <v>0.11899999999999999</v>
      </c>
      <c r="AA67">
        <v>8.6999999999999994E-2</v>
      </c>
      <c r="AB67">
        <v>6.2E-2</v>
      </c>
    </row>
    <row r="68" spans="1:28" x14ac:dyDescent="0.3">
      <c r="A68">
        <v>3</v>
      </c>
      <c r="B68">
        <v>0.68200000000000005</v>
      </c>
      <c r="C68">
        <v>0.69799999999999995</v>
      </c>
      <c r="D68">
        <v>0.65500000000000003</v>
      </c>
      <c r="E68">
        <v>0.46600000000000003</v>
      </c>
      <c r="F68">
        <v>0.47699999999999998</v>
      </c>
      <c r="G68">
        <v>0.57499999999999996</v>
      </c>
      <c r="H68">
        <v>0.70699999999999996</v>
      </c>
      <c r="I68">
        <v>0.76800000000000002</v>
      </c>
      <c r="J68">
        <v>0.57799999999999996</v>
      </c>
      <c r="K68">
        <v>0.60099999999999998</v>
      </c>
      <c r="L68">
        <v>0.66100000000000003</v>
      </c>
      <c r="M68">
        <v>0.65400000000000003</v>
      </c>
      <c r="N68">
        <v>0.63600000000000001</v>
      </c>
      <c r="O68">
        <v>0.61599999999999999</v>
      </c>
      <c r="P68">
        <v>0.66600000000000004</v>
      </c>
      <c r="Q68">
        <v>0.27300000000000002</v>
      </c>
      <c r="R68">
        <v>0.17799999999999999</v>
      </c>
      <c r="S68">
        <v>0.13800000000000001</v>
      </c>
      <c r="T68">
        <v>0.12</v>
      </c>
      <c r="U68">
        <v>0.115</v>
      </c>
      <c r="V68">
        <v>0.13100000000000001</v>
      </c>
      <c r="W68">
        <v>0.113</v>
      </c>
      <c r="X68">
        <v>9.5000000000000001E-2</v>
      </c>
      <c r="Y68">
        <v>9.9000000000000005E-2</v>
      </c>
      <c r="Z68">
        <v>9.0999999999999998E-2</v>
      </c>
      <c r="AA68">
        <v>6.9000000000000006E-2</v>
      </c>
      <c r="AB68">
        <v>4.7E-2</v>
      </c>
    </row>
    <row r="69" spans="1:28" x14ac:dyDescent="0.3">
      <c r="A69">
        <v>4</v>
      </c>
      <c r="B69">
        <v>0.79</v>
      </c>
      <c r="C69">
        <v>0.80300000000000005</v>
      </c>
      <c r="D69">
        <v>0.71299999999999997</v>
      </c>
      <c r="E69">
        <v>0.54500000000000004</v>
      </c>
      <c r="F69">
        <v>0.60799999999999998</v>
      </c>
      <c r="G69">
        <v>0.70499999999999996</v>
      </c>
      <c r="H69">
        <v>0.82899999999999996</v>
      </c>
      <c r="I69">
        <v>0.91700000000000004</v>
      </c>
      <c r="J69">
        <v>0.70499999999999996</v>
      </c>
      <c r="K69">
        <v>0.73799999999999999</v>
      </c>
      <c r="L69">
        <v>0.85199999999999998</v>
      </c>
      <c r="M69">
        <v>0.94399999999999995</v>
      </c>
      <c r="N69">
        <v>0.92200000000000004</v>
      </c>
      <c r="O69">
        <v>0.873</v>
      </c>
      <c r="P69">
        <v>0.94299999999999995</v>
      </c>
      <c r="Q69">
        <v>0.36299999999999999</v>
      </c>
      <c r="R69">
        <v>0.23300000000000001</v>
      </c>
      <c r="S69">
        <v>0.17699999999999999</v>
      </c>
      <c r="T69">
        <v>0.152</v>
      </c>
      <c r="U69">
        <v>0.156</v>
      </c>
      <c r="V69">
        <v>0.185</v>
      </c>
      <c r="W69">
        <v>0.154</v>
      </c>
      <c r="X69">
        <v>0.156</v>
      </c>
      <c r="Y69">
        <v>0.19600000000000001</v>
      </c>
      <c r="Z69">
        <v>0.14199999999999999</v>
      </c>
      <c r="AA69">
        <v>0.1</v>
      </c>
      <c r="AB69">
        <v>7.0000000000000007E-2</v>
      </c>
    </row>
    <row r="70" spans="1:28" x14ac:dyDescent="0.3">
      <c r="A70">
        <v>5</v>
      </c>
      <c r="B70">
        <v>0.52100000000000002</v>
      </c>
      <c r="C70">
        <v>0.52200000000000002</v>
      </c>
      <c r="D70">
        <v>0.50700000000000001</v>
      </c>
      <c r="E70">
        <v>0.434</v>
      </c>
      <c r="F70">
        <v>0.53900000000000003</v>
      </c>
      <c r="G70">
        <v>0.59299999999999997</v>
      </c>
      <c r="H70">
        <v>0.66100000000000003</v>
      </c>
      <c r="I70">
        <v>0.71799999999999997</v>
      </c>
      <c r="J70">
        <v>0.55800000000000005</v>
      </c>
      <c r="K70">
        <v>0.57099999999999995</v>
      </c>
      <c r="L70">
        <v>0.624</v>
      </c>
      <c r="M70">
        <v>0.47599999999999998</v>
      </c>
      <c r="N70">
        <v>0.36399999999999999</v>
      </c>
      <c r="O70">
        <v>0.33500000000000002</v>
      </c>
      <c r="P70">
        <v>0.35299999999999998</v>
      </c>
      <c r="Q70">
        <v>0.218</v>
      </c>
      <c r="R70">
        <v>0.159</v>
      </c>
      <c r="S70">
        <v>0.14000000000000001</v>
      </c>
      <c r="T70">
        <v>0.112</v>
      </c>
      <c r="U70">
        <v>0.115</v>
      </c>
      <c r="V70">
        <v>0.15</v>
      </c>
      <c r="W70">
        <v>9.2999999999999999E-2</v>
      </c>
      <c r="X70">
        <v>9.7000000000000003E-2</v>
      </c>
      <c r="Y70">
        <v>0.151</v>
      </c>
      <c r="Z70">
        <v>6.8000000000000005E-2</v>
      </c>
      <c r="AA70">
        <v>0.03</v>
      </c>
      <c r="AB70">
        <v>1.7999999999999999E-2</v>
      </c>
    </row>
    <row r="71" spans="1:28" x14ac:dyDescent="0.3">
      <c r="A71">
        <v>6</v>
      </c>
      <c r="B71">
        <v>0.67700000000000005</v>
      </c>
      <c r="C71">
        <v>0.63100000000000001</v>
      </c>
      <c r="D71">
        <v>0.60599999999999998</v>
      </c>
      <c r="E71">
        <v>0.46400000000000002</v>
      </c>
      <c r="F71">
        <v>0.50700000000000001</v>
      </c>
      <c r="G71">
        <v>0.47</v>
      </c>
      <c r="H71">
        <v>0.48599999999999999</v>
      </c>
      <c r="I71">
        <v>0.47799999999999998</v>
      </c>
      <c r="J71">
        <v>0.32</v>
      </c>
      <c r="K71">
        <v>0.29799999999999999</v>
      </c>
      <c r="L71">
        <v>0.33700000000000002</v>
      </c>
      <c r="M71">
        <v>0.34399999999999997</v>
      </c>
      <c r="N71">
        <v>0.25900000000000001</v>
      </c>
      <c r="O71">
        <v>0.23599999999999999</v>
      </c>
      <c r="P71">
        <v>0.26100000000000001</v>
      </c>
      <c r="Q71">
        <v>0.11899999999999999</v>
      </c>
      <c r="R71">
        <v>7.9000000000000001E-2</v>
      </c>
      <c r="S71">
        <v>7.5999999999999998E-2</v>
      </c>
      <c r="T71">
        <v>7.1999999999999995E-2</v>
      </c>
      <c r="U71">
        <v>9.0999999999999998E-2</v>
      </c>
      <c r="V71">
        <v>0.129</v>
      </c>
      <c r="W71">
        <v>0.09</v>
      </c>
      <c r="X71">
        <v>0.10299999999999999</v>
      </c>
      <c r="Y71">
        <v>0.161</v>
      </c>
      <c r="Z71">
        <v>7.1999999999999995E-2</v>
      </c>
      <c r="AA71">
        <v>0.03</v>
      </c>
      <c r="AB71">
        <v>1.7000000000000001E-2</v>
      </c>
    </row>
    <row r="72" spans="1:28" x14ac:dyDescent="0.3">
      <c r="A72">
        <v>7</v>
      </c>
      <c r="B72">
        <v>0.60899999999999999</v>
      </c>
      <c r="C72">
        <v>0.53600000000000003</v>
      </c>
      <c r="D72">
        <v>0.52200000000000002</v>
      </c>
      <c r="E72">
        <v>0.48599999999999999</v>
      </c>
      <c r="F72">
        <v>0.63200000000000001</v>
      </c>
      <c r="G72">
        <v>0.748</v>
      </c>
      <c r="H72">
        <v>0.84699999999999998</v>
      </c>
      <c r="I72">
        <v>0.84399999999999997</v>
      </c>
      <c r="J72">
        <v>0.55500000000000005</v>
      </c>
      <c r="K72">
        <v>0.504</v>
      </c>
      <c r="L72">
        <v>0.53900000000000003</v>
      </c>
      <c r="M72">
        <v>0.57399999999999995</v>
      </c>
      <c r="N72">
        <v>0.48899999999999999</v>
      </c>
      <c r="O72">
        <v>0.44800000000000001</v>
      </c>
      <c r="P72">
        <v>0.5</v>
      </c>
      <c r="Q72">
        <v>0.24099999999999999</v>
      </c>
      <c r="R72">
        <v>0.155</v>
      </c>
      <c r="S72">
        <v>0.11799999999999999</v>
      </c>
      <c r="T72">
        <v>9.5000000000000001E-2</v>
      </c>
      <c r="U72">
        <v>0.105</v>
      </c>
      <c r="V72">
        <v>0.13300000000000001</v>
      </c>
      <c r="W72">
        <v>9.6000000000000002E-2</v>
      </c>
      <c r="X72">
        <v>0.111</v>
      </c>
      <c r="Y72">
        <v>0.16700000000000001</v>
      </c>
      <c r="Z72">
        <v>8.7999999999999995E-2</v>
      </c>
      <c r="AA72">
        <v>4.9000000000000002E-2</v>
      </c>
      <c r="AB72">
        <v>3.4000000000000002E-2</v>
      </c>
    </row>
    <row r="73" spans="1:28" x14ac:dyDescent="0.3">
      <c r="A73">
        <v>8</v>
      </c>
      <c r="B73">
        <v>0.78700000000000003</v>
      </c>
      <c r="C73">
        <v>0.61199999999999999</v>
      </c>
      <c r="D73">
        <v>0.54100000000000004</v>
      </c>
      <c r="E73">
        <v>0.46400000000000002</v>
      </c>
      <c r="F73">
        <v>0.55600000000000005</v>
      </c>
      <c r="G73">
        <v>0.60399999999999998</v>
      </c>
      <c r="H73">
        <v>0.65900000000000003</v>
      </c>
      <c r="I73">
        <v>0.65500000000000003</v>
      </c>
      <c r="J73">
        <v>0.51800000000000002</v>
      </c>
      <c r="K73">
        <v>0.48599999999999999</v>
      </c>
      <c r="L73">
        <v>0.51</v>
      </c>
      <c r="M73">
        <v>0.47899999999999998</v>
      </c>
      <c r="N73">
        <v>0.39200000000000002</v>
      </c>
      <c r="O73">
        <v>0.35499999999999998</v>
      </c>
      <c r="P73">
        <v>0.37</v>
      </c>
      <c r="Q73">
        <v>0.224</v>
      </c>
      <c r="R73">
        <v>0.14699999999999999</v>
      </c>
      <c r="S73">
        <v>0.11600000000000001</v>
      </c>
      <c r="T73">
        <v>8.7999999999999995E-2</v>
      </c>
      <c r="U73">
        <v>0.09</v>
      </c>
      <c r="V73">
        <v>0.106</v>
      </c>
      <c r="W73">
        <v>7.0000000000000007E-2</v>
      </c>
      <c r="X73">
        <v>7.9000000000000001E-2</v>
      </c>
      <c r="Y73">
        <v>0.11799999999999999</v>
      </c>
      <c r="Z73">
        <v>5.6000000000000001E-2</v>
      </c>
      <c r="AA73">
        <v>2.9000000000000001E-2</v>
      </c>
      <c r="AB73">
        <v>1.9E-2</v>
      </c>
    </row>
    <row r="74" spans="1:28" x14ac:dyDescent="0.3">
      <c r="A74">
        <v>9</v>
      </c>
      <c r="B74">
        <v>0.81200000000000006</v>
      </c>
      <c r="C74">
        <v>0.63400000000000001</v>
      </c>
      <c r="D74">
        <v>0.61299999999999999</v>
      </c>
      <c r="E74">
        <v>0.56299999999999994</v>
      </c>
      <c r="F74">
        <v>0.67100000000000004</v>
      </c>
      <c r="G74">
        <v>0.70399999999999996</v>
      </c>
      <c r="H74">
        <v>0.752</v>
      </c>
      <c r="I74">
        <v>0.79400000000000004</v>
      </c>
      <c r="J74">
        <v>0.67500000000000004</v>
      </c>
      <c r="K74">
        <v>0.65600000000000003</v>
      </c>
      <c r="L74">
        <v>0.70299999999999996</v>
      </c>
      <c r="M74">
        <v>0.77700000000000002</v>
      </c>
      <c r="N74">
        <v>0.66500000000000004</v>
      </c>
      <c r="O74">
        <v>0.61099999999999999</v>
      </c>
      <c r="P74">
        <v>0.68300000000000005</v>
      </c>
      <c r="Q74">
        <v>0.28399999999999997</v>
      </c>
      <c r="R74">
        <v>0.20699999999999999</v>
      </c>
      <c r="S74">
        <v>0.154</v>
      </c>
      <c r="T74">
        <v>0.122</v>
      </c>
      <c r="U74">
        <v>0.13300000000000001</v>
      </c>
      <c r="V74">
        <v>0.16800000000000001</v>
      </c>
      <c r="W74">
        <v>0.124</v>
      </c>
      <c r="X74">
        <v>0.14000000000000001</v>
      </c>
      <c r="Y74">
        <v>0.20599999999999999</v>
      </c>
      <c r="Z74">
        <v>0.109</v>
      </c>
      <c r="AA74">
        <v>6.2E-2</v>
      </c>
      <c r="AB74">
        <v>0.04</v>
      </c>
    </row>
    <row r="75" spans="1:28" x14ac:dyDescent="0.3">
      <c r="A75">
        <v>10</v>
      </c>
      <c r="B75">
        <v>0.68200000000000005</v>
      </c>
      <c r="C75">
        <v>0.50900000000000001</v>
      </c>
      <c r="D75">
        <v>0.42</v>
      </c>
      <c r="E75">
        <v>0.41499999999999998</v>
      </c>
      <c r="F75">
        <v>0.51900000000000002</v>
      </c>
      <c r="G75">
        <v>0.65700000000000003</v>
      </c>
      <c r="H75">
        <v>0.82</v>
      </c>
      <c r="I75">
        <v>0.84699999999999998</v>
      </c>
      <c r="J75">
        <v>0.65700000000000003</v>
      </c>
      <c r="K75">
        <v>0.63900000000000001</v>
      </c>
      <c r="L75">
        <v>0.64100000000000001</v>
      </c>
      <c r="M75">
        <v>0.61199999999999999</v>
      </c>
      <c r="N75">
        <v>0.55800000000000005</v>
      </c>
      <c r="O75">
        <v>0.51300000000000001</v>
      </c>
      <c r="P75">
        <v>0.56399999999999995</v>
      </c>
      <c r="Q75">
        <v>0.27800000000000002</v>
      </c>
      <c r="R75">
        <v>0.184</v>
      </c>
      <c r="S75">
        <v>0.126</v>
      </c>
      <c r="T75">
        <v>9.1999999999999998E-2</v>
      </c>
      <c r="U75">
        <v>8.5999999999999993E-2</v>
      </c>
      <c r="V75">
        <v>9.0999999999999998E-2</v>
      </c>
      <c r="W75">
        <v>7.5999999999999998E-2</v>
      </c>
      <c r="X75">
        <v>7.0000000000000007E-2</v>
      </c>
      <c r="Y75">
        <v>7.8E-2</v>
      </c>
      <c r="Z75">
        <v>6.8000000000000005E-2</v>
      </c>
      <c r="AA75">
        <v>5.6000000000000001E-2</v>
      </c>
      <c r="AB75">
        <v>4.2000000000000003E-2</v>
      </c>
    </row>
    <row r="76" spans="1:28" x14ac:dyDescent="0.3">
      <c r="A76">
        <v>11</v>
      </c>
      <c r="B76">
        <v>0.92</v>
      </c>
      <c r="C76">
        <v>0.79500000000000004</v>
      </c>
      <c r="D76">
        <v>0.70299999999999996</v>
      </c>
      <c r="E76">
        <v>0.55900000000000005</v>
      </c>
      <c r="F76">
        <v>0.59399999999999997</v>
      </c>
      <c r="G76">
        <v>0.67900000000000005</v>
      </c>
      <c r="H76">
        <v>0.79200000000000004</v>
      </c>
      <c r="I76">
        <v>0.85799999999999998</v>
      </c>
      <c r="J76">
        <v>0.749</v>
      </c>
      <c r="K76">
        <v>0.76800000000000002</v>
      </c>
      <c r="L76">
        <v>0.83099999999999996</v>
      </c>
      <c r="M76">
        <v>0.94</v>
      </c>
      <c r="N76">
        <v>0.90200000000000002</v>
      </c>
      <c r="O76">
        <v>0.86899999999999999</v>
      </c>
      <c r="P76">
        <v>0.91800000000000004</v>
      </c>
      <c r="Q76">
        <v>0.36799999999999999</v>
      </c>
      <c r="R76">
        <v>0.23300000000000001</v>
      </c>
      <c r="S76">
        <v>0.161</v>
      </c>
      <c r="T76">
        <v>0.13400000000000001</v>
      </c>
      <c r="U76">
        <v>0.14000000000000001</v>
      </c>
      <c r="V76">
        <v>0.16400000000000001</v>
      </c>
      <c r="W76">
        <v>0.14699999999999999</v>
      </c>
      <c r="X76">
        <v>0.14599999999999999</v>
      </c>
      <c r="Y76">
        <v>0.17</v>
      </c>
      <c r="Z76">
        <v>0.13400000000000001</v>
      </c>
      <c r="AA76">
        <v>0.10299999999999999</v>
      </c>
      <c r="AB76">
        <v>7.2999999999999995E-2</v>
      </c>
    </row>
    <row r="77" spans="1:28" x14ac:dyDescent="0.3">
      <c r="A77">
        <v>12</v>
      </c>
      <c r="B77">
        <v>0.95499999999999996</v>
      </c>
      <c r="C77">
        <v>0.78100000000000003</v>
      </c>
      <c r="D77">
        <v>0.68100000000000005</v>
      </c>
      <c r="E77">
        <v>0.58699999999999997</v>
      </c>
      <c r="F77">
        <v>0.68</v>
      </c>
      <c r="G77">
        <v>0.84799999999999998</v>
      </c>
      <c r="H77">
        <v>1.0640000000000001</v>
      </c>
      <c r="I77">
        <v>1.1279999999999999</v>
      </c>
      <c r="J77">
        <v>0.92400000000000004</v>
      </c>
      <c r="K77">
        <v>0.94099999999999995</v>
      </c>
      <c r="L77">
        <v>1.006</v>
      </c>
      <c r="M77">
        <v>1.0580000000000001</v>
      </c>
      <c r="N77">
        <v>0.98</v>
      </c>
      <c r="O77">
        <v>0.92600000000000005</v>
      </c>
      <c r="P77">
        <v>0.98399999999999999</v>
      </c>
      <c r="Q77">
        <v>0.39400000000000002</v>
      </c>
      <c r="R77">
        <v>0.25600000000000001</v>
      </c>
      <c r="S77">
        <v>0.17499999999999999</v>
      </c>
      <c r="T77">
        <v>0.13700000000000001</v>
      </c>
      <c r="U77">
        <v>0.13700000000000001</v>
      </c>
      <c r="V77">
        <v>0.153</v>
      </c>
      <c r="W77">
        <v>0.13500000000000001</v>
      </c>
      <c r="X77">
        <v>0.128</v>
      </c>
      <c r="Y77">
        <v>0.14399999999999999</v>
      </c>
      <c r="Z77">
        <v>0.125</v>
      </c>
      <c r="AA77">
        <v>0.10100000000000001</v>
      </c>
      <c r="AB77">
        <v>7.2999999999999995E-2</v>
      </c>
    </row>
    <row r="78" spans="1:28" x14ac:dyDescent="0.3">
      <c r="A78">
        <v>13</v>
      </c>
      <c r="B78">
        <v>0.82499999999999996</v>
      </c>
      <c r="C78">
        <v>0.77700000000000002</v>
      </c>
      <c r="D78">
        <v>0.67200000000000004</v>
      </c>
      <c r="E78">
        <v>0.47099999999999997</v>
      </c>
      <c r="F78">
        <v>0.48399999999999999</v>
      </c>
      <c r="G78">
        <v>0.58399999999999996</v>
      </c>
      <c r="H78">
        <v>0.72499999999999998</v>
      </c>
      <c r="I78">
        <v>0.81699999999999995</v>
      </c>
      <c r="J78">
        <v>0.72</v>
      </c>
      <c r="K78">
        <v>0.76500000000000001</v>
      </c>
      <c r="L78">
        <v>0.83099999999999996</v>
      </c>
      <c r="M78">
        <v>0.82099999999999995</v>
      </c>
      <c r="N78">
        <v>0.79800000000000004</v>
      </c>
      <c r="O78">
        <v>0.76700000000000002</v>
      </c>
      <c r="P78">
        <v>0.82</v>
      </c>
      <c r="Q78">
        <v>0.30499999999999999</v>
      </c>
      <c r="R78">
        <v>0.22</v>
      </c>
      <c r="S78">
        <v>0.161</v>
      </c>
      <c r="T78">
        <v>0.13300000000000001</v>
      </c>
      <c r="U78">
        <v>0.128</v>
      </c>
      <c r="V78">
        <v>0.14499999999999999</v>
      </c>
      <c r="W78">
        <v>0.128</v>
      </c>
      <c r="X78">
        <v>0.107</v>
      </c>
      <c r="Y78">
        <v>0.105</v>
      </c>
      <c r="Z78">
        <v>0.10199999999999999</v>
      </c>
      <c r="AA78">
        <v>8.1000000000000003E-2</v>
      </c>
      <c r="AB78">
        <v>5.5E-2</v>
      </c>
    </row>
    <row r="79" spans="1:28" x14ac:dyDescent="0.3">
      <c r="A79">
        <v>14</v>
      </c>
      <c r="B79">
        <v>0.84199999999999997</v>
      </c>
      <c r="C79">
        <v>0.79200000000000004</v>
      </c>
      <c r="D79">
        <v>0.72199999999999998</v>
      </c>
      <c r="E79">
        <v>0.57299999999999995</v>
      </c>
      <c r="F79">
        <v>0.63100000000000001</v>
      </c>
      <c r="G79">
        <v>0.77500000000000002</v>
      </c>
      <c r="H79">
        <v>0.94899999999999995</v>
      </c>
      <c r="I79">
        <v>1.0389999999999999</v>
      </c>
      <c r="J79">
        <v>0.81200000000000006</v>
      </c>
      <c r="K79">
        <v>0.84399999999999997</v>
      </c>
      <c r="L79">
        <v>0.92400000000000004</v>
      </c>
      <c r="M79">
        <v>0.98399999999999999</v>
      </c>
      <c r="N79">
        <v>0.92900000000000005</v>
      </c>
      <c r="O79">
        <v>0.88800000000000001</v>
      </c>
      <c r="P79">
        <v>0.93600000000000005</v>
      </c>
      <c r="Q79">
        <v>0.36099999999999999</v>
      </c>
      <c r="R79">
        <v>0.24399999999999999</v>
      </c>
      <c r="S79">
        <v>0.17299999999999999</v>
      </c>
      <c r="T79">
        <v>0.14399999999999999</v>
      </c>
      <c r="U79">
        <v>0.14899999999999999</v>
      </c>
      <c r="V79">
        <v>0.17599999999999999</v>
      </c>
      <c r="W79">
        <v>0.15</v>
      </c>
      <c r="X79">
        <v>0.14599999999999999</v>
      </c>
      <c r="Y79">
        <v>0.17399999999999999</v>
      </c>
      <c r="Z79">
        <v>0.13600000000000001</v>
      </c>
      <c r="AA79">
        <v>9.9000000000000005E-2</v>
      </c>
      <c r="AB79">
        <v>7.0000000000000007E-2</v>
      </c>
    </row>
    <row r="80" spans="1:28" x14ac:dyDescent="0.3">
      <c r="A80">
        <v>15</v>
      </c>
      <c r="B80">
        <v>0.73099999999999998</v>
      </c>
      <c r="C80">
        <v>0.71799999999999997</v>
      </c>
      <c r="D80">
        <v>0.63200000000000001</v>
      </c>
      <c r="E80">
        <v>0.47399999999999998</v>
      </c>
      <c r="F80">
        <v>0.52700000000000002</v>
      </c>
      <c r="G80">
        <v>0.621</v>
      </c>
      <c r="H80">
        <v>0.77600000000000002</v>
      </c>
      <c r="I80">
        <v>0.84099999999999997</v>
      </c>
      <c r="J80">
        <v>0.66600000000000004</v>
      </c>
      <c r="K80">
        <v>0.71099999999999997</v>
      </c>
      <c r="L80">
        <v>0.79</v>
      </c>
      <c r="M80">
        <v>0.74199999999999999</v>
      </c>
      <c r="N80">
        <v>0.69499999999999995</v>
      </c>
      <c r="O80">
        <v>0.66500000000000004</v>
      </c>
      <c r="P80">
        <v>0.70699999999999996</v>
      </c>
      <c r="Q80">
        <v>0.30599999999999999</v>
      </c>
      <c r="R80">
        <v>0.23300000000000001</v>
      </c>
      <c r="S80">
        <v>0.183</v>
      </c>
      <c r="T80">
        <v>0.14499999999999999</v>
      </c>
      <c r="U80">
        <v>0.13600000000000001</v>
      </c>
      <c r="V80">
        <v>0.152</v>
      </c>
      <c r="W80">
        <v>0.11700000000000001</v>
      </c>
      <c r="X80">
        <v>0.105</v>
      </c>
      <c r="Y80">
        <v>0.126</v>
      </c>
      <c r="Z80">
        <v>9.4E-2</v>
      </c>
      <c r="AA80">
        <v>6.8000000000000005E-2</v>
      </c>
      <c r="AB80">
        <v>4.8000000000000001E-2</v>
      </c>
    </row>
    <row r="81" spans="1:28" x14ac:dyDescent="0.3">
      <c r="A81">
        <v>16</v>
      </c>
      <c r="B81">
        <v>0.74399999999999999</v>
      </c>
      <c r="C81">
        <v>0.77800000000000002</v>
      </c>
      <c r="D81">
        <v>0.72099999999999997</v>
      </c>
      <c r="E81">
        <v>0.56000000000000005</v>
      </c>
      <c r="F81">
        <v>0.629</v>
      </c>
      <c r="G81">
        <v>0.68500000000000005</v>
      </c>
      <c r="H81">
        <v>0.76600000000000001</v>
      </c>
      <c r="I81">
        <v>0.81899999999999995</v>
      </c>
      <c r="J81">
        <v>0.62</v>
      </c>
      <c r="K81">
        <v>0.626</v>
      </c>
      <c r="L81">
        <v>0.71</v>
      </c>
      <c r="M81">
        <v>0.76600000000000001</v>
      </c>
      <c r="N81">
        <v>0.69799999999999995</v>
      </c>
      <c r="O81">
        <v>0.66400000000000003</v>
      </c>
      <c r="P81">
        <v>0.74199999999999999</v>
      </c>
      <c r="Q81">
        <v>0.26500000000000001</v>
      </c>
      <c r="R81">
        <v>0.16600000000000001</v>
      </c>
      <c r="S81">
        <v>0.129</v>
      </c>
      <c r="T81">
        <v>0.11600000000000001</v>
      </c>
      <c r="U81">
        <v>0.13500000000000001</v>
      </c>
      <c r="V81">
        <v>0.182</v>
      </c>
      <c r="W81">
        <v>0.14399999999999999</v>
      </c>
      <c r="X81">
        <v>0.152</v>
      </c>
      <c r="Y81">
        <v>0.20499999999999999</v>
      </c>
      <c r="Z81">
        <v>0.128</v>
      </c>
      <c r="AA81">
        <v>8.1000000000000003E-2</v>
      </c>
      <c r="AB81">
        <v>5.6000000000000001E-2</v>
      </c>
    </row>
    <row r="82" spans="1:28" x14ac:dyDescent="0.3">
      <c r="A82">
        <v>17</v>
      </c>
      <c r="B82">
        <v>0.61</v>
      </c>
      <c r="C82">
        <v>0.61799999999999999</v>
      </c>
      <c r="D82">
        <v>0.62</v>
      </c>
      <c r="E82">
        <v>0.52800000000000002</v>
      </c>
      <c r="F82">
        <v>0.629</v>
      </c>
      <c r="G82">
        <v>0.68700000000000006</v>
      </c>
      <c r="H82">
        <v>0.76</v>
      </c>
      <c r="I82">
        <v>0.79600000000000004</v>
      </c>
      <c r="J82">
        <v>0.58799999999999997</v>
      </c>
      <c r="K82">
        <v>0.59799999999999998</v>
      </c>
      <c r="L82">
        <v>0.66700000000000004</v>
      </c>
      <c r="M82">
        <v>0.60199999999999998</v>
      </c>
      <c r="N82">
        <v>0.49199999999999999</v>
      </c>
      <c r="O82">
        <v>0.47199999999999998</v>
      </c>
      <c r="P82">
        <v>0.50600000000000001</v>
      </c>
      <c r="Q82">
        <v>0.251</v>
      </c>
      <c r="R82">
        <v>0.17699999999999999</v>
      </c>
      <c r="S82">
        <v>0.158</v>
      </c>
      <c r="T82">
        <v>0.13600000000000001</v>
      </c>
      <c r="U82">
        <v>0.14499999999999999</v>
      </c>
      <c r="V82">
        <v>0.192</v>
      </c>
      <c r="W82">
        <v>0.13400000000000001</v>
      </c>
      <c r="X82">
        <v>0.13900000000000001</v>
      </c>
      <c r="Y82">
        <v>0.20699999999999999</v>
      </c>
      <c r="Z82">
        <v>0.109</v>
      </c>
      <c r="AA82">
        <v>5.7000000000000002E-2</v>
      </c>
      <c r="AB82">
        <v>0.04</v>
      </c>
    </row>
    <row r="83" spans="1:28" x14ac:dyDescent="0.3">
      <c r="A83">
        <v>18</v>
      </c>
      <c r="B83">
        <v>0.60599999999999998</v>
      </c>
      <c r="C83">
        <v>0.59099999999999997</v>
      </c>
      <c r="D83">
        <v>0.54700000000000004</v>
      </c>
      <c r="E83">
        <v>0.4</v>
      </c>
      <c r="F83">
        <v>0.46</v>
      </c>
      <c r="G83">
        <v>0.47399999999999998</v>
      </c>
      <c r="H83">
        <v>0.52200000000000002</v>
      </c>
      <c r="I83">
        <v>0.56299999999999994</v>
      </c>
      <c r="J83">
        <v>0.44900000000000001</v>
      </c>
      <c r="K83">
        <v>0.46300000000000002</v>
      </c>
      <c r="L83">
        <v>0.52700000000000002</v>
      </c>
      <c r="M83">
        <v>0.52900000000000003</v>
      </c>
      <c r="N83">
        <v>0.45300000000000001</v>
      </c>
      <c r="O83">
        <v>0.42599999999999999</v>
      </c>
      <c r="P83">
        <v>0.47599999999999998</v>
      </c>
      <c r="Q83">
        <v>0.218</v>
      </c>
      <c r="R83">
        <v>0.156</v>
      </c>
      <c r="S83">
        <v>0.128</v>
      </c>
      <c r="T83">
        <v>0.10299999999999999</v>
      </c>
      <c r="U83">
        <v>0.11</v>
      </c>
      <c r="V83">
        <v>0.14499999999999999</v>
      </c>
      <c r="W83">
        <v>0.1</v>
      </c>
      <c r="X83">
        <v>0.108</v>
      </c>
      <c r="Y83">
        <v>0.16200000000000001</v>
      </c>
      <c r="Z83">
        <v>8.2000000000000003E-2</v>
      </c>
      <c r="AA83">
        <v>0.04</v>
      </c>
      <c r="AB83">
        <v>2.4E-2</v>
      </c>
    </row>
    <row r="84" spans="1:28" x14ac:dyDescent="0.3">
      <c r="A84">
        <v>19</v>
      </c>
      <c r="B84">
        <v>0.52</v>
      </c>
      <c r="C84">
        <v>0.49</v>
      </c>
      <c r="D84">
        <v>0.51400000000000001</v>
      </c>
      <c r="E84">
        <v>0.49099999999999999</v>
      </c>
      <c r="F84">
        <v>0.61799999999999999</v>
      </c>
      <c r="G84">
        <v>0.65100000000000002</v>
      </c>
      <c r="H84">
        <v>0.70099999999999996</v>
      </c>
      <c r="I84">
        <v>0.70899999999999996</v>
      </c>
      <c r="J84">
        <v>0.51</v>
      </c>
      <c r="K84">
        <v>0.48199999999999998</v>
      </c>
      <c r="L84">
        <v>0.51900000000000002</v>
      </c>
      <c r="M84">
        <v>0.48099999999999998</v>
      </c>
      <c r="N84">
        <v>0.36399999999999999</v>
      </c>
      <c r="O84">
        <v>0.33200000000000002</v>
      </c>
      <c r="P84">
        <v>0.35199999999999998</v>
      </c>
      <c r="Q84">
        <v>0.21099999999999999</v>
      </c>
      <c r="R84">
        <v>0.154</v>
      </c>
      <c r="S84">
        <v>0.13400000000000001</v>
      </c>
      <c r="T84">
        <v>0.107</v>
      </c>
      <c r="U84">
        <v>0.11899999999999999</v>
      </c>
      <c r="V84">
        <v>0.158</v>
      </c>
      <c r="W84">
        <v>0.104</v>
      </c>
      <c r="X84">
        <v>0.12</v>
      </c>
      <c r="Y84">
        <v>0.187</v>
      </c>
      <c r="Z84">
        <v>8.3000000000000004E-2</v>
      </c>
      <c r="AA84">
        <v>3.7999999999999999E-2</v>
      </c>
      <c r="AB84">
        <v>2.5999999999999999E-2</v>
      </c>
    </row>
    <row r="85" spans="1:28" x14ac:dyDescent="0.3">
      <c r="A85">
        <v>20</v>
      </c>
      <c r="B85">
        <v>0.71799999999999997</v>
      </c>
      <c r="C85">
        <v>0.625</v>
      </c>
      <c r="D85">
        <v>0.56000000000000005</v>
      </c>
      <c r="E85">
        <v>0.45200000000000001</v>
      </c>
      <c r="F85">
        <v>0.52900000000000003</v>
      </c>
      <c r="G85">
        <v>0.59499999999999997</v>
      </c>
      <c r="H85">
        <v>0.66200000000000003</v>
      </c>
      <c r="I85">
        <v>0.65800000000000003</v>
      </c>
      <c r="J85">
        <v>0.48699999999999999</v>
      </c>
      <c r="K85">
        <v>0.45300000000000001</v>
      </c>
      <c r="L85">
        <v>0.497</v>
      </c>
      <c r="M85">
        <v>0.54900000000000004</v>
      </c>
      <c r="N85">
        <v>0.504</v>
      </c>
      <c r="O85">
        <v>0.47199999999999998</v>
      </c>
      <c r="P85">
        <v>0.51900000000000002</v>
      </c>
      <c r="Q85">
        <v>0.24</v>
      </c>
      <c r="R85">
        <v>0.14599999999999999</v>
      </c>
      <c r="S85">
        <v>0.111</v>
      </c>
      <c r="T85">
        <v>9.0999999999999998E-2</v>
      </c>
      <c r="U85">
        <v>9.2999999999999999E-2</v>
      </c>
      <c r="V85">
        <v>0.114</v>
      </c>
      <c r="W85">
        <v>8.6999999999999994E-2</v>
      </c>
      <c r="X85">
        <v>0.09</v>
      </c>
      <c r="Y85">
        <v>0.123</v>
      </c>
      <c r="Z85">
        <v>7.4999999999999997E-2</v>
      </c>
      <c r="AA85">
        <v>4.5999999999999999E-2</v>
      </c>
      <c r="AB85">
        <v>0.03</v>
      </c>
    </row>
    <row r="86" spans="1:28" x14ac:dyDescent="0.3">
      <c r="A86">
        <v>21</v>
      </c>
      <c r="B86">
        <v>0.76100000000000001</v>
      </c>
      <c r="C86">
        <v>0.624</v>
      </c>
      <c r="D86">
        <v>0.57899999999999996</v>
      </c>
      <c r="E86">
        <v>0.52600000000000002</v>
      </c>
      <c r="F86">
        <v>0.64600000000000002</v>
      </c>
      <c r="G86">
        <v>0.73599999999999999</v>
      </c>
      <c r="H86">
        <v>0.83399999999999996</v>
      </c>
      <c r="I86">
        <v>0.86399999999999999</v>
      </c>
      <c r="J86">
        <v>0.69399999999999995</v>
      </c>
      <c r="K86">
        <v>0.67700000000000005</v>
      </c>
      <c r="L86">
        <v>0.72899999999999998</v>
      </c>
      <c r="M86">
        <v>0.77</v>
      </c>
      <c r="N86">
        <v>0.66500000000000004</v>
      </c>
      <c r="O86">
        <v>0.622</v>
      </c>
      <c r="P86">
        <v>0.69</v>
      </c>
      <c r="Q86">
        <v>0.29299999999999998</v>
      </c>
      <c r="R86">
        <v>0.20499999999999999</v>
      </c>
      <c r="S86">
        <v>0.152</v>
      </c>
      <c r="T86">
        <v>0.11700000000000001</v>
      </c>
      <c r="U86">
        <v>0.123</v>
      </c>
      <c r="V86">
        <v>0.14799999999999999</v>
      </c>
      <c r="W86">
        <v>0.11</v>
      </c>
      <c r="X86">
        <v>0.11899999999999999</v>
      </c>
      <c r="Y86">
        <v>0.17299999999999999</v>
      </c>
      <c r="Z86">
        <v>9.7000000000000003E-2</v>
      </c>
      <c r="AA86">
        <v>5.8000000000000003E-2</v>
      </c>
      <c r="AB86">
        <v>3.7999999999999999E-2</v>
      </c>
    </row>
    <row r="87" spans="1:28" x14ac:dyDescent="0.3">
      <c r="A87">
        <v>22</v>
      </c>
      <c r="B87">
        <v>0.64600000000000002</v>
      </c>
      <c r="C87">
        <v>0.47099999999999997</v>
      </c>
      <c r="D87">
        <v>0.373</v>
      </c>
      <c r="E87">
        <v>0.36099999999999999</v>
      </c>
      <c r="F87">
        <v>0.442</v>
      </c>
      <c r="G87">
        <v>0.52700000000000002</v>
      </c>
      <c r="H87">
        <v>0.61899999999999999</v>
      </c>
      <c r="I87">
        <v>0.64700000000000002</v>
      </c>
      <c r="J87">
        <v>0.54600000000000004</v>
      </c>
      <c r="K87">
        <v>0.53400000000000003</v>
      </c>
      <c r="L87">
        <v>0.54500000000000004</v>
      </c>
      <c r="M87">
        <v>0.47699999999999998</v>
      </c>
      <c r="N87">
        <v>0.39700000000000002</v>
      </c>
      <c r="O87">
        <v>0.36199999999999999</v>
      </c>
      <c r="P87">
        <v>0.379</v>
      </c>
      <c r="Q87">
        <v>0.23200000000000001</v>
      </c>
      <c r="R87">
        <v>0.16400000000000001</v>
      </c>
      <c r="S87">
        <v>0.124</v>
      </c>
      <c r="T87">
        <v>0.09</v>
      </c>
      <c r="U87">
        <v>8.4000000000000005E-2</v>
      </c>
      <c r="V87">
        <v>9.4E-2</v>
      </c>
      <c r="W87">
        <v>6.8000000000000005E-2</v>
      </c>
      <c r="X87">
        <v>6.3E-2</v>
      </c>
      <c r="Y87">
        <v>8.4000000000000005E-2</v>
      </c>
      <c r="Z87">
        <v>5.2999999999999999E-2</v>
      </c>
      <c r="AA87">
        <v>3.5000000000000003E-2</v>
      </c>
      <c r="AB87">
        <v>2.3E-2</v>
      </c>
    </row>
    <row r="88" spans="1:28" x14ac:dyDescent="0.3">
      <c r="A88">
        <v>23</v>
      </c>
      <c r="B88">
        <v>0.80100000000000005</v>
      </c>
      <c r="C88">
        <v>0.65</v>
      </c>
      <c r="D88">
        <v>0.60399999999999998</v>
      </c>
      <c r="E88">
        <v>0.48799999999999999</v>
      </c>
      <c r="F88">
        <v>0.55100000000000005</v>
      </c>
      <c r="G88">
        <v>0.65900000000000003</v>
      </c>
      <c r="H88">
        <v>0.81</v>
      </c>
      <c r="I88">
        <v>0.84</v>
      </c>
      <c r="J88">
        <v>0.68700000000000006</v>
      </c>
      <c r="K88">
        <v>0.68899999999999995</v>
      </c>
      <c r="L88">
        <v>0.72899999999999998</v>
      </c>
      <c r="M88">
        <v>0.83699999999999997</v>
      </c>
      <c r="N88">
        <v>0.8</v>
      </c>
      <c r="O88">
        <v>0.76600000000000001</v>
      </c>
      <c r="P88">
        <v>0.81100000000000005</v>
      </c>
      <c r="Q88">
        <v>0.31900000000000001</v>
      </c>
      <c r="R88">
        <v>0.22900000000000001</v>
      </c>
      <c r="S88">
        <v>0.156</v>
      </c>
      <c r="T88">
        <v>0.12</v>
      </c>
      <c r="U88">
        <v>0.11799999999999999</v>
      </c>
      <c r="V88">
        <v>0.122</v>
      </c>
      <c r="W88">
        <v>0.113</v>
      </c>
      <c r="X88">
        <v>0.109</v>
      </c>
      <c r="Y88">
        <v>0.125</v>
      </c>
      <c r="Z88">
        <v>0.10100000000000001</v>
      </c>
      <c r="AA88">
        <v>7.6999999999999999E-2</v>
      </c>
      <c r="AB88">
        <v>5.1999999999999998E-2</v>
      </c>
    </row>
    <row r="89" spans="1:28" x14ac:dyDescent="0.3">
      <c r="A89">
        <v>24</v>
      </c>
      <c r="B89">
        <v>0.82599999999999996</v>
      </c>
      <c r="C89">
        <v>0.65700000000000003</v>
      </c>
      <c r="D89">
        <v>0.58899999999999997</v>
      </c>
      <c r="E89">
        <v>0.52100000000000002</v>
      </c>
      <c r="F89">
        <v>0.61</v>
      </c>
      <c r="G89">
        <v>0.80900000000000005</v>
      </c>
      <c r="H89">
        <v>1.008</v>
      </c>
      <c r="I89">
        <v>1.0629999999999999</v>
      </c>
      <c r="J89">
        <v>0.83199999999999996</v>
      </c>
      <c r="K89">
        <v>0.83</v>
      </c>
      <c r="L89">
        <v>0.875</v>
      </c>
      <c r="M89">
        <v>0.90500000000000003</v>
      </c>
      <c r="N89">
        <v>0.86599999999999999</v>
      </c>
      <c r="O89">
        <v>0.82699999999999996</v>
      </c>
      <c r="P89">
        <v>0.879</v>
      </c>
      <c r="Q89">
        <v>0.374</v>
      </c>
      <c r="R89">
        <v>0.23599999999999999</v>
      </c>
      <c r="S89">
        <v>0.159</v>
      </c>
      <c r="T89">
        <v>0.122</v>
      </c>
      <c r="U89">
        <v>0.113</v>
      </c>
      <c r="V89">
        <v>0.11700000000000001</v>
      </c>
      <c r="W89">
        <v>0.105</v>
      </c>
      <c r="X89">
        <v>9.5000000000000001E-2</v>
      </c>
      <c r="Y89">
        <v>0.1</v>
      </c>
      <c r="Z89">
        <v>9.8000000000000004E-2</v>
      </c>
      <c r="AA89">
        <v>8.4000000000000005E-2</v>
      </c>
      <c r="AB89">
        <v>0.06</v>
      </c>
    </row>
    <row r="90" spans="1:28" x14ac:dyDescent="0.3">
      <c r="A90">
        <v>25</v>
      </c>
      <c r="B90">
        <v>0.98599999999999999</v>
      </c>
      <c r="C90">
        <v>0.88700000000000001</v>
      </c>
      <c r="D90">
        <v>0.78300000000000003</v>
      </c>
      <c r="E90">
        <v>0.54800000000000004</v>
      </c>
      <c r="F90">
        <v>0.53600000000000003</v>
      </c>
      <c r="G90">
        <v>0.58199999999999996</v>
      </c>
      <c r="H90">
        <v>0.68500000000000005</v>
      </c>
      <c r="I90">
        <v>0.78500000000000003</v>
      </c>
      <c r="J90">
        <v>0.745</v>
      </c>
      <c r="K90">
        <v>0.79800000000000004</v>
      </c>
      <c r="L90">
        <v>0.89</v>
      </c>
      <c r="M90">
        <v>0.93300000000000005</v>
      </c>
      <c r="N90">
        <v>0.91100000000000003</v>
      </c>
      <c r="O90">
        <v>0.86099999999999999</v>
      </c>
      <c r="P90">
        <v>0.89</v>
      </c>
      <c r="Q90">
        <v>0.32500000000000001</v>
      </c>
      <c r="R90">
        <v>0.23400000000000001</v>
      </c>
      <c r="S90">
        <v>0.17199999999999999</v>
      </c>
      <c r="T90">
        <v>0.14399999999999999</v>
      </c>
      <c r="U90">
        <v>0.14499999999999999</v>
      </c>
      <c r="V90">
        <v>0.16200000000000001</v>
      </c>
      <c r="W90">
        <v>0.14499999999999999</v>
      </c>
      <c r="X90">
        <v>0.13500000000000001</v>
      </c>
      <c r="Y90">
        <v>0.151</v>
      </c>
      <c r="Z90">
        <v>0.122</v>
      </c>
      <c r="AA90">
        <v>9.4E-2</v>
      </c>
      <c r="AB90">
        <v>6.4000000000000001E-2</v>
      </c>
    </row>
    <row r="92" spans="1:28" x14ac:dyDescent="0.3">
      <c r="R92" t="s">
        <v>63</v>
      </c>
      <c r="S92" t="s">
        <v>64</v>
      </c>
    </row>
    <row r="93" spans="1:28" x14ac:dyDescent="0.3">
      <c r="A93" t="s">
        <v>3</v>
      </c>
    </row>
    <row r="94" spans="1:28" x14ac:dyDescent="0.3">
      <c r="B94">
        <v>1</v>
      </c>
      <c r="C94">
        <v>2</v>
      </c>
      <c r="D94">
        <v>3</v>
      </c>
      <c r="E94">
        <v>4</v>
      </c>
      <c r="F94">
        <v>5</v>
      </c>
      <c r="G94">
        <v>6</v>
      </c>
      <c r="H94">
        <v>7</v>
      </c>
      <c r="I94">
        <v>8</v>
      </c>
      <c r="J94">
        <v>9</v>
      </c>
      <c r="K94">
        <v>10</v>
      </c>
      <c r="M94">
        <v>1</v>
      </c>
      <c r="N94">
        <v>2</v>
      </c>
      <c r="O94">
        <v>3</v>
      </c>
      <c r="P94">
        <v>4</v>
      </c>
      <c r="Q94">
        <v>5</v>
      </c>
      <c r="R94">
        <v>6</v>
      </c>
      <c r="S94">
        <v>7</v>
      </c>
      <c r="T94">
        <v>8</v>
      </c>
      <c r="U94">
        <v>9</v>
      </c>
      <c r="V94">
        <v>10</v>
      </c>
    </row>
    <row r="95" spans="1:28" x14ac:dyDescent="0.3">
      <c r="A95">
        <v>1</v>
      </c>
      <c r="B95" s="15">
        <v>0.45600000000000002</v>
      </c>
      <c r="C95" s="15">
        <v>0.12</v>
      </c>
      <c r="D95" s="15">
        <v>0.16800000000000001</v>
      </c>
      <c r="E95" s="15">
        <v>0.12</v>
      </c>
      <c r="F95" s="15">
        <v>0.33600000000000002</v>
      </c>
      <c r="G95" s="15">
        <v>1.62</v>
      </c>
      <c r="H95" s="15">
        <v>0.12</v>
      </c>
      <c r="I95" s="15">
        <v>0.6</v>
      </c>
      <c r="J95" s="15">
        <v>0.12</v>
      </c>
      <c r="K95" s="15">
        <v>0.56399999999999995</v>
      </c>
      <c r="M95" s="15">
        <v>0.45600000000000002</v>
      </c>
      <c r="N95" s="15">
        <v>0.12</v>
      </c>
      <c r="O95" s="15">
        <v>0.16800000000000001</v>
      </c>
      <c r="P95" s="15">
        <v>0.12</v>
      </c>
      <c r="Q95" s="15">
        <v>0.33600000000000002</v>
      </c>
      <c r="R95" s="15">
        <f>+(M95+T95)/2</f>
        <v>0.52800000000000002</v>
      </c>
      <c r="S95" s="15">
        <v>0.12</v>
      </c>
      <c r="T95" s="15">
        <v>0.6</v>
      </c>
      <c r="U95" s="15">
        <v>0.12</v>
      </c>
      <c r="V95" s="15">
        <v>0.56399999999999995</v>
      </c>
    </row>
    <row r="96" spans="1:28" x14ac:dyDescent="0.3">
      <c r="A96">
        <v>2</v>
      </c>
      <c r="B96" s="15">
        <v>0.45600000000000002</v>
      </c>
      <c r="C96" s="15">
        <v>0.04</v>
      </c>
      <c r="D96" s="15">
        <v>0.224</v>
      </c>
      <c r="E96" s="15">
        <v>0.16</v>
      </c>
      <c r="F96" s="15">
        <v>0.56000000000000005</v>
      </c>
      <c r="G96" s="15">
        <v>2.16</v>
      </c>
      <c r="H96" s="15">
        <v>0.12</v>
      </c>
      <c r="I96" s="15">
        <v>1</v>
      </c>
      <c r="J96" s="15">
        <v>0.04</v>
      </c>
      <c r="K96" s="15">
        <v>0.188</v>
      </c>
      <c r="M96" s="15">
        <v>0.45600000000000002</v>
      </c>
      <c r="N96" s="15">
        <v>0.04</v>
      </c>
      <c r="O96" s="15">
        <v>0.224</v>
      </c>
      <c r="P96" s="15">
        <v>0.16</v>
      </c>
      <c r="Q96" s="15">
        <v>0.56000000000000005</v>
      </c>
      <c r="R96" s="15">
        <f t="shared" ref="R96:R119" si="3">+(M96+T96)/2</f>
        <v>0.72799999999999998</v>
      </c>
      <c r="S96" s="15">
        <v>0.12</v>
      </c>
      <c r="T96" s="15">
        <v>1</v>
      </c>
      <c r="U96" s="15">
        <v>0.04</v>
      </c>
      <c r="V96" s="15">
        <v>0.188</v>
      </c>
    </row>
    <row r="97" spans="1:22" x14ac:dyDescent="0.3">
      <c r="A97">
        <v>3</v>
      </c>
      <c r="B97" s="15">
        <v>0.152</v>
      </c>
      <c r="C97" s="15">
        <v>0.16</v>
      </c>
      <c r="D97" s="15">
        <v>0.224</v>
      </c>
      <c r="E97" s="15">
        <v>0.2</v>
      </c>
      <c r="F97" s="15">
        <v>0.44800000000000001</v>
      </c>
      <c r="G97" s="15">
        <v>1.62</v>
      </c>
      <c r="H97" s="15">
        <v>0.2</v>
      </c>
      <c r="I97" s="15">
        <v>0.2</v>
      </c>
      <c r="J97" s="15">
        <v>0.04</v>
      </c>
      <c r="K97" s="15">
        <v>0.376</v>
      </c>
      <c r="M97" s="15">
        <v>0.152</v>
      </c>
      <c r="N97" s="15">
        <v>0.16</v>
      </c>
      <c r="O97" s="15">
        <v>0.224</v>
      </c>
      <c r="P97" s="15">
        <v>0.2</v>
      </c>
      <c r="Q97" s="15">
        <v>0.44800000000000001</v>
      </c>
      <c r="R97" s="15">
        <f t="shared" si="3"/>
        <v>0.17599999999999999</v>
      </c>
      <c r="S97" s="15">
        <v>0.2</v>
      </c>
      <c r="T97" s="15">
        <v>0.2</v>
      </c>
      <c r="U97" s="15">
        <v>0.04</v>
      </c>
      <c r="V97" s="15">
        <v>0.376</v>
      </c>
    </row>
    <row r="98" spans="1:22" x14ac:dyDescent="0.3">
      <c r="A98">
        <v>4</v>
      </c>
      <c r="B98" s="15">
        <v>0.60799999999999998</v>
      </c>
      <c r="C98" s="15">
        <v>0.16</v>
      </c>
      <c r="D98" s="15">
        <v>0.28000000000000003</v>
      </c>
      <c r="E98" s="15">
        <v>0.16</v>
      </c>
      <c r="F98" s="15">
        <v>0.33600000000000002</v>
      </c>
      <c r="G98" s="15">
        <v>2.7</v>
      </c>
      <c r="H98" s="15">
        <v>0.04</v>
      </c>
      <c r="I98" s="15">
        <v>0.2</v>
      </c>
      <c r="J98" s="15">
        <v>0.08</v>
      </c>
      <c r="K98" s="15">
        <v>0.188</v>
      </c>
      <c r="M98" s="15">
        <v>0.60799999999999998</v>
      </c>
      <c r="N98" s="15">
        <v>0.16</v>
      </c>
      <c r="O98" s="15">
        <v>0.28000000000000003</v>
      </c>
      <c r="P98" s="15">
        <v>0.16</v>
      </c>
      <c r="Q98" s="15">
        <v>0.33600000000000002</v>
      </c>
      <c r="R98" s="15">
        <f t="shared" si="3"/>
        <v>0.40400000000000003</v>
      </c>
      <c r="S98" s="15">
        <v>0.04</v>
      </c>
      <c r="T98" s="15">
        <v>0.2</v>
      </c>
      <c r="U98" s="15">
        <v>0.08</v>
      </c>
      <c r="V98" s="15">
        <v>0.188</v>
      </c>
    </row>
    <row r="99" spans="1:22" x14ac:dyDescent="0.3">
      <c r="A99">
        <v>5</v>
      </c>
      <c r="B99" s="15">
        <v>0.60799999999999998</v>
      </c>
      <c r="C99" s="15">
        <v>0.2</v>
      </c>
      <c r="D99" s="15">
        <v>0.224</v>
      </c>
      <c r="E99" s="15">
        <v>0.12</v>
      </c>
      <c r="F99" s="15">
        <v>0.56000000000000005</v>
      </c>
      <c r="G99" s="15">
        <v>0.54</v>
      </c>
      <c r="H99" s="15">
        <v>0.04</v>
      </c>
      <c r="I99" s="15">
        <v>0.4</v>
      </c>
      <c r="J99" s="15">
        <v>0.04</v>
      </c>
      <c r="K99" s="15">
        <v>0.56399999999999995</v>
      </c>
      <c r="M99" s="15">
        <v>0.60799999999999998</v>
      </c>
      <c r="N99" s="15">
        <v>0.2</v>
      </c>
      <c r="O99" s="15">
        <v>0.224</v>
      </c>
      <c r="P99" s="15">
        <v>0.12</v>
      </c>
      <c r="Q99" s="15">
        <v>0.56000000000000005</v>
      </c>
      <c r="R99" s="15">
        <f t="shared" si="3"/>
        <v>0.504</v>
      </c>
      <c r="S99" s="15">
        <v>0.04</v>
      </c>
      <c r="T99" s="15">
        <v>0.4</v>
      </c>
      <c r="U99" s="15">
        <v>0.04</v>
      </c>
      <c r="V99" s="15">
        <v>0.56399999999999995</v>
      </c>
    </row>
    <row r="100" spans="1:22" x14ac:dyDescent="0.3">
      <c r="A100">
        <v>6</v>
      </c>
      <c r="B100" s="15">
        <v>0.76</v>
      </c>
      <c r="C100" s="15">
        <v>0.16</v>
      </c>
      <c r="D100" s="15">
        <v>0.16800000000000001</v>
      </c>
      <c r="E100" s="15">
        <v>0.2</v>
      </c>
      <c r="F100" s="15">
        <v>0.112</v>
      </c>
      <c r="G100" s="15">
        <v>0.54</v>
      </c>
      <c r="H100" s="15">
        <v>0.08</v>
      </c>
      <c r="I100" s="15">
        <v>0.2</v>
      </c>
      <c r="J100" s="15">
        <v>0.12</v>
      </c>
      <c r="K100" s="15">
        <v>0.376</v>
      </c>
      <c r="M100" s="15">
        <v>0.76</v>
      </c>
      <c r="N100" s="15">
        <v>0.16</v>
      </c>
      <c r="O100" s="15">
        <v>0.16800000000000001</v>
      </c>
      <c r="P100" s="15">
        <v>0.2</v>
      </c>
      <c r="Q100" s="15">
        <v>0.112</v>
      </c>
      <c r="R100" s="15">
        <f t="shared" si="3"/>
        <v>0.48</v>
      </c>
      <c r="S100" s="15">
        <v>0.08</v>
      </c>
      <c r="T100" s="15">
        <v>0.2</v>
      </c>
      <c r="U100" s="15">
        <v>0.12</v>
      </c>
      <c r="V100" s="15">
        <v>0.376</v>
      </c>
    </row>
    <row r="101" spans="1:22" x14ac:dyDescent="0.3">
      <c r="A101">
        <v>7</v>
      </c>
      <c r="B101" s="15">
        <v>0.60799999999999998</v>
      </c>
      <c r="C101" s="15">
        <v>0.12</v>
      </c>
      <c r="D101" s="15">
        <v>0.28000000000000003</v>
      </c>
      <c r="E101" s="15">
        <v>0.04</v>
      </c>
      <c r="F101" s="15">
        <v>0.112</v>
      </c>
      <c r="G101" s="15">
        <v>1.08</v>
      </c>
      <c r="H101" s="15">
        <v>0.04</v>
      </c>
      <c r="I101" s="15">
        <v>0.6</v>
      </c>
      <c r="J101" s="15">
        <v>0.08</v>
      </c>
      <c r="K101" s="15">
        <v>0.94</v>
      </c>
      <c r="M101" s="15">
        <v>0.60799999999999998</v>
      </c>
      <c r="N101" s="15">
        <v>0.12</v>
      </c>
      <c r="O101" s="15">
        <v>0.28000000000000003</v>
      </c>
      <c r="P101" s="15">
        <v>0.04</v>
      </c>
      <c r="Q101" s="15">
        <v>0.112</v>
      </c>
      <c r="R101" s="15">
        <f t="shared" si="3"/>
        <v>0.60399999999999998</v>
      </c>
      <c r="S101" s="15">
        <v>0.04</v>
      </c>
      <c r="T101" s="15">
        <v>0.6</v>
      </c>
      <c r="U101" s="15">
        <v>0.08</v>
      </c>
      <c r="V101" s="15">
        <v>0.94</v>
      </c>
    </row>
    <row r="102" spans="1:22" x14ac:dyDescent="0.3">
      <c r="A102">
        <v>8</v>
      </c>
      <c r="B102" s="15">
        <v>0.45600000000000002</v>
      </c>
      <c r="C102" s="15">
        <v>0.2</v>
      </c>
      <c r="D102" s="15">
        <v>5.6000000000000001E-2</v>
      </c>
      <c r="E102" s="15">
        <v>0.04</v>
      </c>
      <c r="F102" s="15">
        <v>0.224</v>
      </c>
      <c r="G102" s="15">
        <v>0.54</v>
      </c>
      <c r="H102" s="15">
        <v>0.12</v>
      </c>
      <c r="I102" s="15">
        <v>0.4</v>
      </c>
      <c r="J102" s="15">
        <v>0.2</v>
      </c>
      <c r="K102" s="15">
        <v>0.94</v>
      </c>
      <c r="M102" s="15">
        <v>0.45600000000000002</v>
      </c>
      <c r="N102" s="15">
        <v>0.2</v>
      </c>
      <c r="O102" s="15">
        <v>5.6000000000000001E-2</v>
      </c>
      <c r="P102" s="15">
        <v>0.04</v>
      </c>
      <c r="Q102" s="15">
        <v>0.224</v>
      </c>
      <c r="R102" s="15">
        <f t="shared" si="3"/>
        <v>0.42800000000000005</v>
      </c>
      <c r="S102" s="15">
        <v>0.12</v>
      </c>
      <c r="T102" s="15">
        <v>0.4</v>
      </c>
      <c r="U102" s="15">
        <v>0.2</v>
      </c>
      <c r="V102" s="15">
        <v>0.94</v>
      </c>
    </row>
    <row r="103" spans="1:22" x14ac:dyDescent="0.3">
      <c r="A103">
        <v>9</v>
      </c>
      <c r="B103" s="15">
        <v>0.76</v>
      </c>
      <c r="C103" s="15">
        <v>0.04</v>
      </c>
      <c r="D103" s="15">
        <v>5.6000000000000001E-2</v>
      </c>
      <c r="E103" s="15">
        <v>0.08</v>
      </c>
      <c r="F103" s="15">
        <v>0.112</v>
      </c>
      <c r="G103" s="15">
        <v>1.62</v>
      </c>
      <c r="H103" s="15">
        <v>0.08</v>
      </c>
      <c r="I103" s="15">
        <v>1</v>
      </c>
      <c r="J103" s="15">
        <v>0.2</v>
      </c>
      <c r="K103" s="15">
        <v>0.752</v>
      </c>
      <c r="M103" s="15">
        <v>0.76</v>
      </c>
      <c r="N103" s="15">
        <v>0.04</v>
      </c>
      <c r="O103" s="15">
        <v>5.6000000000000001E-2</v>
      </c>
      <c r="P103" s="15">
        <v>0.08</v>
      </c>
      <c r="Q103" s="15">
        <v>0.112</v>
      </c>
      <c r="R103" s="15">
        <f t="shared" si="3"/>
        <v>0.88</v>
      </c>
      <c r="S103" s="15">
        <v>0.08</v>
      </c>
      <c r="T103" s="15">
        <v>1</v>
      </c>
      <c r="U103" s="15">
        <v>0.2</v>
      </c>
      <c r="V103" s="15">
        <v>0.752</v>
      </c>
    </row>
    <row r="104" spans="1:22" x14ac:dyDescent="0.3">
      <c r="A104">
        <v>10</v>
      </c>
      <c r="B104" s="15">
        <v>0.152</v>
      </c>
      <c r="C104" s="15">
        <v>0.04</v>
      </c>
      <c r="D104" s="15">
        <v>0.112</v>
      </c>
      <c r="E104" s="15">
        <v>0.04</v>
      </c>
      <c r="F104" s="15">
        <v>0.33600000000000002</v>
      </c>
      <c r="G104" s="15">
        <v>1.08</v>
      </c>
      <c r="H104" s="15">
        <v>0.2</v>
      </c>
      <c r="I104" s="15">
        <v>1</v>
      </c>
      <c r="J104" s="15">
        <v>0.16</v>
      </c>
      <c r="K104" s="15">
        <v>0.94</v>
      </c>
      <c r="M104" s="15">
        <v>0.152</v>
      </c>
      <c r="N104" s="15">
        <v>0.04</v>
      </c>
      <c r="O104" s="15">
        <v>0.112</v>
      </c>
      <c r="P104" s="15">
        <v>0.04</v>
      </c>
      <c r="Q104" s="15">
        <v>0.33600000000000002</v>
      </c>
      <c r="R104" s="15">
        <f t="shared" si="3"/>
        <v>0.57599999999999996</v>
      </c>
      <c r="S104" s="15">
        <v>0.2</v>
      </c>
      <c r="T104" s="15">
        <v>1</v>
      </c>
      <c r="U104" s="15">
        <v>0.16</v>
      </c>
      <c r="V104" s="15">
        <v>0.94</v>
      </c>
    </row>
    <row r="105" spans="1:22" x14ac:dyDescent="0.3">
      <c r="A105">
        <v>11</v>
      </c>
      <c r="B105" s="15">
        <v>0.152</v>
      </c>
      <c r="C105" s="15">
        <v>0.08</v>
      </c>
      <c r="D105" s="15">
        <v>5.6000000000000001E-2</v>
      </c>
      <c r="E105" s="15">
        <v>0.12</v>
      </c>
      <c r="F105" s="15">
        <v>0.224</v>
      </c>
      <c r="G105" s="15">
        <v>2.7</v>
      </c>
      <c r="H105" s="15">
        <v>0.2</v>
      </c>
      <c r="I105" s="15">
        <v>0.8</v>
      </c>
      <c r="J105" s="15">
        <v>0.2</v>
      </c>
      <c r="K105" s="15">
        <v>0.56399999999999995</v>
      </c>
      <c r="M105" s="15">
        <v>0.152</v>
      </c>
      <c r="N105" s="15">
        <v>0.08</v>
      </c>
      <c r="O105" s="15">
        <v>5.6000000000000001E-2</v>
      </c>
      <c r="P105" s="15">
        <v>0.12</v>
      </c>
      <c r="Q105" s="15">
        <v>0.224</v>
      </c>
      <c r="R105" s="15">
        <f t="shared" si="3"/>
        <v>0.47600000000000003</v>
      </c>
      <c r="S105" s="15">
        <v>0.2</v>
      </c>
      <c r="T105" s="15">
        <v>0.8</v>
      </c>
      <c r="U105" s="15">
        <v>0.2</v>
      </c>
      <c r="V105" s="15">
        <v>0.56399999999999995</v>
      </c>
    </row>
    <row r="106" spans="1:22" x14ac:dyDescent="0.3">
      <c r="A106">
        <v>12</v>
      </c>
      <c r="B106" s="15">
        <v>0.30399999999999999</v>
      </c>
      <c r="C106" s="15">
        <v>0.04</v>
      </c>
      <c r="D106" s="15">
        <v>0.16800000000000001</v>
      </c>
      <c r="E106" s="15">
        <v>0.08</v>
      </c>
      <c r="F106" s="15">
        <v>0.56000000000000005</v>
      </c>
      <c r="G106" s="15">
        <v>2.7</v>
      </c>
      <c r="H106" s="15">
        <v>0.16</v>
      </c>
      <c r="I106" s="15">
        <v>1</v>
      </c>
      <c r="J106" s="15">
        <v>0.12</v>
      </c>
      <c r="K106" s="15">
        <v>0.752</v>
      </c>
      <c r="M106" s="15">
        <v>0.30399999999999999</v>
      </c>
      <c r="N106" s="15">
        <v>0.04</v>
      </c>
      <c r="O106" s="15">
        <v>0.16800000000000001</v>
      </c>
      <c r="P106" s="15">
        <v>0.08</v>
      </c>
      <c r="Q106" s="15">
        <v>0.56000000000000005</v>
      </c>
      <c r="R106" s="15">
        <f t="shared" si="3"/>
        <v>0.65200000000000002</v>
      </c>
      <c r="S106" s="15">
        <v>0.16</v>
      </c>
      <c r="T106" s="15">
        <v>1</v>
      </c>
      <c r="U106" s="15">
        <v>0.12</v>
      </c>
      <c r="V106" s="15">
        <v>0.752</v>
      </c>
    </row>
    <row r="107" spans="1:22" x14ac:dyDescent="0.3">
      <c r="A107">
        <v>13</v>
      </c>
      <c r="B107" s="15">
        <v>0.152</v>
      </c>
      <c r="C107" s="15">
        <v>0.12</v>
      </c>
      <c r="D107" s="15">
        <v>0.112</v>
      </c>
      <c r="E107" s="15">
        <v>0.2</v>
      </c>
      <c r="F107" s="15">
        <v>0.56000000000000005</v>
      </c>
      <c r="G107" s="15">
        <v>2.16</v>
      </c>
      <c r="H107" s="15">
        <v>0.2</v>
      </c>
      <c r="I107" s="15">
        <v>0.6</v>
      </c>
      <c r="J107" s="15">
        <v>0.16</v>
      </c>
      <c r="K107" s="15">
        <v>0.376</v>
      </c>
      <c r="M107" s="15">
        <v>0.152</v>
      </c>
      <c r="N107" s="15">
        <v>0.12</v>
      </c>
      <c r="O107" s="15">
        <v>0.112</v>
      </c>
      <c r="P107" s="15">
        <v>0.2</v>
      </c>
      <c r="Q107" s="15">
        <v>0.56000000000000005</v>
      </c>
      <c r="R107" s="15">
        <f t="shared" si="3"/>
        <v>0.376</v>
      </c>
      <c r="S107" s="15">
        <v>0.2</v>
      </c>
      <c r="T107" s="15">
        <v>0.6</v>
      </c>
      <c r="U107" s="15">
        <v>0.16</v>
      </c>
      <c r="V107" s="15">
        <v>0.376</v>
      </c>
    </row>
    <row r="108" spans="1:22" x14ac:dyDescent="0.3">
      <c r="A108">
        <v>14</v>
      </c>
      <c r="B108" s="15">
        <v>0.45600000000000002</v>
      </c>
      <c r="C108" s="15">
        <v>0.08</v>
      </c>
      <c r="D108" s="15">
        <v>0.28000000000000003</v>
      </c>
      <c r="E108" s="15">
        <v>0.2</v>
      </c>
      <c r="F108" s="15">
        <v>0.44800000000000001</v>
      </c>
      <c r="G108" s="15">
        <v>2.7</v>
      </c>
      <c r="H108" s="15">
        <v>0.12</v>
      </c>
      <c r="I108" s="15">
        <v>0.8</v>
      </c>
      <c r="J108" s="15">
        <v>0.08</v>
      </c>
      <c r="K108" s="15">
        <v>0.376</v>
      </c>
      <c r="M108" s="15">
        <v>0.45600000000000002</v>
      </c>
      <c r="N108" s="15">
        <v>0.08</v>
      </c>
      <c r="O108" s="15">
        <v>0.28000000000000003</v>
      </c>
      <c r="P108" s="15">
        <v>0.2</v>
      </c>
      <c r="Q108" s="15">
        <v>0.44800000000000001</v>
      </c>
      <c r="R108" s="15">
        <f t="shared" si="3"/>
        <v>0.628</v>
      </c>
      <c r="S108" s="15">
        <v>0.12</v>
      </c>
      <c r="T108" s="15">
        <v>0.8</v>
      </c>
      <c r="U108" s="15">
        <v>0.08</v>
      </c>
      <c r="V108" s="15">
        <v>0.376</v>
      </c>
    </row>
    <row r="109" spans="1:22" x14ac:dyDescent="0.3">
      <c r="A109">
        <v>15</v>
      </c>
      <c r="B109" s="15">
        <v>0.30399999999999999</v>
      </c>
      <c r="C109" s="15">
        <v>0.2</v>
      </c>
      <c r="D109" s="15">
        <v>0.28000000000000003</v>
      </c>
      <c r="E109" s="15">
        <v>0.16</v>
      </c>
      <c r="F109" s="15">
        <v>0.56000000000000005</v>
      </c>
      <c r="G109" s="15">
        <v>1.62</v>
      </c>
      <c r="H109" s="15">
        <v>0.16</v>
      </c>
      <c r="I109" s="15">
        <v>0.4</v>
      </c>
      <c r="J109" s="15">
        <v>0.08</v>
      </c>
      <c r="K109" s="15">
        <v>0.188</v>
      </c>
      <c r="M109" s="15">
        <v>0.30399999999999999</v>
      </c>
      <c r="N109" s="15">
        <v>0.2</v>
      </c>
      <c r="O109" s="15">
        <v>0.28000000000000003</v>
      </c>
      <c r="P109" s="15">
        <v>0.16</v>
      </c>
      <c r="Q109" s="15">
        <v>0.56000000000000005</v>
      </c>
      <c r="R109" s="15">
        <f t="shared" si="3"/>
        <v>0.35199999999999998</v>
      </c>
      <c r="S109" s="15">
        <v>0.16</v>
      </c>
      <c r="T109" s="15">
        <v>0.4</v>
      </c>
      <c r="U109" s="15">
        <v>0.08</v>
      </c>
      <c r="V109" s="15">
        <v>0.188</v>
      </c>
    </row>
    <row r="110" spans="1:22" x14ac:dyDescent="0.3">
      <c r="A110">
        <v>16</v>
      </c>
      <c r="B110" s="15">
        <v>0.76</v>
      </c>
      <c r="C110" s="15">
        <v>0.2</v>
      </c>
      <c r="D110" s="15">
        <v>0.224</v>
      </c>
      <c r="E110" s="15">
        <v>0.2</v>
      </c>
      <c r="F110" s="15">
        <v>0.33600000000000002</v>
      </c>
      <c r="G110" s="15">
        <v>2.16</v>
      </c>
      <c r="H110" s="15">
        <v>0.08</v>
      </c>
      <c r="I110" s="15">
        <v>0.4</v>
      </c>
      <c r="J110" s="15">
        <v>0.04</v>
      </c>
      <c r="K110" s="15">
        <v>0.376</v>
      </c>
      <c r="M110" s="15">
        <v>0.76</v>
      </c>
      <c r="N110" s="15">
        <v>0.2</v>
      </c>
      <c r="O110" s="15">
        <v>0.224</v>
      </c>
      <c r="P110" s="15">
        <v>0.2</v>
      </c>
      <c r="Q110" s="15">
        <v>0.33600000000000002</v>
      </c>
      <c r="R110" s="15">
        <f t="shared" si="3"/>
        <v>0.58000000000000007</v>
      </c>
      <c r="S110" s="15">
        <v>0.08</v>
      </c>
      <c r="T110" s="15">
        <v>0.4</v>
      </c>
      <c r="U110" s="15">
        <v>0.04</v>
      </c>
      <c r="V110" s="15">
        <v>0.376</v>
      </c>
    </row>
    <row r="111" spans="1:22" x14ac:dyDescent="0.3">
      <c r="A111">
        <v>17</v>
      </c>
      <c r="B111" s="15">
        <v>0.76</v>
      </c>
      <c r="C111" s="15">
        <v>0.16</v>
      </c>
      <c r="D111" s="15">
        <v>0.28000000000000003</v>
      </c>
      <c r="E111" s="15">
        <v>0.12</v>
      </c>
      <c r="F111" s="15">
        <v>0.44800000000000001</v>
      </c>
      <c r="G111" s="15">
        <v>1.08</v>
      </c>
      <c r="H111" s="15">
        <v>0.08</v>
      </c>
      <c r="I111" s="15">
        <v>0.2</v>
      </c>
      <c r="J111" s="15">
        <v>0.08</v>
      </c>
      <c r="K111" s="15">
        <v>0.56399999999999995</v>
      </c>
      <c r="M111" s="15">
        <v>0.76</v>
      </c>
      <c r="N111" s="15">
        <v>0.16</v>
      </c>
      <c r="O111" s="15">
        <v>0.28000000000000003</v>
      </c>
      <c r="P111" s="15">
        <v>0.12</v>
      </c>
      <c r="Q111" s="15">
        <v>0.44800000000000001</v>
      </c>
      <c r="R111" s="15">
        <f t="shared" si="3"/>
        <v>0.48</v>
      </c>
      <c r="S111" s="15">
        <v>0.08</v>
      </c>
      <c r="T111" s="15">
        <v>0.2</v>
      </c>
      <c r="U111" s="15">
        <v>0.08</v>
      </c>
      <c r="V111" s="15">
        <v>0.56399999999999995</v>
      </c>
    </row>
    <row r="112" spans="1:22" x14ac:dyDescent="0.3">
      <c r="A112">
        <v>18</v>
      </c>
      <c r="B112" s="15">
        <v>0.60799999999999998</v>
      </c>
      <c r="C112" s="15">
        <v>0.2</v>
      </c>
      <c r="D112" s="15">
        <v>0.16800000000000001</v>
      </c>
      <c r="E112" s="15">
        <v>0.16</v>
      </c>
      <c r="F112" s="15">
        <v>0.224</v>
      </c>
      <c r="G112" s="15">
        <v>1.08</v>
      </c>
      <c r="H112" s="15">
        <v>0.04</v>
      </c>
      <c r="I112" s="15">
        <v>0.4</v>
      </c>
      <c r="J112" s="15">
        <v>0.12</v>
      </c>
      <c r="K112" s="15">
        <v>0.188</v>
      </c>
      <c r="M112" s="15">
        <v>0.60799999999999998</v>
      </c>
      <c r="N112" s="15">
        <v>0.2</v>
      </c>
      <c r="O112" s="15">
        <v>0.16800000000000001</v>
      </c>
      <c r="P112" s="15">
        <v>0.16</v>
      </c>
      <c r="Q112" s="15">
        <v>0.224</v>
      </c>
      <c r="R112" s="15">
        <f t="shared" si="3"/>
        <v>0.504</v>
      </c>
      <c r="S112" s="15">
        <v>0.04</v>
      </c>
      <c r="T112" s="15">
        <v>0.4</v>
      </c>
      <c r="U112" s="15">
        <v>0.12</v>
      </c>
      <c r="V112" s="15">
        <v>0.188</v>
      </c>
    </row>
    <row r="113" spans="1:22" x14ac:dyDescent="0.3">
      <c r="A113">
        <v>19</v>
      </c>
      <c r="B113" s="15">
        <v>0.76</v>
      </c>
      <c r="C113" s="15">
        <v>0.12</v>
      </c>
      <c r="D113" s="15">
        <v>0.224</v>
      </c>
      <c r="E113" s="15">
        <v>0.08</v>
      </c>
      <c r="F113" s="15">
        <v>0.224</v>
      </c>
      <c r="G113" s="15">
        <v>0.54</v>
      </c>
      <c r="H113" s="15">
        <v>0.08</v>
      </c>
      <c r="I113" s="15">
        <v>0.6</v>
      </c>
      <c r="J113" s="15">
        <v>0.04</v>
      </c>
      <c r="K113" s="15">
        <v>0.752</v>
      </c>
      <c r="M113" s="15">
        <v>0.76</v>
      </c>
      <c r="N113" s="15">
        <v>0.12</v>
      </c>
      <c r="O113" s="15">
        <v>0.224</v>
      </c>
      <c r="P113" s="15">
        <v>0.08</v>
      </c>
      <c r="Q113" s="15">
        <v>0.224</v>
      </c>
      <c r="R113" s="15">
        <f t="shared" si="3"/>
        <v>0.67999999999999994</v>
      </c>
      <c r="S113" s="15">
        <v>0.08</v>
      </c>
      <c r="T113" s="15">
        <v>0.6</v>
      </c>
      <c r="U113" s="15">
        <v>0.04</v>
      </c>
      <c r="V113" s="15">
        <v>0.752</v>
      </c>
    </row>
    <row r="114" spans="1:22" x14ac:dyDescent="0.3">
      <c r="A114">
        <v>20</v>
      </c>
      <c r="B114" s="15">
        <v>0.45600000000000002</v>
      </c>
      <c r="C114" s="15">
        <v>0.16</v>
      </c>
      <c r="D114" s="15">
        <v>0.112</v>
      </c>
      <c r="E114" s="15">
        <v>0.08</v>
      </c>
      <c r="F114" s="15">
        <v>0.112</v>
      </c>
      <c r="G114" s="15">
        <v>1.08</v>
      </c>
      <c r="H114" s="15">
        <v>0.12</v>
      </c>
      <c r="I114" s="15">
        <v>0.2</v>
      </c>
      <c r="J114" s="15">
        <v>0.16</v>
      </c>
      <c r="K114" s="15">
        <v>0.752</v>
      </c>
      <c r="M114" s="15">
        <v>0.45600000000000002</v>
      </c>
      <c r="N114" s="15">
        <v>0.16</v>
      </c>
      <c r="O114" s="15">
        <v>0.112</v>
      </c>
      <c r="P114" s="15">
        <v>0.08</v>
      </c>
      <c r="Q114" s="15">
        <v>0.112</v>
      </c>
      <c r="R114" s="15">
        <f t="shared" si="3"/>
        <v>0.32800000000000001</v>
      </c>
      <c r="S114" s="15">
        <v>0.12</v>
      </c>
      <c r="T114" s="15">
        <v>0.2</v>
      </c>
      <c r="U114" s="15">
        <v>0.16</v>
      </c>
      <c r="V114" s="15">
        <v>0.752</v>
      </c>
    </row>
    <row r="115" spans="1:22" x14ac:dyDescent="0.3">
      <c r="A115">
        <v>21</v>
      </c>
      <c r="B115" s="15">
        <v>0.60799999999999998</v>
      </c>
      <c r="C115" s="15">
        <v>0.08</v>
      </c>
      <c r="D115" s="15">
        <v>0.112</v>
      </c>
      <c r="E115" s="15">
        <v>0.04</v>
      </c>
      <c r="F115" s="15">
        <v>0.224</v>
      </c>
      <c r="G115" s="15">
        <v>1.62</v>
      </c>
      <c r="H115" s="15">
        <v>0.04</v>
      </c>
      <c r="I115" s="15">
        <v>0.8</v>
      </c>
      <c r="J115" s="15">
        <v>0.16</v>
      </c>
      <c r="K115" s="15">
        <v>0.94</v>
      </c>
      <c r="M115" s="15">
        <v>0.60799999999999998</v>
      </c>
      <c r="N115" s="15">
        <v>0.08</v>
      </c>
      <c r="O115" s="15">
        <v>0.112</v>
      </c>
      <c r="P115" s="15">
        <v>0.04</v>
      </c>
      <c r="Q115" s="15">
        <v>0.224</v>
      </c>
      <c r="R115" s="15">
        <f t="shared" si="3"/>
        <v>0.70399999999999996</v>
      </c>
      <c r="S115" s="15">
        <v>0.04</v>
      </c>
      <c r="T115" s="15">
        <v>0.8</v>
      </c>
      <c r="U115" s="15">
        <v>0.16</v>
      </c>
      <c r="V115" s="15">
        <v>0.94</v>
      </c>
    </row>
    <row r="116" spans="1:22" x14ac:dyDescent="0.3">
      <c r="A116">
        <v>22</v>
      </c>
      <c r="B116" s="15">
        <v>0.30399999999999999</v>
      </c>
      <c r="C116" s="15">
        <v>0.08</v>
      </c>
      <c r="D116" s="15">
        <v>5.6000000000000001E-2</v>
      </c>
      <c r="E116" s="15">
        <v>0.08</v>
      </c>
      <c r="F116" s="15">
        <v>0.33600000000000002</v>
      </c>
      <c r="G116" s="15">
        <v>0.54</v>
      </c>
      <c r="H116" s="15">
        <v>0.16</v>
      </c>
      <c r="I116" s="15">
        <v>0.8</v>
      </c>
      <c r="J116" s="15">
        <v>0.2</v>
      </c>
      <c r="K116" s="15">
        <v>0.752</v>
      </c>
      <c r="M116" s="15">
        <v>0.30399999999999999</v>
      </c>
      <c r="N116" s="15">
        <v>0.08</v>
      </c>
      <c r="O116" s="15">
        <v>5.6000000000000001E-2</v>
      </c>
      <c r="P116" s="15">
        <v>0.08</v>
      </c>
      <c r="Q116" s="15">
        <v>0.33600000000000002</v>
      </c>
      <c r="R116" s="15">
        <f t="shared" si="3"/>
        <v>0.55200000000000005</v>
      </c>
      <c r="S116" s="15">
        <v>0.16</v>
      </c>
      <c r="T116" s="15">
        <v>0.8</v>
      </c>
      <c r="U116" s="15">
        <v>0.2</v>
      </c>
      <c r="V116" s="15">
        <v>0.752</v>
      </c>
    </row>
    <row r="117" spans="1:22" x14ac:dyDescent="0.3">
      <c r="A117">
        <v>23</v>
      </c>
      <c r="B117" s="15">
        <v>0.30399999999999999</v>
      </c>
      <c r="C117" s="15">
        <v>0.04</v>
      </c>
      <c r="D117" s="15">
        <v>0.112</v>
      </c>
      <c r="E117" s="15">
        <v>0.12</v>
      </c>
      <c r="F117" s="15">
        <v>0.112</v>
      </c>
      <c r="G117" s="15">
        <v>2.16</v>
      </c>
      <c r="H117" s="15">
        <v>0.16</v>
      </c>
      <c r="I117" s="15">
        <v>1</v>
      </c>
      <c r="J117" s="15">
        <v>0.16</v>
      </c>
      <c r="K117" s="15">
        <v>0.56399999999999995</v>
      </c>
      <c r="M117" s="15">
        <v>0.30399999999999999</v>
      </c>
      <c r="N117" s="15">
        <v>0.04</v>
      </c>
      <c r="O117" s="15">
        <v>0.112</v>
      </c>
      <c r="P117" s="15">
        <v>0.12</v>
      </c>
      <c r="Q117" s="15">
        <v>0.112</v>
      </c>
      <c r="R117" s="15">
        <f t="shared" si="3"/>
        <v>0.65200000000000002</v>
      </c>
      <c r="S117" s="15">
        <v>0.16</v>
      </c>
      <c r="T117" s="15">
        <v>1</v>
      </c>
      <c r="U117" s="15">
        <v>0.16</v>
      </c>
      <c r="V117" s="15">
        <v>0.56399999999999995</v>
      </c>
    </row>
    <row r="118" spans="1:22" x14ac:dyDescent="0.3">
      <c r="A118">
        <v>24</v>
      </c>
      <c r="B118" s="15">
        <v>0.152</v>
      </c>
      <c r="C118" s="15">
        <v>0.08</v>
      </c>
      <c r="D118" s="15">
        <v>0.16800000000000001</v>
      </c>
      <c r="E118" s="15">
        <v>0.04</v>
      </c>
      <c r="F118" s="15">
        <v>0.44800000000000001</v>
      </c>
      <c r="G118" s="15">
        <v>2.16</v>
      </c>
      <c r="H118" s="15">
        <v>0.2</v>
      </c>
      <c r="I118" s="15">
        <v>0.8</v>
      </c>
      <c r="J118" s="15">
        <v>0.12</v>
      </c>
      <c r="K118" s="15">
        <v>0.94</v>
      </c>
      <c r="M118" s="15">
        <v>0.152</v>
      </c>
      <c r="N118" s="15">
        <v>0.08</v>
      </c>
      <c r="O118" s="15">
        <v>0.16800000000000001</v>
      </c>
      <c r="P118" s="15">
        <v>0.04</v>
      </c>
      <c r="Q118" s="15">
        <v>0.44800000000000001</v>
      </c>
      <c r="R118" s="15">
        <f t="shared" si="3"/>
        <v>0.47600000000000003</v>
      </c>
      <c r="S118" s="15">
        <v>0.2</v>
      </c>
      <c r="T118" s="15">
        <v>0.8</v>
      </c>
      <c r="U118" s="15">
        <v>0.12</v>
      </c>
      <c r="V118" s="15">
        <v>0.94</v>
      </c>
    </row>
    <row r="119" spans="1:22" x14ac:dyDescent="0.3">
      <c r="A119">
        <v>25</v>
      </c>
      <c r="B119" s="15">
        <v>0.30399999999999999</v>
      </c>
      <c r="C119" s="15">
        <v>0.12</v>
      </c>
      <c r="D119" s="15">
        <v>5.6000000000000001E-2</v>
      </c>
      <c r="E119" s="15">
        <v>0.16</v>
      </c>
      <c r="F119" s="15">
        <v>0.44800000000000001</v>
      </c>
      <c r="G119" s="15">
        <v>2.7</v>
      </c>
      <c r="H119" s="15">
        <v>0.16</v>
      </c>
      <c r="I119" s="15">
        <v>0.6</v>
      </c>
      <c r="J119" s="15">
        <v>0.2</v>
      </c>
      <c r="K119" s="15">
        <v>0.188</v>
      </c>
      <c r="M119" s="15">
        <v>0.30399999999999999</v>
      </c>
      <c r="N119" s="15">
        <v>0.12</v>
      </c>
      <c r="O119" s="15">
        <v>5.6000000000000001E-2</v>
      </c>
      <c r="P119" s="15">
        <v>0.16</v>
      </c>
      <c r="Q119" s="15">
        <v>0.44800000000000001</v>
      </c>
      <c r="R119" s="15">
        <f t="shared" si="3"/>
        <v>0.45199999999999996</v>
      </c>
      <c r="S119" s="15">
        <v>0.16</v>
      </c>
      <c r="T119" s="15">
        <v>0.6</v>
      </c>
      <c r="U119" s="15">
        <v>0.2</v>
      </c>
      <c r="V119" s="15">
        <v>0.188</v>
      </c>
    </row>
    <row r="121" spans="1:22" x14ac:dyDescent="0.3">
      <c r="A121" t="s">
        <v>33</v>
      </c>
      <c r="B121">
        <f t="shared" ref="B121:K121" si="4">MAX(B95:B119)-MIN(B95:B119)</f>
        <v>0.60799999999999998</v>
      </c>
      <c r="C121">
        <f t="shared" si="4"/>
        <v>0.16</v>
      </c>
      <c r="D121">
        <f t="shared" si="4"/>
        <v>0.22400000000000003</v>
      </c>
      <c r="E121">
        <f t="shared" si="4"/>
        <v>0.16</v>
      </c>
      <c r="F121">
        <f t="shared" si="4"/>
        <v>0.44800000000000006</v>
      </c>
      <c r="G121">
        <f t="shared" si="4"/>
        <v>2.16</v>
      </c>
      <c r="H121">
        <f t="shared" si="4"/>
        <v>0.16</v>
      </c>
      <c r="I121">
        <f t="shared" si="4"/>
        <v>0.8</v>
      </c>
      <c r="J121">
        <f t="shared" si="4"/>
        <v>0.16</v>
      </c>
      <c r="K121">
        <f t="shared" si="4"/>
        <v>0.752</v>
      </c>
      <c r="L121" t="s">
        <v>34</v>
      </c>
    </row>
    <row r="123" spans="1:22" x14ac:dyDescent="0.3"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3">
      <c r="A124" s="4"/>
    </row>
    <row r="125" spans="1:22" x14ac:dyDescent="0.3">
      <c r="A125" s="4"/>
      <c r="G125" s="4"/>
    </row>
    <row r="128" spans="1:22" x14ac:dyDescent="0.3">
      <c r="B128" s="9"/>
      <c r="D128" s="9"/>
      <c r="G128" s="9"/>
      <c r="H128" s="9"/>
    </row>
    <row r="129" spans="2:8" x14ac:dyDescent="0.3">
      <c r="B129" s="9"/>
      <c r="D129" s="9"/>
      <c r="G129" s="9"/>
      <c r="H129" s="9"/>
    </row>
    <row r="130" spans="2:8" x14ac:dyDescent="0.3">
      <c r="B130" s="9"/>
      <c r="D130" s="9"/>
      <c r="G130" s="9"/>
      <c r="H130" s="9"/>
    </row>
    <row r="131" spans="2:8" x14ac:dyDescent="0.3">
      <c r="B131" s="9"/>
      <c r="D131" s="9"/>
      <c r="G131" s="9"/>
      <c r="H131" s="9"/>
    </row>
    <row r="132" spans="2:8" x14ac:dyDescent="0.3">
      <c r="B132" s="9"/>
      <c r="D132" s="9"/>
      <c r="G132" s="9"/>
      <c r="H132" s="9"/>
    </row>
    <row r="133" spans="2:8" x14ac:dyDescent="0.3">
      <c r="B133" s="9"/>
      <c r="D133" s="9"/>
      <c r="G133" s="9"/>
      <c r="H133" s="9"/>
    </row>
    <row r="134" spans="2:8" x14ac:dyDescent="0.3">
      <c r="B134" s="9"/>
      <c r="D134" s="9"/>
      <c r="G134" s="9"/>
      <c r="H134" s="9"/>
    </row>
    <row r="135" spans="2:8" x14ac:dyDescent="0.3">
      <c r="B135" s="9"/>
      <c r="D135" s="9"/>
      <c r="G135" s="9"/>
      <c r="H135" s="9"/>
    </row>
    <row r="136" spans="2:8" x14ac:dyDescent="0.3">
      <c r="B136" s="9"/>
      <c r="D136" s="9"/>
      <c r="G136" s="9"/>
      <c r="H136" s="9"/>
    </row>
    <row r="137" spans="2:8" x14ac:dyDescent="0.3">
      <c r="B137" s="11"/>
      <c r="D137" s="11"/>
      <c r="G137" s="9"/>
      <c r="H13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23"/>
  <sheetViews>
    <sheetView topLeftCell="A117" workbookViewId="0">
      <selection activeCell="B22" sqref="B22:K46"/>
    </sheetView>
  </sheetViews>
  <sheetFormatPr defaultRowHeight="15.6" x14ac:dyDescent="0.3"/>
  <cols>
    <col min="1" max="1" width="14.296875" bestFit="1" customWidth="1"/>
    <col min="4" max="4" width="9.69921875" customWidth="1"/>
    <col min="5" max="5" width="10.3984375" bestFit="1" customWidth="1"/>
    <col min="7" max="7" width="9.5" customWidth="1"/>
    <col min="9" max="9" width="9.09765625" bestFit="1" customWidth="1"/>
    <col min="16" max="16" width="9.09765625" bestFit="1" customWidth="1"/>
    <col min="19" max="19" width="9.09765625" customWidth="1"/>
    <col min="22" max="22" width="9.19921875" customWidth="1"/>
  </cols>
  <sheetData>
    <row r="2" spans="1:22" x14ac:dyDescent="0.3">
      <c r="A2" s="4" t="s">
        <v>9</v>
      </c>
    </row>
    <row r="3" spans="1:22" x14ac:dyDescent="0.3">
      <c r="A3" t="s">
        <v>10</v>
      </c>
      <c r="B3" s="4" t="s">
        <v>11</v>
      </c>
      <c r="E3" s="4" t="s">
        <v>13</v>
      </c>
      <c r="H3" s="4" t="s">
        <v>57</v>
      </c>
    </row>
    <row r="5" spans="1:22" x14ac:dyDescent="0.3">
      <c r="A5" t="s">
        <v>12</v>
      </c>
      <c r="K5" t="s">
        <v>58</v>
      </c>
      <c r="L5" t="s">
        <v>59</v>
      </c>
    </row>
    <row r="6" spans="1:22" x14ac:dyDescent="0.3">
      <c r="A6">
        <v>1</v>
      </c>
      <c r="B6">
        <v>8.6907164831874795</v>
      </c>
      <c r="C6" s="3">
        <f>+B6/$B$17</f>
        <v>0.8433225052411687</v>
      </c>
      <c r="D6" s="13">
        <f>+C6</f>
        <v>0.8433225052411687</v>
      </c>
      <c r="E6" s="14">
        <f>+L6*100</f>
        <v>523.82514550103599</v>
      </c>
      <c r="F6" s="3">
        <f>+E6/$E$17</f>
        <v>0.77740121848224875</v>
      </c>
      <c r="G6" s="13">
        <f>+F6</f>
        <v>0.77740121848224875</v>
      </c>
      <c r="H6">
        <f t="shared" ref="H6:H15" si="0">+K6*100</f>
        <v>183.67939057179601</v>
      </c>
      <c r="I6" s="12">
        <f>+H6/$H$17</f>
        <v>0.9892734517604338</v>
      </c>
      <c r="K6">
        <v>1.8367939057179601</v>
      </c>
      <c r="L6">
        <v>5.23825145501036</v>
      </c>
      <c r="P6" s="12"/>
      <c r="S6" s="13"/>
      <c r="V6" s="13"/>
    </row>
    <row r="7" spans="1:22" x14ac:dyDescent="0.3">
      <c r="A7">
        <v>2</v>
      </c>
      <c r="B7">
        <v>0.72777921037331905</v>
      </c>
      <c r="C7" s="3">
        <f t="shared" ref="C7:C15" si="1">+B7/$B$17</f>
        <v>7.0621632651553481E-2</v>
      </c>
      <c r="D7" s="13">
        <f>+D6+C7</f>
        <v>0.91394413789272222</v>
      </c>
      <c r="E7" s="14">
        <f t="shared" ref="E7:E15" si="2">+L7*100</f>
        <v>63.608541910724703</v>
      </c>
      <c r="F7" s="3">
        <f t="shared" ref="F7:F15" si="3">+E7/$E$17</f>
        <v>9.4400504466005578E-2</v>
      </c>
      <c r="G7" s="13">
        <f>+G6+F7</f>
        <v>0.87180172294825431</v>
      </c>
      <c r="H7">
        <f t="shared" si="0"/>
        <v>1.0184524105596</v>
      </c>
      <c r="I7" s="12">
        <f t="shared" ref="I7:I15" si="4">+H7/$H$17</f>
        <v>5.485253018923812E-3</v>
      </c>
      <c r="K7">
        <v>1.0184524105595999E-2</v>
      </c>
      <c r="L7">
        <v>0.63608541910724703</v>
      </c>
      <c r="P7" s="12"/>
      <c r="S7" s="13"/>
      <c r="V7" s="13"/>
    </row>
    <row r="8" spans="1:22" x14ac:dyDescent="0.3">
      <c r="A8">
        <v>3</v>
      </c>
      <c r="B8">
        <v>0.42156829987184402</v>
      </c>
      <c r="C8" s="3">
        <f t="shared" si="1"/>
        <v>4.0907793444412421E-2</v>
      </c>
      <c r="D8" s="13">
        <f t="shared" ref="D8:D15" si="5">+D7+C8</f>
        <v>0.95485193133713464</v>
      </c>
      <c r="E8" s="14">
        <f t="shared" si="2"/>
        <v>33.131536186574202</v>
      </c>
      <c r="F8" s="3">
        <f t="shared" si="3"/>
        <v>4.9170027103215039E-2</v>
      </c>
      <c r="G8" s="13">
        <f t="shared" ref="G8:G15" si="6">+G7+F8</f>
        <v>0.92097175005146936</v>
      </c>
      <c r="H8">
        <f t="shared" si="0"/>
        <v>0.50337060010520007</v>
      </c>
      <c r="I8" s="12">
        <f t="shared" si="4"/>
        <v>2.7110889769973779E-3</v>
      </c>
      <c r="K8">
        <v>5.0337060010520003E-3</v>
      </c>
      <c r="L8">
        <v>0.33131536186574201</v>
      </c>
      <c r="P8" s="12"/>
      <c r="S8" s="13"/>
      <c r="V8" s="13"/>
    </row>
    <row r="9" spans="1:22" x14ac:dyDescent="0.3">
      <c r="A9">
        <v>4</v>
      </c>
      <c r="B9">
        <v>0.21352901751595699</v>
      </c>
      <c r="C9" s="3">
        <f t="shared" si="1"/>
        <v>2.0720250895493127E-2</v>
      </c>
      <c r="D9" s="13">
        <f t="shared" si="5"/>
        <v>0.97557218223262776</v>
      </c>
      <c r="E9" s="14">
        <f t="shared" si="2"/>
        <v>26.811446056956299</v>
      </c>
      <c r="F9" s="3">
        <f t="shared" si="3"/>
        <v>3.9790474002565211E-2</v>
      </c>
      <c r="G9" s="13">
        <f t="shared" si="6"/>
        <v>0.96076222405403455</v>
      </c>
      <c r="H9">
        <f t="shared" si="0"/>
        <v>0.2140528226451</v>
      </c>
      <c r="I9" s="12">
        <f t="shared" si="4"/>
        <v>1.1528608302650658E-3</v>
      </c>
      <c r="K9">
        <v>2.1405282264509999E-3</v>
      </c>
      <c r="L9">
        <v>0.26811446056956301</v>
      </c>
      <c r="P9" s="12"/>
      <c r="S9" s="13"/>
      <c r="V9" s="13"/>
    </row>
    <row r="10" spans="1:22" x14ac:dyDescent="0.3">
      <c r="A10">
        <v>5</v>
      </c>
      <c r="B10">
        <v>0.17663472968822699</v>
      </c>
      <c r="C10" s="3">
        <f t="shared" si="1"/>
        <v>1.7140133732522638E-2</v>
      </c>
      <c r="D10" s="13">
        <f t="shared" si="5"/>
        <v>0.99271231596515042</v>
      </c>
      <c r="E10" s="14">
        <f t="shared" si="2"/>
        <v>15.229596252859201</v>
      </c>
      <c r="F10" s="3">
        <f t="shared" si="3"/>
        <v>2.260202051324017E-2</v>
      </c>
      <c r="G10" s="13">
        <f t="shared" si="6"/>
        <v>0.98336424456727467</v>
      </c>
      <c r="H10">
        <f t="shared" si="0"/>
        <v>0.1780609096031</v>
      </c>
      <c r="I10" s="12">
        <f t="shared" si="4"/>
        <v>9.5901303961376126E-4</v>
      </c>
      <c r="K10">
        <v>1.780609096031E-3</v>
      </c>
      <c r="L10">
        <v>0.15229596252859201</v>
      </c>
      <c r="P10" s="12"/>
      <c r="S10" s="13"/>
      <c r="V10" s="13"/>
    </row>
    <row r="11" spans="1:22" x14ac:dyDescent="0.3">
      <c r="A11">
        <v>6</v>
      </c>
      <c r="B11">
        <v>4.2977426013391003E-2</v>
      </c>
      <c r="C11" s="3">
        <f t="shared" si="1"/>
        <v>4.1704076579353313E-3</v>
      </c>
      <c r="D11" s="13">
        <f t="shared" si="5"/>
        <v>0.99688272362308572</v>
      </c>
      <c r="E11" s="14">
        <f t="shared" si="2"/>
        <v>5.7526851398606</v>
      </c>
      <c r="F11" s="3">
        <f t="shared" si="3"/>
        <v>8.5374756742438804E-3</v>
      </c>
      <c r="G11" s="13">
        <f t="shared" si="6"/>
        <v>0.99190172024151857</v>
      </c>
      <c r="H11">
        <f t="shared" si="0"/>
        <v>4.3008452168399998E-2</v>
      </c>
      <c r="I11" s="12">
        <f t="shared" si="4"/>
        <v>2.3163796329602859E-4</v>
      </c>
      <c r="K11">
        <v>4.3008452168399999E-4</v>
      </c>
      <c r="L11">
        <v>5.7526851398605999E-2</v>
      </c>
      <c r="P11" s="12"/>
      <c r="S11" s="13"/>
      <c r="V11" s="13"/>
    </row>
    <row r="12" spans="1:22" x14ac:dyDescent="0.3">
      <c r="A12">
        <v>7</v>
      </c>
      <c r="B12">
        <v>1.3164962280709E-2</v>
      </c>
      <c r="C12" s="3">
        <f t="shared" si="1"/>
        <v>1.2774906411284778E-3</v>
      </c>
      <c r="D12" s="13">
        <f t="shared" si="5"/>
        <v>0.9981602142642142</v>
      </c>
      <c r="E12" s="14">
        <f t="shared" si="2"/>
        <v>2.0829598543053001</v>
      </c>
      <c r="F12" s="3">
        <f t="shared" si="3"/>
        <v>3.0912901808822103E-3</v>
      </c>
      <c r="G12" s="13">
        <f t="shared" si="6"/>
        <v>0.99499301042240074</v>
      </c>
      <c r="H12">
        <f t="shared" si="0"/>
        <v>1.3222669692599999E-2</v>
      </c>
      <c r="I12" s="12">
        <f t="shared" si="4"/>
        <v>7.1215589552892604E-5</v>
      </c>
      <c r="K12">
        <v>1.32226696926E-4</v>
      </c>
      <c r="L12">
        <v>2.0829598543053E-2</v>
      </c>
      <c r="P12" s="12"/>
      <c r="S12" s="13"/>
      <c r="V12" s="13"/>
    </row>
    <row r="13" spans="1:22" x14ac:dyDescent="0.3">
      <c r="A13">
        <v>8</v>
      </c>
      <c r="B13">
        <v>8.4735470926639994E-3</v>
      </c>
      <c r="C13" s="3">
        <f t="shared" si="1"/>
        <v>8.2224900286282537E-4</v>
      </c>
      <c r="D13" s="13">
        <f t="shared" si="5"/>
        <v>0.99898246326707707</v>
      </c>
      <c r="E13" s="14">
        <f t="shared" si="2"/>
        <v>1.6277871099892001</v>
      </c>
      <c r="F13" s="3">
        <f t="shared" si="3"/>
        <v>2.4157749844653069E-3</v>
      </c>
      <c r="G13" s="13">
        <f t="shared" si="6"/>
        <v>0.99740878540686606</v>
      </c>
      <c r="H13">
        <f t="shared" si="0"/>
        <v>1.0913971690500001E-2</v>
      </c>
      <c r="I13" s="12">
        <f t="shared" si="4"/>
        <v>5.8781240579390616E-5</v>
      </c>
      <c r="K13">
        <v>1.09139716905E-4</v>
      </c>
      <c r="L13">
        <v>1.6277871099892E-2</v>
      </c>
      <c r="P13" s="12"/>
      <c r="S13" s="13"/>
      <c r="V13" s="13"/>
    </row>
    <row r="14" spans="1:22" x14ac:dyDescent="0.3">
      <c r="A14">
        <v>9</v>
      </c>
      <c r="B14">
        <v>6.1694555192180001E-3</v>
      </c>
      <c r="C14" s="3">
        <f t="shared" si="1"/>
        <v>5.9866648446143329E-4</v>
      </c>
      <c r="D14" s="13">
        <f t="shared" si="5"/>
        <v>0.99958112975153846</v>
      </c>
      <c r="E14" s="14">
        <f t="shared" si="2"/>
        <v>0.93563448134359994</v>
      </c>
      <c r="F14" s="3">
        <f t="shared" si="3"/>
        <v>1.3885614161473715E-3</v>
      </c>
      <c r="G14" s="13">
        <f t="shared" si="6"/>
        <v>0.99879734682301347</v>
      </c>
      <c r="H14">
        <f t="shared" si="0"/>
        <v>6.2098466793000006E-3</v>
      </c>
      <c r="I14" s="12">
        <f t="shared" si="4"/>
        <v>3.3445431412910369E-5</v>
      </c>
      <c r="K14">
        <v>6.2098466793000006E-5</v>
      </c>
      <c r="L14">
        <v>9.3563448134359999E-3</v>
      </c>
      <c r="P14" s="12"/>
      <c r="S14" s="13"/>
      <c r="V14" s="13"/>
    </row>
    <row r="15" spans="1:22" x14ac:dyDescent="0.3">
      <c r="A15">
        <v>10</v>
      </c>
      <c r="B15">
        <v>4.3165960234669998E-3</v>
      </c>
      <c r="C15" s="3">
        <f t="shared" si="1"/>
        <v>4.1887024846185255E-4</v>
      </c>
      <c r="D15" s="13">
        <f t="shared" si="5"/>
        <v>1.0000000000000002</v>
      </c>
      <c r="E15" s="14">
        <f t="shared" si="2"/>
        <v>0.8103665912079</v>
      </c>
      <c r="F15" s="3">
        <f t="shared" si="3"/>
        <v>1.2026531769866742E-3</v>
      </c>
      <c r="G15" s="13">
        <f t="shared" si="6"/>
        <v>1.0000000000000002</v>
      </c>
      <c r="H15">
        <f t="shared" si="0"/>
        <v>4.3172497314999999E-3</v>
      </c>
      <c r="I15" s="12">
        <f t="shared" si="4"/>
        <v>2.3252148924804929E-5</v>
      </c>
      <c r="K15">
        <v>4.3172497314999998E-5</v>
      </c>
      <c r="L15">
        <v>8.1036659120790003E-3</v>
      </c>
      <c r="P15" s="12"/>
      <c r="S15" s="13"/>
      <c r="V15" s="13"/>
    </row>
    <row r="17" spans="1:34" x14ac:dyDescent="0.3">
      <c r="B17">
        <f>SUM(B6:B16)</f>
        <v>10.305329727566273</v>
      </c>
      <c r="E17">
        <f>SUM(E6:E16)</f>
        <v>673.81569908485687</v>
      </c>
      <c r="H17">
        <f>SUM(H6:H16)</f>
        <v>185.67099950467133</v>
      </c>
    </row>
    <row r="20" spans="1:34" x14ac:dyDescent="0.3">
      <c r="A20" s="4" t="s">
        <v>14</v>
      </c>
      <c r="B20" s="4" t="s">
        <v>25</v>
      </c>
      <c r="C20" s="4"/>
      <c r="N20" t="s">
        <v>27</v>
      </c>
      <c r="Y20" t="s">
        <v>28</v>
      </c>
    </row>
    <row r="22" spans="1:34" x14ac:dyDescent="0.3">
      <c r="B22">
        <v>0.50549089368280598</v>
      </c>
      <c r="C22">
        <v>0.11282454346358201</v>
      </c>
      <c r="D22">
        <v>0.19817961694226999</v>
      </c>
      <c r="E22">
        <v>0.130219970896093</v>
      </c>
      <c r="F22">
        <v>0.37569449073933098</v>
      </c>
      <c r="G22">
        <v>1.71806910925641</v>
      </c>
      <c r="H22">
        <v>0.12669081775173999</v>
      </c>
      <c r="I22">
        <v>0.62293201897866601</v>
      </c>
      <c r="J22">
        <v>9.3349935013772006E-2</v>
      </c>
      <c r="K22">
        <v>0.44702852792698</v>
      </c>
      <c r="N22">
        <v>0.50495125388047502</v>
      </c>
      <c r="O22">
        <v>0.113270627740296</v>
      </c>
      <c r="P22">
        <v>0.19842575948545099</v>
      </c>
      <c r="Q22">
        <v>0.130643597168106</v>
      </c>
      <c r="R22">
        <v>0.37544277196213099</v>
      </c>
      <c r="S22">
        <v>1.71570284338461</v>
      </c>
      <c r="T22">
        <v>0.12824167907277001</v>
      </c>
      <c r="U22">
        <v>0.61788136344434896</v>
      </c>
      <c r="V22">
        <v>9.3995123326308994E-2</v>
      </c>
      <c r="W22">
        <v>0.44521618672177299</v>
      </c>
      <c r="Y22">
        <v>0.48495890053294999</v>
      </c>
      <c r="Z22">
        <v>0.116405223555438</v>
      </c>
      <c r="AA22">
        <v>0.21464800859184699</v>
      </c>
      <c r="AB22">
        <v>0.13577975677787399</v>
      </c>
      <c r="AC22">
        <v>0.39889231612859699</v>
      </c>
      <c r="AD22">
        <v>1.7220203781932799</v>
      </c>
      <c r="AE22">
        <v>0.131253890248753</v>
      </c>
      <c r="AF22">
        <v>0.53446166993441702</v>
      </c>
      <c r="AG22">
        <v>0.101592859905626</v>
      </c>
      <c r="AH22">
        <v>0.41833216833562797</v>
      </c>
    </row>
    <row r="23" spans="1:34" x14ac:dyDescent="0.3">
      <c r="B23">
        <v>0.460451837252911</v>
      </c>
      <c r="C23">
        <v>0.120191970283389</v>
      </c>
      <c r="D23">
        <v>0.28236801041540199</v>
      </c>
      <c r="E23">
        <v>0.114111881961949</v>
      </c>
      <c r="F23">
        <v>0.45532737319045602</v>
      </c>
      <c r="G23">
        <v>2.6888028199344198</v>
      </c>
      <c r="H23">
        <v>0.14362451248817701</v>
      </c>
      <c r="I23">
        <v>0.32951727091562799</v>
      </c>
      <c r="J23">
        <v>0.16347718299838301</v>
      </c>
      <c r="K23">
        <v>0.77517676094135002</v>
      </c>
      <c r="N23">
        <v>0.46729674407234301</v>
      </c>
      <c r="O23">
        <v>0.120337247653328</v>
      </c>
      <c r="P23">
        <v>0.28606598399401101</v>
      </c>
      <c r="Q23">
        <v>0.112866626820291</v>
      </c>
      <c r="R23">
        <v>0.45513587830604002</v>
      </c>
      <c r="S23">
        <v>2.6864396409112201</v>
      </c>
      <c r="T23">
        <v>0.13708457176435401</v>
      </c>
      <c r="U23">
        <v>0.38096749977356198</v>
      </c>
      <c r="V23">
        <v>0.16768859301567601</v>
      </c>
      <c r="W23">
        <v>0.78232161401996203</v>
      </c>
      <c r="Y23">
        <v>0.44949120920027102</v>
      </c>
      <c r="Z23">
        <v>0.121675893542951</v>
      </c>
      <c r="AA23">
        <v>0.281415522695106</v>
      </c>
      <c r="AB23">
        <v>0.12362477542139701</v>
      </c>
      <c r="AC23">
        <v>0.46166679122450999</v>
      </c>
      <c r="AD23">
        <v>2.7232208424486601</v>
      </c>
      <c r="AE23">
        <v>0.13185612581140199</v>
      </c>
      <c r="AF23">
        <v>0.32041839595434701</v>
      </c>
      <c r="AG23">
        <v>0.16443033314325201</v>
      </c>
      <c r="AH23">
        <v>0.79104713537899995</v>
      </c>
    </row>
    <row r="24" spans="1:34" x14ac:dyDescent="0.3">
      <c r="B24">
        <v>0.158359996486305</v>
      </c>
      <c r="C24">
        <v>0.178316714552502</v>
      </c>
      <c r="D24">
        <v>0.293920401413863</v>
      </c>
      <c r="E24">
        <v>0.174798019324645</v>
      </c>
      <c r="F24">
        <v>0.55797350508766097</v>
      </c>
      <c r="G24">
        <v>1.64781831189011</v>
      </c>
      <c r="H24">
        <v>9.6776046739190005E-2</v>
      </c>
      <c r="I24">
        <v>0.813533807044722</v>
      </c>
      <c r="J24">
        <v>0.16068536510572001</v>
      </c>
      <c r="K24">
        <v>0.15813250617006799</v>
      </c>
      <c r="N24">
        <v>0.161274299468529</v>
      </c>
      <c r="O24">
        <v>0.178302121138874</v>
      </c>
      <c r="P24">
        <v>0.29552671957843302</v>
      </c>
      <c r="Q24">
        <v>0.174242002423</v>
      </c>
      <c r="R24">
        <v>0.55789232324017402</v>
      </c>
      <c r="S24">
        <v>1.64711142804074</v>
      </c>
      <c r="T24">
        <v>9.3904206405860002E-2</v>
      </c>
      <c r="U24">
        <v>0.83589215141165396</v>
      </c>
      <c r="V24">
        <v>0.162423260441071</v>
      </c>
      <c r="W24">
        <v>0.16115452746749401</v>
      </c>
      <c r="Y24">
        <v>0.15480287022297601</v>
      </c>
      <c r="Z24">
        <v>0.17339614526063499</v>
      </c>
      <c r="AA24">
        <v>0.251479668219867</v>
      </c>
      <c r="AB24">
        <v>0.17577022278280199</v>
      </c>
      <c r="AC24">
        <v>0.55934073169321796</v>
      </c>
      <c r="AD24">
        <v>1.5886205742806601</v>
      </c>
      <c r="AE24">
        <v>0.104486930576566</v>
      </c>
      <c r="AF24">
        <v>0.84611538548010201</v>
      </c>
      <c r="AG24">
        <v>0.164494152543261</v>
      </c>
      <c r="AH24">
        <v>0.27891561834026002</v>
      </c>
    </row>
    <row r="25" spans="1:34" x14ac:dyDescent="0.3">
      <c r="B25">
        <v>0.67853776353250195</v>
      </c>
      <c r="C25">
        <v>0.17464509243453299</v>
      </c>
      <c r="D25">
        <v>0.22712394162965099</v>
      </c>
      <c r="E25">
        <v>0.16407160274583099</v>
      </c>
      <c r="F25">
        <v>0.35628052683654599</v>
      </c>
      <c r="G25">
        <v>1.1327618441629499</v>
      </c>
      <c r="H25">
        <v>0.12126257886726</v>
      </c>
      <c r="I25">
        <v>0.69893159468513899</v>
      </c>
      <c r="J25">
        <v>4.2217838863832E-2</v>
      </c>
      <c r="K25">
        <v>0.74219286195373901</v>
      </c>
      <c r="N25">
        <v>0.68237912076026896</v>
      </c>
      <c r="O25">
        <v>0.177411443838915</v>
      </c>
      <c r="P25">
        <v>0.23117335566024699</v>
      </c>
      <c r="Q25">
        <v>0.16493405420688101</v>
      </c>
      <c r="R25">
        <v>0.35432202005403002</v>
      </c>
      <c r="S25">
        <v>1.1187417051873001</v>
      </c>
      <c r="T25">
        <v>0.12315863640859601</v>
      </c>
      <c r="U25">
        <v>0.71982595756374301</v>
      </c>
      <c r="V25">
        <v>4.8643063090252001E-2</v>
      </c>
      <c r="W25">
        <v>0.73985030862604795</v>
      </c>
      <c r="Y25">
        <v>0.69978660892629296</v>
      </c>
      <c r="Z25">
        <v>0.18655205016764001</v>
      </c>
      <c r="AA25">
        <v>0.222143687840924</v>
      </c>
      <c r="AB25">
        <v>0.16940869004762801</v>
      </c>
      <c r="AC25">
        <v>0.33601902572299802</v>
      </c>
      <c r="AD25">
        <v>1.1293733279179901</v>
      </c>
      <c r="AE25">
        <v>0.116030306438412</v>
      </c>
      <c r="AF25">
        <v>0.77233450547761195</v>
      </c>
      <c r="AG25">
        <v>4.5002500345916997E-2</v>
      </c>
      <c r="AH25">
        <v>0.752123812691184</v>
      </c>
    </row>
    <row r="26" spans="1:34" x14ac:dyDescent="0.3">
      <c r="B26">
        <v>0.80248590708266898</v>
      </c>
      <c r="C26">
        <v>0.126123014050426</v>
      </c>
      <c r="D26">
        <v>0.29346436974476903</v>
      </c>
      <c r="E26">
        <v>0.15646583397356201</v>
      </c>
      <c r="F26">
        <v>0.22194259462892199</v>
      </c>
      <c r="G26">
        <v>2.1617089280222301</v>
      </c>
      <c r="H26">
        <v>0.16387342667121099</v>
      </c>
      <c r="I26">
        <v>0.265603897224446</v>
      </c>
      <c r="J26">
        <v>0.183268959780717</v>
      </c>
      <c r="K26">
        <v>0.47638636026839998</v>
      </c>
      <c r="N26">
        <v>0.80999814485188804</v>
      </c>
      <c r="O26">
        <v>0.12761442954100899</v>
      </c>
      <c r="P26">
        <v>0.29747557785402001</v>
      </c>
      <c r="Q26">
        <v>0.15559937163932</v>
      </c>
      <c r="R26">
        <v>0.22077797373650701</v>
      </c>
      <c r="S26">
        <v>2.1543735070081098</v>
      </c>
      <c r="T26">
        <v>0.15889803792689899</v>
      </c>
      <c r="U26">
        <v>0.316177856232156</v>
      </c>
      <c r="V26">
        <v>0.18869840196736401</v>
      </c>
      <c r="W26">
        <v>0.482389161425892</v>
      </c>
      <c r="Y26">
        <v>0.78052085639077995</v>
      </c>
      <c r="Z26">
        <v>0.12524678181948601</v>
      </c>
      <c r="AA26">
        <v>0.28779333678834801</v>
      </c>
      <c r="AB26">
        <v>0.14950595882923401</v>
      </c>
      <c r="AC26">
        <v>0.22419294444038801</v>
      </c>
      <c r="AD26">
        <v>2.1289738724409402</v>
      </c>
      <c r="AE26">
        <v>0.18245467619511899</v>
      </c>
      <c r="AF26">
        <v>0.239881106735962</v>
      </c>
      <c r="AG26">
        <v>0.18611680453121701</v>
      </c>
      <c r="AH26">
        <v>0.50097950192909502</v>
      </c>
    </row>
    <row r="27" spans="1:34" x14ac:dyDescent="0.3">
      <c r="B27">
        <v>0.57034140696596303</v>
      </c>
      <c r="C27">
        <v>0.16911366418166199</v>
      </c>
      <c r="D27">
        <v>0.154626576666688</v>
      </c>
      <c r="E27">
        <v>0.10755714552749999</v>
      </c>
      <c r="F27">
        <v>0.42820350801706702</v>
      </c>
      <c r="G27">
        <v>2.2463927256649501</v>
      </c>
      <c r="H27">
        <v>7.4924423350537006E-2</v>
      </c>
      <c r="I27">
        <v>0.90404115428676701</v>
      </c>
      <c r="J27">
        <v>0.14034591206772101</v>
      </c>
      <c r="K27">
        <v>0.99828404952215599</v>
      </c>
      <c r="N27">
        <v>0.57538730798537896</v>
      </c>
      <c r="O27">
        <v>0.169859236382046</v>
      </c>
      <c r="P27">
        <v>0.15893772101048301</v>
      </c>
      <c r="Q27">
        <v>0.107284902416387</v>
      </c>
      <c r="R27">
        <v>0.42754888444429201</v>
      </c>
      <c r="S27">
        <v>2.2401260297610199</v>
      </c>
      <c r="T27">
        <v>7.2090018119438007E-2</v>
      </c>
      <c r="U27">
        <v>0.94224093396265696</v>
      </c>
      <c r="V27">
        <v>0.145614760615142</v>
      </c>
      <c r="W27">
        <v>1.00038791259635</v>
      </c>
      <c r="Y27">
        <v>0.578612072394453</v>
      </c>
      <c r="Z27">
        <v>0.15418157186984399</v>
      </c>
      <c r="AA27">
        <v>0.137960210231899</v>
      </c>
      <c r="AB27">
        <v>0.111120972745598</v>
      </c>
      <c r="AC27">
        <v>0.40579304140355799</v>
      </c>
      <c r="AD27">
        <v>2.1671765175949198</v>
      </c>
      <c r="AE27">
        <v>9.6027397489317004E-2</v>
      </c>
      <c r="AF27">
        <v>0.98093289586466603</v>
      </c>
      <c r="AG27">
        <v>0.14444665032301701</v>
      </c>
      <c r="AH27">
        <v>1.0204365702482201</v>
      </c>
    </row>
    <row r="28" spans="1:34" x14ac:dyDescent="0.3">
      <c r="B28">
        <v>0.77811512876514899</v>
      </c>
      <c r="C28">
        <v>0.151848940944035</v>
      </c>
      <c r="D28">
        <v>0.10316059769656399</v>
      </c>
      <c r="E28">
        <v>0.152821803670534</v>
      </c>
      <c r="F28">
        <v>0.47071487358484598</v>
      </c>
      <c r="G28">
        <v>0.45445028538600402</v>
      </c>
      <c r="H28">
        <v>0.164959747965117</v>
      </c>
      <c r="I28">
        <v>0.45634456806095502</v>
      </c>
      <c r="J28">
        <v>0.168523122481814</v>
      </c>
      <c r="K28">
        <v>0.21474737645800501</v>
      </c>
      <c r="N28">
        <v>0.78157254813096799</v>
      </c>
      <c r="O28">
        <v>0.152420142014142</v>
      </c>
      <c r="P28">
        <v>0.103553738001705</v>
      </c>
      <c r="Q28">
        <v>0.15198880046270399</v>
      </c>
      <c r="R28">
        <v>0.47033562027902698</v>
      </c>
      <c r="S28">
        <v>0.45363626162241799</v>
      </c>
      <c r="T28">
        <v>0.16164655453642399</v>
      </c>
      <c r="U28">
        <v>0.47715416529287402</v>
      </c>
      <c r="V28">
        <v>0.16928133738309301</v>
      </c>
      <c r="W28">
        <v>0.219652660356146</v>
      </c>
      <c r="Y28">
        <v>0.79746220280935098</v>
      </c>
      <c r="Z28">
        <v>0.15803540998257901</v>
      </c>
      <c r="AA28">
        <v>0.11188230884334099</v>
      </c>
      <c r="AB28">
        <v>0.15239855291521501</v>
      </c>
      <c r="AC28">
        <v>0.45865455210338102</v>
      </c>
      <c r="AD28">
        <v>0.49171967765548003</v>
      </c>
      <c r="AE28">
        <v>0.14844402250751099</v>
      </c>
      <c r="AF28">
        <v>0.50556244162430397</v>
      </c>
      <c r="AG28">
        <v>0.16728673645529599</v>
      </c>
      <c r="AH28">
        <v>0.18859389632017901</v>
      </c>
    </row>
    <row r="29" spans="1:34" x14ac:dyDescent="0.3">
      <c r="B29">
        <v>0.40090342685428199</v>
      </c>
      <c r="C29">
        <v>0.110783320328962</v>
      </c>
      <c r="D29">
        <v>0.19112215314080699</v>
      </c>
      <c r="E29">
        <v>0.16961416358415701</v>
      </c>
      <c r="F29">
        <v>9.7635924837462001E-2</v>
      </c>
      <c r="G29">
        <v>2.1561693250218501</v>
      </c>
      <c r="H29">
        <v>0.18148960491262001</v>
      </c>
      <c r="I29">
        <v>1.01135827820821</v>
      </c>
      <c r="J29">
        <v>6.0732250432105998E-2</v>
      </c>
      <c r="K29">
        <v>0.32370599452716198</v>
      </c>
      <c r="N29">
        <v>0.40134072431544998</v>
      </c>
      <c r="O29">
        <v>0.111269818008798</v>
      </c>
      <c r="P29">
        <v>0.192136662850942</v>
      </c>
      <c r="Q29">
        <v>0.169910979709084</v>
      </c>
      <c r="R29">
        <v>9.7329633414427005E-2</v>
      </c>
      <c r="S29">
        <v>2.15313427286869</v>
      </c>
      <c r="T29">
        <v>0.18228711598508701</v>
      </c>
      <c r="U29">
        <v>1.01397309972537</v>
      </c>
      <c r="V29">
        <v>6.2212843221964E-2</v>
      </c>
      <c r="W29">
        <v>0.32247994799957802</v>
      </c>
      <c r="Y29">
        <v>0.43647139947132901</v>
      </c>
      <c r="Z29">
        <v>0.13353152946260599</v>
      </c>
      <c r="AA29">
        <v>0.17289292667895501</v>
      </c>
      <c r="AB29">
        <v>0.1353937487447</v>
      </c>
      <c r="AC29">
        <v>0.10635728988262901</v>
      </c>
      <c r="AD29">
        <v>2.0566673211108402</v>
      </c>
      <c r="AE29">
        <v>0.18681849858237801</v>
      </c>
      <c r="AF29">
        <v>1.0406290179129201</v>
      </c>
      <c r="AG29">
        <v>5.0535406178098999E-2</v>
      </c>
      <c r="AH29">
        <v>0.36025388056587598</v>
      </c>
    </row>
    <row r="30" spans="1:34" x14ac:dyDescent="0.3">
      <c r="B30">
        <v>0.28797449321252</v>
      </c>
      <c r="C30">
        <v>8.3178420482516002E-2</v>
      </c>
      <c r="D30">
        <v>0.23893476409553699</v>
      </c>
      <c r="E30">
        <v>0.10513127015420699</v>
      </c>
      <c r="F30">
        <v>0.42927893153027102</v>
      </c>
      <c r="G30">
        <v>1.6706387028428</v>
      </c>
      <c r="H30">
        <v>0.160204475574585</v>
      </c>
      <c r="I30">
        <v>0.27695055404729002</v>
      </c>
      <c r="J30">
        <v>2.3942753467498998E-2</v>
      </c>
      <c r="K30">
        <v>0.33677340336183798</v>
      </c>
      <c r="N30">
        <v>0.28390514492722302</v>
      </c>
      <c r="O30">
        <v>8.4329189592495996E-2</v>
      </c>
      <c r="P30">
        <v>0.23664356515783599</v>
      </c>
      <c r="Q30">
        <v>0.10635068853705699</v>
      </c>
      <c r="R30">
        <v>0.42850605713567003</v>
      </c>
      <c r="S30">
        <v>1.6675776228299599</v>
      </c>
      <c r="T30">
        <v>0.16609299001316999</v>
      </c>
      <c r="U30">
        <v>0.240930609782251</v>
      </c>
      <c r="V30">
        <v>2.2208067557894E-2</v>
      </c>
      <c r="W30">
        <v>0.330998093842793</v>
      </c>
      <c r="Y30">
        <v>0.27867022682549097</v>
      </c>
      <c r="Z30">
        <v>9.0585001862226996E-2</v>
      </c>
      <c r="AA30">
        <v>0.22888069308225201</v>
      </c>
      <c r="AB30">
        <v>8.9669236309506004E-2</v>
      </c>
      <c r="AC30">
        <v>0.40970238582811502</v>
      </c>
      <c r="AD30">
        <v>1.60851364992797</v>
      </c>
      <c r="AE30">
        <v>0.18931180816771201</v>
      </c>
      <c r="AF30">
        <v>0.31024457159088897</v>
      </c>
      <c r="AG30">
        <v>2.4016716925666998E-2</v>
      </c>
      <c r="AH30">
        <v>0.36321245570398603</v>
      </c>
    </row>
    <row r="31" spans="1:34" x14ac:dyDescent="0.3">
      <c r="B31">
        <v>0.57958124568132596</v>
      </c>
      <c r="C31">
        <v>0.19653414063644201</v>
      </c>
      <c r="D31">
        <v>2.3817131026520999E-2</v>
      </c>
      <c r="E31">
        <v>0.15671516725496101</v>
      </c>
      <c r="F31">
        <v>0.32136070758684199</v>
      </c>
      <c r="G31">
        <v>2.7005835630153898</v>
      </c>
      <c r="H31">
        <v>7.4617536741500998E-2</v>
      </c>
      <c r="I31">
        <v>0.20855642794624701</v>
      </c>
      <c r="J31">
        <v>9.0677632523426005E-2</v>
      </c>
      <c r="K31">
        <v>0.30192315878644899</v>
      </c>
      <c r="N31">
        <v>0.57791674536555004</v>
      </c>
      <c r="O31">
        <v>0.196910773125897</v>
      </c>
      <c r="P31">
        <v>2.2565368368895E-2</v>
      </c>
      <c r="Q31">
        <v>0.15709288318684</v>
      </c>
      <c r="R31">
        <v>0.32113131836762898</v>
      </c>
      <c r="S31">
        <v>2.70015419826936</v>
      </c>
      <c r="T31">
        <v>7.6693595373925005E-2</v>
      </c>
      <c r="U31">
        <v>0.19355846687978001</v>
      </c>
      <c r="V31">
        <v>8.9537319083088998E-2</v>
      </c>
      <c r="W31">
        <v>0.300107418300538</v>
      </c>
      <c r="Y31">
        <v>0.56364593548034503</v>
      </c>
      <c r="Z31">
        <v>0.17734208738385199</v>
      </c>
      <c r="AA31">
        <v>1.0477024616973E-2</v>
      </c>
      <c r="AB31">
        <v>0.17896498772832201</v>
      </c>
      <c r="AC31">
        <v>0.30464904182788699</v>
      </c>
      <c r="AD31">
        <v>2.6745317961777499</v>
      </c>
      <c r="AE31">
        <v>8.6129384824068997E-2</v>
      </c>
      <c r="AF31">
        <v>0.28005922871489403</v>
      </c>
      <c r="AG31">
        <v>9.7174572237111997E-2</v>
      </c>
      <c r="AH31">
        <v>0.32976947042940202</v>
      </c>
    </row>
    <row r="32" spans="1:34" x14ac:dyDescent="0.3">
      <c r="B32">
        <v>0.61551738248146204</v>
      </c>
      <c r="C32">
        <v>7.8635577445061E-2</v>
      </c>
      <c r="D32">
        <v>0.19841264333707001</v>
      </c>
      <c r="E32">
        <v>0.10296881139233199</v>
      </c>
      <c r="F32">
        <v>0.54783057940814905</v>
      </c>
      <c r="G32">
        <v>0.44359291943377199</v>
      </c>
      <c r="H32">
        <v>7.9793200519172006E-2</v>
      </c>
      <c r="I32">
        <v>0.50900630310013495</v>
      </c>
      <c r="J32">
        <v>4.516951460008E-2</v>
      </c>
      <c r="K32">
        <v>0.65717274874808496</v>
      </c>
      <c r="N32">
        <v>0.60882474343204696</v>
      </c>
      <c r="O32">
        <v>7.5128944716819995E-2</v>
      </c>
      <c r="P32">
        <v>0.19379887223467701</v>
      </c>
      <c r="Q32">
        <v>0.10262291405758101</v>
      </c>
      <c r="R32">
        <v>0.55030385177724195</v>
      </c>
      <c r="S32">
        <v>0.459644770565107</v>
      </c>
      <c r="T32">
        <v>8.0048102072259E-2</v>
      </c>
      <c r="U32">
        <v>0.47160680552816397</v>
      </c>
      <c r="V32">
        <v>3.7651889756548998E-2</v>
      </c>
      <c r="W32">
        <v>0.65615312729844</v>
      </c>
      <c r="Y32">
        <v>0.61117503529841999</v>
      </c>
      <c r="Z32">
        <v>5.6284452296834001E-2</v>
      </c>
      <c r="AA32">
        <v>0.14770614696689299</v>
      </c>
      <c r="AB32">
        <v>0.118394436939777</v>
      </c>
      <c r="AC32">
        <v>0.571886637091094</v>
      </c>
      <c r="AD32">
        <v>0.3989708757905</v>
      </c>
      <c r="AE32">
        <v>7.1764145824389003E-2</v>
      </c>
      <c r="AF32">
        <v>0.48404011540466002</v>
      </c>
      <c r="AG32">
        <v>5.1027653800308999E-2</v>
      </c>
      <c r="AH32">
        <v>0.79287687417362096</v>
      </c>
    </row>
    <row r="33" spans="1:34" x14ac:dyDescent="0.3">
      <c r="B33">
        <v>0.18998684239830299</v>
      </c>
      <c r="C33">
        <v>0.17285026289416699</v>
      </c>
      <c r="D33">
        <v>0.187783293752667</v>
      </c>
      <c r="E33">
        <v>0.14681223192926801</v>
      </c>
      <c r="F33">
        <v>8.2629946760356995E-2</v>
      </c>
      <c r="G33">
        <v>0.55152911730968601</v>
      </c>
      <c r="H33">
        <v>8.3258920649629004E-2</v>
      </c>
      <c r="I33">
        <v>0.42224320859993197</v>
      </c>
      <c r="J33">
        <v>0.106374487285694</v>
      </c>
      <c r="K33">
        <v>0.70383017118971902</v>
      </c>
      <c r="N33">
        <v>0.18459644017230001</v>
      </c>
      <c r="O33">
        <v>0.17203405068830399</v>
      </c>
      <c r="P33">
        <v>0.18320058617207099</v>
      </c>
      <c r="Q33">
        <v>0.147081143613292</v>
      </c>
      <c r="R33">
        <v>8.3319216081975997E-2</v>
      </c>
      <c r="S33">
        <v>0.55840027553035998</v>
      </c>
      <c r="T33">
        <v>8.6294429122926994E-2</v>
      </c>
      <c r="U33">
        <v>0.38147580607514903</v>
      </c>
      <c r="V33">
        <v>0.10068088878872999</v>
      </c>
      <c r="W33">
        <v>0.70144629114317303</v>
      </c>
      <c r="Y33">
        <v>0.150391887476688</v>
      </c>
      <c r="Z33">
        <v>0.158943816958729</v>
      </c>
      <c r="AA33">
        <v>0.19591702507182801</v>
      </c>
      <c r="AB33">
        <v>0.163523374462305</v>
      </c>
      <c r="AC33">
        <v>0.102846844479092</v>
      </c>
      <c r="AD33">
        <v>0.59043599204591202</v>
      </c>
      <c r="AE33">
        <v>8.4567116748170995E-2</v>
      </c>
      <c r="AF33">
        <v>0.30681069870097</v>
      </c>
      <c r="AG33">
        <v>0.113992368134368</v>
      </c>
      <c r="AH33">
        <v>0.701063216660196</v>
      </c>
    </row>
    <row r="34" spans="1:34" x14ac:dyDescent="0.3">
      <c r="B34">
        <v>0.56523091114091295</v>
      </c>
      <c r="C34">
        <v>0.10558579562250101</v>
      </c>
      <c r="D34">
        <v>0.24730297885282099</v>
      </c>
      <c r="E34">
        <v>9.1226306065112006E-2</v>
      </c>
      <c r="F34">
        <v>8.1773501006417004E-2</v>
      </c>
      <c r="G34">
        <v>1.0894860918785501</v>
      </c>
      <c r="H34">
        <v>1.7934122809629999E-3</v>
      </c>
      <c r="I34">
        <v>0.64187810822459301</v>
      </c>
      <c r="J34">
        <v>0.164805572424428</v>
      </c>
      <c r="K34">
        <v>0.48024663530393702</v>
      </c>
      <c r="N34">
        <v>0.555233978211221</v>
      </c>
      <c r="O34">
        <v>0.102814978318439</v>
      </c>
      <c r="P34">
        <v>0.24094514121641999</v>
      </c>
      <c r="Q34">
        <v>9.1803928642227001E-2</v>
      </c>
      <c r="R34">
        <v>8.3823741445765002E-2</v>
      </c>
      <c r="S34">
        <v>1.1036522191215601</v>
      </c>
      <c r="T34">
        <v>6.5531748288079998E-3</v>
      </c>
      <c r="U34">
        <v>0.576122216480349</v>
      </c>
      <c r="V34">
        <v>0.15585905661335001</v>
      </c>
      <c r="W34">
        <v>0.47465313082355198</v>
      </c>
      <c r="Y34">
        <v>0.53862529889649802</v>
      </c>
      <c r="Z34">
        <v>8.5433311652559005E-2</v>
      </c>
      <c r="AA34">
        <v>0.240447431745377</v>
      </c>
      <c r="AB34">
        <v>9.2087546246561999E-2</v>
      </c>
      <c r="AC34">
        <v>5.3158510605720001E-2</v>
      </c>
      <c r="AD34">
        <v>1.08763620084947</v>
      </c>
      <c r="AE34">
        <v>2.7968468438221001E-2</v>
      </c>
      <c r="AF34">
        <v>0.73079120795628405</v>
      </c>
      <c r="AG34">
        <v>0.16249878676106699</v>
      </c>
      <c r="AH34">
        <v>0.497902021685733</v>
      </c>
    </row>
    <row r="35" spans="1:34" x14ac:dyDescent="0.3">
      <c r="B35">
        <v>0.46599196963329897</v>
      </c>
      <c r="C35">
        <v>0.166949207927581</v>
      </c>
      <c r="D35">
        <v>7.1347332668435001E-2</v>
      </c>
      <c r="E35">
        <v>8.8582697478234995E-2</v>
      </c>
      <c r="F35">
        <v>0.21189356195772199</v>
      </c>
      <c r="G35">
        <v>0.618853018613026</v>
      </c>
      <c r="H35">
        <v>0.107973151860759</v>
      </c>
      <c r="I35">
        <v>0.85257785060386404</v>
      </c>
      <c r="J35">
        <v>0.118947122871045</v>
      </c>
      <c r="K35">
        <v>0.306670172012181</v>
      </c>
      <c r="N35">
        <v>0.46101904193571902</v>
      </c>
      <c r="O35">
        <v>0.16668364074834</v>
      </c>
      <c r="P35">
        <v>6.6966286059078006E-2</v>
      </c>
      <c r="Q35">
        <v>8.8956974611515999E-2</v>
      </c>
      <c r="R35">
        <v>0.21224348156071601</v>
      </c>
      <c r="S35">
        <v>0.62370517181380503</v>
      </c>
      <c r="T35">
        <v>0.11149128016059399</v>
      </c>
      <c r="U35">
        <v>0.81236061627643896</v>
      </c>
      <c r="V35">
        <v>0.11381095126995899</v>
      </c>
      <c r="W35">
        <v>0.303974408497378</v>
      </c>
      <c r="Y35">
        <v>0.452365424010439</v>
      </c>
      <c r="Z35">
        <v>0.16097767019405801</v>
      </c>
      <c r="AA35">
        <v>0.114921439618505</v>
      </c>
      <c r="AB35">
        <v>7.5824421016009003E-2</v>
      </c>
      <c r="AC35">
        <v>0.188124423678349</v>
      </c>
      <c r="AD35">
        <v>0.66445109116121104</v>
      </c>
      <c r="AE35">
        <v>0.12358670021896601</v>
      </c>
      <c r="AF35">
        <v>0.91074901978256495</v>
      </c>
      <c r="AG35">
        <v>0.107691857884918</v>
      </c>
      <c r="AH35">
        <v>0.18189152753617299</v>
      </c>
    </row>
    <row r="36" spans="1:34" x14ac:dyDescent="0.3">
      <c r="B36">
        <v>0.77404633047056703</v>
      </c>
      <c r="C36">
        <v>1.9717501971092E-2</v>
      </c>
      <c r="D36">
        <v>7.8786940489109003E-2</v>
      </c>
      <c r="E36">
        <v>8.8975725339531006E-2</v>
      </c>
      <c r="F36">
        <v>0.11383926944985499</v>
      </c>
      <c r="G36">
        <v>1.6634294985401701</v>
      </c>
      <c r="H36">
        <v>0.17607201870297101</v>
      </c>
      <c r="I36">
        <v>0.41732959440061801</v>
      </c>
      <c r="J36">
        <v>7.1396334784422005E-2</v>
      </c>
      <c r="K36">
        <v>0.88597688160896504</v>
      </c>
      <c r="N36">
        <v>0.77032062514575905</v>
      </c>
      <c r="O36">
        <v>1.8660962403505E-2</v>
      </c>
      <c r="P36">
        <v>7.6386875415462005E-2</v>
      </c>
      <c r="Q36">
        <v>8.9179041505900003E-2</v>
      </c>
      <c r="R36">
        <v>0.11459797478521</v>
      </c>
      <c r="S36">
        <v>1.6688322345489</v>
      </c>
      <c r="T36">
        <v>0.177792779730784</v>
      </c>
      <c r="U36">
        <v>0.39293083259649397</v>
      </c>
      <c r="V36">
        <v>6.8015009042313002E-2</v>
      </c>
      <c r="W36">
        <v>0.88396403304404902</v>
      </c>
      <c r="Y36">
        <v>0.79088538122166796</v>
      </c>
      <c r="Z36">
        <v>2.8836349153559E-2</v>
      </c>
      <c r="AA36">
        <v>9.4130104320683E-2</v>
      </c>
      <c r="AB36">
        <v>7.8779173261036006E-2</v>
      </c>
      <c r="AC36">
        <v>0.13806111264957499</v>
      </c>
      <c r="AD36">
        <v>1.66922098701013</v>
      </c>
      <c r="AE36">
        <v>0.165039116686546</v>
      </c>
      <c r="AF36">
        <v>0.33739192885903901</v>
      </c>
      <c r="AG36">
        <v>6.5621632344270001E-2</v>
      </c>
      <c r="AH36">
        <v>0.83725040657909</v>
      </c>
    </row>
    <row r="37" spans="1:34" x14ac:dyDescent="0.3">
      <c r="B37">
        <v>0.117928595818539</v>
      </c>
      <c r="C37">
        <v>3.2571314287192003E-2</v>
      </c>
      <c r="D37">
        <v>0.10609756841057701</v>
      </c>
      <c r="E37">
        <v>3.8041539968705997E-2</v>
      </c>
      <c r="F37">
        <v>0.34932253413275899</v>
      </c>
      <c r="G37">
        <v>2.1871607228554599</v>
      </c>
      <c r="H37">
        <v>9.9393594289326995E-2</v>
      </c>
      <c r="I37">
        <v>0.41852978723846601</v>
      </c>
      <c r="J37">
        <v>0.195729293788626</v>
      </c>
      <c r="K37">
        <v>0.384601111823896</v>
      </c>
      <c r="N37">
        <v>0.109366073531927</v>
      </c>
      <c r="O37">
        <v>3.2770348255593003E-2</v>
      </c>
      <c r="P37">
        <v>0.100964819020417</v>
      </c>
      <c r="Q37">
        <v>3.9652415745187998E-2</v>
      </c>
      <c r="R37">
        <v>0.34932128169647902</v>
      </c>
      <c r="S37">
        <v>2.1892687124885701</v>
      </c>
      <c r="T37">
        <v>0.107892410005096</v>
      </c>
      <c r="U37">
        <v>0.35167748345710298</v>
      </c>
      <c r="V37">
        <v>0.190249882694667</v>
      </c>
      <c r="W37">
        <v>0.37599903585927502</v>
      </c>
      <c r="Y37">
        <v>0.129234948690888</v>
      </c>
      <c r="Z37">
        <v>4.1555357930218001E-2</v>
      </c>
      <c r="AA37">
        <v>0.100959028399373</v>
      </c>
      <c r="AB37">
        <v>3.4777636001418998E-2</v>
      </c>
      <c r="AC37">
        <v>0.34609663489762099</v>
      </c>
      <c r="AD37">
        <v>2.1460217152764098</v>
      </c>
      <c r="AE37">
        <v>0.10446237793179899</v>
      </c>
      <c r="AF37">
        <v>0.43580140107873</v>
      </c>
      <c r="AG37">
        <v>0.19817854259206599</v>
      </c>
      <c r="AH37">
        <v>0.389137980840214</v>
      </c>
    </row>
    <row r="38" spans="1:34" x14ac:dyDescent="0.3">
      <c r="B38">
        <v>0.184983052553336</v>
      </c>
      <c r="C38">
        <v>0.102932910078884</v>
      </c>
      <c r="D38">
        <v>7.6570265752580996E-2</v>
      </c>
      <c r="E38">
        <v>8.4849149331670995E-2</v>
      </c>
      <c r="F38">
        <v>0.48086705274257302</v>
      </c>
      <c r="G38">
        <v>1.05359516464467</v>
      </c>
      <c r="H38">
        <v>0.1065067050422</v>
      </c>
      <c r="I38">
        <v>0.85405007192326099</v>
      </c>
      <c r="J38">
        <v>7.7529092710826003E-2</v>
      </c>
      <c r="K38">
        <v>0.49219658933355898</v>
      </c>
      <c r="N38">
        <v>0.178236442309577</v>
      </c>
      <c r="O38">
        <v>0.102397553930052</v>
      </c>
      <c r="P38">
        <v>7.2765919247808994E-2</v>
      </c>
      <c r="Q38">
        <v>8.5890863162763995E-2</v>
      </c>
      <c r="R38">
        <v>0.48139412103833101</v>
      </c>
      <c r="S38">
        <v>1.05748850024287</v>
      </c>
      <c r="T38">
        <v>0.11218063217249601</v>
      </c>
      <c r="U38">
        <v>0.80469383875483003</v>
      </c>
      <c r="V38">
        <v>7.2993726515255E-2</v>
      </c>
      <c r="W38">
        <v>0.48603142663672</v>
      </c>
      <c r="Y38">
        <v>0.19327296536166899</v>
      </c>
      <c r="Z38">
        <v>0.109495779253502</v>
      </c>
      <c r="AA38">
        <v>9.7081920279190007E-2</v>
      </c>
      <c r="AB38">
        <v>9.0860482306596005E-2</v>
      </c>
      <c r="AC38">
        <v>0.498597998286893</v>
      </c>
      <c r="AD38">
        <v>1.0699421395858399</v>
      </c>
      <c r="AE38">
        <v>9.5851524897289E-2</v>
      </c>
      <c r="AF38">
        <v>0.80806338878471595</v>
      </c>
      <c r="AG38">
        <v>8.1674329155733E-2</v>
      </c>
      <c r="AH38">
        <v>0.43912089689372802</v>
      </c>
    </row>
    <row r="39" spans="1:34" x14ac:dyDescent="0.3">
      <c r="B39">
        <v>0.27627627554557699</v>
      </c>
      <c r="C39">
        <v>6.7294766858325999E-2</v>
      </c>
      <c r="D39">
        <v>0.14936812346348399</v>
      </c>
      <c r="E39">
        <v>0.10360709723663</v>
      </c>
      <c r="F39">
        <v>0.220510978651411</v>
      </c>
      <c r="G39">
        <v>1.0723140703443399</v>
      </c>
      <c r="H39">
        <v>0.179378156540932</v>
      </c>
      <c r="I39">
        <v>0.31318697848076099</v>
      </c>
      <c r="J39">
        <v>0.14707871424201399</v>
      </c>
      <c r="K39">
        <v>0.25239631534967599</v>
      </c>
      <c r="N39">
        <v>0.27149878538413502</v>
      </c>
      <c r="O39">
        <v>6.7192780640158004E-2</v>
      </c>
      <c r="P39">
        <v>0.144590553394779</v>
      </c>
      <c r="Q39">
        <v>0.103911999390379</v>
      </c>
      <c r="R39">
        <v>0.220615150977128</v>
      </c>
      <c r="S39">
        <v>1.0772031123808501</v>
      </c>
      <c r="T39">
        <v>0.18272086879910401</v>
      </c>
      <c r="U39">
        <v>0.27313325996902599</v>
      </c>
      <c r="V39">
        <v>0.14161562096185601</v>
      </c>
      <c r="W39">
        <v>0.25033599548522201</v>
      </c>
      <c r="Y39">
        <v>0.304635512612069</v>
      </c>
      <c r="Z39">
        <v>8.5019052529954994E-2</v>
      </c>
      <c r="AA39">
        <v>0.11502630063644401</v>
      </c>
      <c r="AB39">
        <v>9.4274720804191997E-2</v>
      </c>
      <c r="AC39">
        <v>0.233385056116856</v>
      </c>
      <c r="AD39">
        <v>1.0568519888335699</v>
      </c>
      <c r="AE39">
        <v>0.15754482221416799</v>
      </c>
      <c r="AF39">
        <v>0.269425969356066</v>
      </c>
      <c r="AG39">
        <v>0.143522783429574</v>
      </c>
      <c r="AH39">
        <v>0.35182394744227102</v>
      </c>
    </row>
    <row r="40" spans="1:34" x14ac:dyDescent="0.3">
      <c r="B40">
        <v>0.19005135118008301</v>
      </c>
      <c r="C40">
        <v>0.13680285923764501</v>
      </c>
      <c r="D40">
        <v>0.21954555104786999</v>
      </c>
      <c r="E40">
        <v>0.101038895747091</v>
      </c>
      <c r="F40">
        <v>0.251897589205127</v>
      </c>
      <c r="G40">
        <v>2.6103517468906801</v>
      </c>
      <c r="H40">
        <v>6.9439676329146993E-2</v>
      </c>
      <c r="I40">
        <v>0.39456057981897003</v>
      </c>
      <c r="J40">
        <v>3.9829605719742998E-2</v>
      </c>
      <c r="K40">
        <v>0.92056770643437202</v>
      </c>
      <c r="N40">
        <v>0.185682116347714</v>
      </c>
      <c r="O40">
        <v>0.13497694227106499</v>
      </c>
      <c r="P40">
        <v>0.216950664889553</v>
      </c>
      <c r="Q40">
        <v>0.10110333015709801</v>
      </c>
      <c r="R40">
        <v>0.25325766435529601</v>
      </c>
      <c r="S40">
        <v>2.6184595569187801</v>
      </c>
      <c r="T40">
        <v>7.0583771343054005E-2</v>
      </c>
      <c r="U40">
        <v>0.36882932875519903</v>
      </c>
      <c r="V40">
        <v>3.5752057739283999E-2</v>
      </c>
      <c r="W40">
        <v>0.91879298949675803</v>
      </c>
      <c r="Y40">
        <v>0.19959997293413201</v>
      </c>
      <c r="Z40">
        <v>0.13218114541713999</v>
      </c>
      <c r="AA40">
        <v>0.23872123096037101</v>
      </c>
      <c r="AB40">
        <v>0.108041323165621</v>
      </c>
      <c r="AC40">
        <v>0.22248948662123699</v>
      </c>
      <c r="AD40">
        <v>2.6781297023389099</v>
      </c>
      <c r="AE40">
        <v>6.8486312246850006E-2</v>
      </c>
      <c r="AF40">
        <v>0.50782724349659603</v>
      </c>
      <c r="AG40">
        <v>3.7165897698228E-2</v>
      </c>
      <c r="AH40">
        <v>0.86303449955283995</v>
      </c>
    </row>
    <row r="41" spans="1:34" x14ac:dyDescent="0.3">
      <c r="B41">
        <v>0.402437826818422</v>
      </c>
      <c r="C41">
        <v>0.107169536525939</v>
      </c>
      <c r="D41">
        <v>0.108365131515384</v>
      </c>
      <c r="E41">
        <v>0.14446800700401799</v>
      </c>
      <c r="F41">
        <v>0.53518596799014395</v>
      </c>
      <c r="G41">
        <v>1.1341619307803701</v>
      </c>
      <c r="H41">
        <v>0.111335645056316</v>
      </c>
      <c r="I41">
        <v>0.28604143040938601</v>
      </c>
      <c r="J41">
        <v>0.215467965423428</v>
      </c>
      <c r="K41">
        <v>0.97243920448703902</v>
      </c>
      <c r="N41">
        <v>0.40582981948038799</v>
      </c>
      <c r="O41">
        <v>0.10892356582129099</v>
      </c>
      <c r="P41">
        <v>0.111013729918281</v>
      </c>
      <c r="Q41">
        <v>0.14474885399871801</v>
      </c>
      <c r="R41">
        <v>0.53385422489402101</v>
      </c>
      <c r="S41">
        <v>1.1255759994896499</v>
      </c>
      <c r="T41">
        <v>0.11136149693498899</v>
      </c>
      <c r="U41">
        <v>0.30597450263680198</v>
      </c>
      <c r="V41">
        <v>0.219655794857432</v>
      </c>
      <c r="W41">
        <v>0.97258137065394801</v>
      </c>
      <c r="Y41">
        <v>0.39638108209717798</v>
      </c>
      <c r="Z41">
        <v>0.10135379456891699</v>
      </c>
      <c r="AA41">
        <v>0.13225312901428601</v>
      </c>
      <c r="AB41">
        <v>0.14565518259080601</v>
      </c>
      <c r="AC41">
        <v>0.49318460735663</v>
      </c>
      <c r="AD41">
        <v>1.12635798330738</v>
      </c>
      <c r="AE41">
        <v>0.13081489135718699</v>
      </c>
      <c r="AF41">
        <v>0.36923168282611102</v>
      </c>
      <c r="AG41">
        <v>0.21329991762870101</v>
      </c>
      <c r="AH41">
        <v>0.88139275060029498</v>
      </c>
    </row>
    <row r="42" spans="1:34" x14ac:dyDescent="0.3">
      <c r="B42">
        <v>0.66774366568021204</v>
      </c>
      <c r="C42">
        <v>0.109216903058503</v>
      </c>
      <c r="D42">
        <v>0.15229699285668999</v>
      </c>
      <c r="E42">
        <v>0.128696278294578</v>
      </c>
      <c r="F42">
        <v>0.28404469654918402</v>
      </c>
      <c r="G42">
        <v>1.5450889355470001</v>
      </c>
      <c r="H42">
        <v>3.9241301755407999E-2</v>
      </c>
      <c r="I42">
        <v>0.74330728218074105</v>
      </c>
      <c r="J42">
        <v>0.16464665018246499</v>
      </c>
      <c r="K42">
        <v>0.62067496703945602</v>
      </c>
      <c r="N42">
        <v>0.66454437338995997</v>
      </c>
      <c r="O42">
        <v>0.109784871786275</v>
      </c>
      <c r="P42">
        <v>0.15230733357485601</v>
      </c>
      <c r="Q42">
        <v>0.13000436179747499</v>
      </c>
      <c r="R42">
        <v>0.283730999178268</v>
      </c>
      <c r="S42">
        <v>1.54116245561895</v>
      </c>
      <c r="T42">
        <v>4.4299308613371002E-2</v>
      </c>
      <c r="U42">
        <v>0.719877232747128</v>
      </c>
      <c r="V42">
        <v>0.165187471635239</v>
      </c>
      <c r="W42">
        <v>0.61427742978649003</v>
      </c>
      <c r="Y42">
        <v>0.68627414934247999</v>
      </c>
      <c r="Z42">
        <v>0.117513066588946</v>
      </c>
      <c r="AA42">
        <v>0.161312681750506</v>
      </c>
      <c r="AB42">
        <v>0.15263799266731601</v>
      </c>
      <c r="AC42">
        <v>0.28921719545346303</v>
      </c>
      <c r="AD42">
        <v>1.5999797161316101</v>
      </c>
      <c r="AE42">
        <v>1.4495008314520001E-2</v>
      </c>
      <c r="AF42">
        <v>0.75578642183370504</v>
      </c>
      <c r="AG42">
        <v>0.175557028225136</v>
      </c>
      <c r="AH42">
        <v>0.60338651540085297</v>
      </c>
    </row>
    <row r="43" spans="1:34" x14ac:dyDescent="0.3">
      <c r="B43">
        <v>0.30874393165459701</v>
      </c>
      <c r="C43">
        <v>0.109958016536623</v>
      </c>
      <c r="D43">
        <v>0.25480594701537101</v>
      </c>
      <c r="E43">
        <v>9.2729549162286998E-2</v>
      </c>
      <c r="F43">
        <v>0.33747813863187198</v>
      </c>
      <c r="G43">
        <v>0.50830987822174201</v>
      </c>
      <c r="H43">
        <v>0.20892069958439299</v>
      </c>
      <c r="I43">
        <v>0.937986696970458</v>
      </c>
      <c r="J43">
        <v>0.15687521544711799</v>
      </c>
      <c r="K43">
        <v>1.0036282041739499</v>
      </c>
      <c r="N43">
        <v>0.31533863103141502</v>
      </c>
      <c r="O43">
        <v>0.11156721220273801</v>
      </c>
      <c r="P43">
        <v>0.25821624544887301</v>
      </c>
      <c r="Q43">
        <v>9.2037019959579996E-2</v>
      </c>
      <c r="R43">
        <v>0.336316582634067</v>
      </c>
      <c r="S43">
        <v>0.50099041062448002</v>
      </c>
      <c r="T43">
        <v>0.20497660608989501</v>
      </c>
      <c r="U43">
        <v>0.98065569990324997</v>
      </c>
      <c r="V43">
        <v>0.161691915871225</v>
      </c>
      <c r="W43">
        <v>1.0086292734573601</v>
      </c>
      <c r="Y43">
        <v>0.329152570759422</v>
      </c>
      <c r="Z43">
        <v>0.12841266367566001</v>
      </c>
      <c r="AA43">
        <v>0.26875929046685798</v>
      </c>
      <c r="AB43">
        <v>7.2883442123709993E-2</v>
      </c>
      <c r="AC43">
        <v>0.35967320369750899</v>
      </c>
      <c r="AD43">
        <v>0.51268201932109803</v>
      </c>
      <c r="AE43">
        <v>0.19097489855320901</v>
      </c>
      <c r="AF43">
        <v>0.87495047357025901</v>
      </c>
      <c r="AG43">
        <v>0.147019990504384</v>
      </c>
      <c r="AH43">
        <v>0.96581634975294695</v>
      </c>
    </row>
    <row r="44" spans="1:34" x14ac:dyDescent="0.3">
      <c r="B44">
        <v>0.32259700468670099</v>
      </c>
      <c r="C44">
        <v>0.17917093834939499</v>
      </c>
      <c r="D44">
        <v>0.12468073061210801</v>
      </c>
      <c r="E44">
        <v>0.116110888098697</v>
      </c>
      <c r="F44">
        <v>0.126668829404504</v>
      </c>
      <c r="G44">
        <v>2.6099213862901198</v>
      </c>
      <c r="H44">
        <v>0.164754956252853</v>
      </c>
      <c r="I44">
        <v>0.81473061833606997</v>
      </c>
      <c r="J44">
        <v>0.1596395512621</v>
      </c>
      <c r="K44">
        <v>0.53097386072382702</v>
      </c>
      <c r="N44">
        <v>0.32727605951073702</v>
      </c>
      <c r="O44">
        <v>0.179415251183449</v>
      </c>
      <c r="P44">
        <v>0.12598704480234199</v>
      </c>
      <c r="Q44">
        <v>0.114958935592019</v>
      </c>
      <c r="R44">
        <v>0.12645796432386799</v>
      </c>
      <c r="S44">
        <v>2.60977471221242</v>
      </c>
      <c r="T44">
        <v>0.15986085310741699</v>
      </c>
      <c r="U44">
        <v>0.84668622433993002</v>
      </c>
      <c r="V44">
        <v>0.161105730277814</v>
      </c>
      <c r="W44">
        <v>0.53714152058071096</v>
      </c>
      <c r="Y44">
        <v>0.34436378689903302</v>
      </c>
      <c r="Z44">
        <v>0.18294797130794699</v>
      </c>
      <c r="AA44">
        <v>0.10133309876628301</v>
      </c>
      <c r="AB44">
        <v>0.117970746177938</v>
      </c>
      <c r="AC44">
        <v>0.168881487072577</v>
      </c>
      <c r="AD44">
        <v>2.6156022298253299</v>
      </c>
      <c r="AE44">
        <v>0.134474809359999</v>
      </c>
      <c r="AF44">
        <v>0.70873187531246296</v>
      </c>
      <c r="AG44">
        <v>0.16106425714198799</v>
      </c>
      <c r="AH44">
        <v>0.60267188052857701</v>
      </c>
    </row>
    <row r="45" spans="1:34" x14ac:dyDescent="0.3">
      <c r="B45">
        <v>0.76540202829842496</v>
      </c>
      <c r="C45">
        <v>7.5907754812870001E-2</v>
      </c>
      <c r="D45">
        <v>0.16658426494378201</v>
      </c>
      <c r="E45">
        <v>2.9740522479312002E-2</v>
      </c>
      <c r="F45">
        <v>0.52413695077475897</v>
      </c>
      <c r="G45">
        <v>2.6898400961925701</v>
      </c>
      <c r="H45">
        <v>0.122837010658348</v>
      </c>
      <c r="I45">
        <v>1.1268256353199499</v>
      </c>
      <c r="J45">
        <v>0.123688445354089</v>
      </c>
      <c r="K45">
        <v>0.38133280029362698</v>
      </c>
      <c r="N45">
        <v>0.76631219654905502</v>
      </c>
      <c r="O45">
        <v>7.4982725156960001E-2</v>
      </c>
      <c r="P45">
        <v>0.16775024938623201</v>
      </c>
      <c r="Q45">
        <v>2.9362664515939E-2</v>
      </c>
      <c r="R45">
        <v>0.52476600249587402</v>
      </c>
      <c r="S45">
        <v>2.6920661012044702</v>
      </c>
      <c r="T45">
        <v>0.120782466021149</v>
      </c>
      <c r="U45">
        <v>1.1390139511319199</v>
      </c>
      <c r="V45">
        <v>0.12434108947689999</v>
      </c>
      <c r="W45">
        <v>0.38261725610511998</v>
      </c>
      <c r="Y45">
        <v>0.74329224855377696</v>
      </c>
      <c r="Z45">
        <v>7.2436144886200995E-2</v>
      </c>
      <c r="AA45">
        <v>0.17926187475131999</v>
      </c>
      <c r="AB45">
        <v>2.2962856004604001E-2</v>
      </c>
      <c r="AC45">
        <v>0.531916851829492</v>
      </c>
      <c r="AD45">
        <v>2.7430213145365201</v>
      </c>
      <c r="AE45">
        <v>0.121746710460976</v>
      </c>
      <c r="AF45">
        <v>1.06777119952627</v>
      </c>
      <c r="AG45">
        <v>0.119252547620852</v>
      </c>
      <c r="AH45">
        <v>0.36364883572020701</v>
      </c>
    </row>
    <row r="46" spans="1:34" x14ac:dyDescent="0.3">
      <c r="B46">
        <v>0.330820732123142</v>
      </c>
      <c r="C46">
        <v>0.11167683303617799</v>
      </c>
      <c r="D46">
        <v>5.1334672509978002E-2</v>
      </c>
      <c r="E46">
        <v>0.210645441379093</v>
      </c>
      <c r="F46">
        <v>0.537507967295758</v>
      </c>
      <c r="G46">
        <v>2.1449698072606398</v>
      </c>
      <c r="H46">
        <v>0.140878379415637</v>
      </c>
      <c r="I46">
        <v>0.67997628299471602</v>
      </c>
      <c r="J46">
        <v>8.5601481168933E-2</v>
      </c>
      <c r="K46">
        <v>0.73294163156156</v>
      </c>
      <c r="N46">
        <v>0.33320783960601802</v>
      </c>
      <c r="O46">
        <v>0.10960311102249801</v>
      </c>
      <c r="P46">
        <v>5.3210120509907997E-2</v>
      </c>
      <c r="Q46">
        <v>0.209544483658927</v>
      </c>
      <c r="R46">
        <v>0.53882734933811105</v>
      </c>
      <c r="S46">
        <v>2.1510498236919302</v>
      </c>
      <c r="T46">
        <v>0.13541945795413199</v>
      </c>
      <c r="U46">
        <v>0.708511720675014</v>
      </c>
      <c r="V46">
        <v>8.6304333948563003E-2</v>
      </c>
      <c r="W46">
        <v>0.73752379264249102</v>
      </c>
      <c r="Y46">
        <v>0.305927453591406</v>
      </c>
      <c r="Z46">
        <v>0.10165772867852201</v>
      </c>
      <c r="AA46">
        <v>9.2595909662570003E-2</v>
      </c>
      <c r="AB46">
        <v>0.20968976392983199</v>
      </c>
      <c r="AC46">
        <v>0.53721182990860805</v>
      </c>
      <c r="AD46">
        <v>2.2498780862375098</v>
      </c>
      <c r="AE46">
        <v>0.13541005590647201</v>
      </c>
      <c r="AF46">
        <v>0.60198815422145102</v>
      </c>
      <c r="AG46">
        <v>7.7335674489942996E-2</v>
      </c>
      <c r="AH46">
        <v>0.62531778669042104</v>
      </c>
    </row>
    <row r="48" spans="1:34" x14ac:dyDescent="0.3">
      <c r="A48" t="s">
        <v>5</v>
      </c>
      <c r="B48">
        <f>AVERAGE(B22:B46)</f>
        <v>0.45600000000000035</v>
      </c>
      <c r="C48">
        <f t="shared" ref="C48:K48" si="7">AVERAGE(C22:C46)</f>
        <v>0.12000000000000027</v>
      </c>
      <c r="D48">
        <f t="shared" si="7"/>
        <v>0.16799999999999993</v>
      </c>
      <c r="E48">
        <f t="shared" si="7"/>
        <v>0.12000000000000002</v>
      </c>
      <c r="F48">
        <f t="shared" si="7"/>
        <v>0.33599999999999985</v>
      </c>
      <c r="G48">
        <f t="shared" si="7"/>
        <v>1.6199999999999963</v>
      </c>
      <c r="H48">
        <f t="shared" si="7"/>
        <v>0.11999999999999972</v>
      </c>
      <c r="I48">
        <f t="shared" si="7"/>
        <v>0.59999999999999953</v>
      </c>
      <c r="J48">
        <f t="shared" si="7"/>
        <v>0.12000000000000004</v>
      </c>
      <c r="K48">
        <f t="shared" si="7"/>
        <v>0.56399999999999995</v>
      </c>
      <c r="N48">
        <f>AVERAGE(N22:N46)</f>
        <v>0.4553323679918419</v>
      </c>
      <c r="O48">
        <f t="shared" ref="O48:AH48" si="8">AVERAGE(O22:O46)</f>
        <v>0.11994647872725155</v>
      </c>
      <c r="P48">
        <f t="shared" si="8"/>
        <v>0.16750235573011124</v>
      </c>
      <c r="Q48">
        <f t="shared" si="8"/>
        <v>0.12007091347913093</v>
      </c>
      <c r="R48">
        <f t="shared" si="8"/>
        <v>0.33605008350089116</v>
      </c>
      <c r="S48">
        <f t="shared" si="8"/>
        <v>1.6205708626534452</v>
      </c>
      <c r="T48">
        <f t="shared" si="8"/>
        <v>0.12049420170250393</v>
      </c>
      <c r="U48">
        <f t="shared" si="8"/>
        <v>0.59488606493580765</v>
      </c>
      <c r="V48">
        <f t="shared" si="8"/>
        <v>0.11940872756603958</v>
      </c>
      <c r="W48">
        <f t="shared" si="8"/>
        <v>0.56354715651469045</v>
      </c>
      <c r="Y48">
        <f t="shared" si="8"/>
        <v>0.45600000000000029</v>
      </c>
      <c r="Z48">
        <f t="shared" si="8"/>
        <v>0.12000000000000018</v>
      </c>
      <c r="AA48">
        <f t="shared" si="8"/>
        <v>0.16799999999999993</v>
      </c>
      <c r="AB48">
        <f t="shared" si="8"/>
        <v>0.11999999999999993</v>
      </c>
      <c r="AC48">
        <f t="shared" si="8"/>
        <v>0.33599999999999985</v>
      </c>
      <c r="AD48">
        <f t="shared" si="8"/>
        <v>1.6199999999999957</v>
      </c>
      <c r="AE48">
        <f t="shared" si="8"/>
        <v>0.12000000000000005</v>
      </c>
      <c r="AF48">
        <f t="shared" si="8"/>
        <v>0.59999999999999987</v>
      </c>
      <c r="AG48">
        <f t="shared" si="8"/>
        <v>0.12000000000000005</v>
      </c>
      <c r="AH48">
        <f t="shared" si="8"/>
        <v>0.56399999999999995</v>
      </c>
    </row>
    <row r="49" spans="1:34" x14ac:dyDescent="0.3">
      <c r="A49" s="4" t="s">
        <v>6</v>
      </c>
      <c r="B49" s="4">
        <v>4.8139206065604997E-2</v>
      </c>
      <c r="C49" s="4">
        <v>4.5461901067193E-2</v>
      </c>
      <c r="D49" s="4">
        <v>2.6791882192124999E-2</v>
      </c>
      <c r="E49" s="4">
        <v>5.2207905022110999E-2</v>
      </c>
      <c r="F49" s="4">
        <v>3.1714057921548001E-2</v>
      </c>
      <c r="G49" s="4">
        <v>7.3586661924418997E-2</v>
      </c>
      <c r="H49" s="4">
        <v>3.9236884059442999E-2</v>
      </c>
      <c r="I49" s="4">
        <v>0.145184120364865</v>
      </c>
      <c r="J49" s="4">
        <v>2.5679904772406E-2</v>
      </c>
      <c r="K49" s="4">
        <v>9.3773036013638997E-2</v>
      </c>
      <c r="N49">
        <v>4.6842752688590998E-2</v>
      </c>
      <c r="O49">
        <v>4.3483067923884997E-2</v>
      </c>
      <c r="P49">
        <v>2.6477025759382E-2</v>
      </c>
      <c r="Q49">
        <v>5.0471905738829002E-2</v>
      </c>
      <c r="R49">
        <v>3.0393438213657999E-2</v>
      </c>
      <c r="S49">
        <v>6.8636394890082997E-2</v>
      </c>
      <c r="T49">
        <v>3.8392314954114E-2</v>
      </c>
      <c r="U49">
        <v>0.14862310122237901</v>
      </c>
      <c r="V49">
        <v>2.5330927264659998E-2</v>
      </c>
      <c r="W49">
        <v>9.1331159309949006E-2</v>
      </c>
      <c r="Y49">
        <v>4.8328798300445001E-2</v>
      </c>
      <c r="Z49">
        <v>4.9527743872370002E-2</v>
      </c>
      <c r="AA49">
        <v>4.7160061849371E-2</v>
      </c>
      <c r="AB49">
        <v>4.6981821986526999E-2</v>
      </c>
      <c r="AC49">
        <v>4.6863504869776001E-2</v>
      </c>
      <c r="AD49">
        <v>8.0726124877802993E-2</v>
      </c>
      <c r="AE49">
        <v>4.4768466309286999E-2</v>
      </c>
      <c r="AF49">
        <v>0.14862549784212301</v>
      </c>
      <c r="AG49">
        <v>2.3278523789651E-2</v>
      </c>
      <c r="AH49">
        <v>0.146841236800168</v>
      </c>
    </row>
    <row r="50" spans="1:34" x14ac:dyDescent="0.3">
      <c r="A50" s="4" t="s">
        <v>7</v>
      </c>
      <c r="B50" s="6">
        <f>+B49/B48</f>
        <v>0.10556843435439685</v>
      </c>
      <c r="C50" s="6">
        <f t="shared" ref="C50:K50" si="9">+C49/C48</f>
        <v>0.3788491755599408</v>
      </c>
      <c r="D50" s="6">
        <f t="shared" si="9"/>
        <v>0.15947548923883936</v>
      </c>
      <c r="E50" s="6">
        <f t="shared" si="9"/>
        <v>0.43506587518425827</v>
      </c>
      <c r="F50" s="6">
        <f t="shared" si="9"/>
        <v>9.4387077147464332E-2</v>
      </c>
      <c r="G50" s="6">
        <f t="shared" si="9"/>
        <v>4.5423865385443928E-2</v>
      </c>
      <c r="H50" s="6">
        <f t="shared" si="9"/>
        <v>0.32697403382869245</v>
      </c>
      <c r="I50" s="6">
        <f t="shared" si="9"/>
        <v>0.24197353394144186</v>
      </c>
      <c r="J50" s="6">
        <f t="shared" si="9"/>
        <v>0.2139992064367166</v>
      </c>
      <c r="K50" s="6">
        <f t="shared" si="9"/>
        <v>0.16626424825113298</v>
      </c>
      <c r="N50" s="6">
        <f>+N49/N48</f>
        <v>0.10287595607398214</v>
      </c>
      <c r="O50" s="6">
        <f t="shared" ref="O50:Y50" si="10">+O49/O48</f>
        <v>0.36252058739266474</v>
      </c>
      <c r="P50" s="6">
        <f t="shared" si="10"/>
        <v>0.15806957247839071</v>
      </c>
      <c r="Q50" s="6">
        <f t="shared" si="10"/>
        <v>0.4203508100036345</v>
      </c>
      <c r="R50" s="6">
        <f t="shared" si="10"/>
        <v>9.0443180067168172E-2</v>
      </c>
      <c r="S50" s="6">
        <f t="shared" si="10"/>
        <v>4.2353220381675286E-2</v>
      </c>
      <c r="T50" s="6">
        <f t="shared" si="10"/>
        <v>0.31862375460109954</v>
      </c>
      <c r="U50" s="6">
        <f t="shared" si="10"/>
        <v>0.24983456494045878</v>
      </c>
      <c r="V50" s="6">
        <f t="shared" si="10"/>
        <v>0.2121363134922496</v>
      </c>
      <c r="W50" s="6">
        <f t="shared" si="10"/>
        <v>0.16206480372431478</v>
      </c>
      <c r="Y50" s="6">
        <f t="shared" si="10"/>
        <v>0.10598420679922142</v>
      </c>
      <c r="Z50" s="6">
        <f t="shared" ref="Z50" si="11">+Z49/Z48</f>
        <v>0.41273119893641608</v>
      </c>
      <c r="AA50" s="6">
        <f t="shared" ref="AA50" si="12">+AA49/AA48</f>
        <v>0.2807146538653037</v>
      </c>
      <c r="AB50" s="6">
        <f t="shared" ref="AB50" si="13">+AB49/AB48</f>
        <v>0.39151518322105855</v>
      </c>
      <c r="AC50" s="6">
        <f t="shared" ref="AC50" si="14">+AC49/AC48</f>
        <v>0.13947471687433341</v>
      </c>
      <c r="AD50" s="6">
        <f t="shared" ref="AD50" si="15">+AD49/AD48</f>
        <v>4.9830941282594576E-2</v>
      </c>
      <c r="AE50" s="6">
        <f t="shared" ref="AE50" si="16">+AE49/AE48</f>
        <v>0.37307055257739152</v>
      </c>
      <c r="AF50" s="6">
        <f t="shared" ref="AF50" si="17">+AF49/AF48</f>
        <v>0.24770916307020507</v>
      </c>
      <c r="AG50" s="6">
        <f t="shared" ref="AG50" si="18">+AG49/AG48</f>
        <v>0.19398769824709158</v>
      </c>
      <c r="AH50" s="6">
        <f t="shared" ref="AH50" si="19">+AH49/AH48</f>
        <v>0.26035680283717733</v>
      </c>
    </row>
    <row r="53" spans="1:34" x14ac:dyDescent="0.3">
      <c r="A53" s="4" t="s">
        <v>15</v>
      </c>
    </row>
    <row r="55" spans="1:34" x14ac:dyDescent="0.3">
      <c r="A55" t="s">
        <v>16</v>
      </c>
      <c r="D55" t="s">
        <v>17</v>
      </c>
    </row>
    <row r="56" spans="1:34" x14ac:dyDescent="0.3">
      <c r="A56">
        <v>1</v>
      </c>
      <c r="B56">
        <v>0.39898979030915399</v>
      </c>
      <c r="C56">
        <v>1</v>
      </c>
      <c r="D56">
        <v>0.23184694158239799</v>
      </c>
      <c r="E56">
        <v>6.1928567516124002E-2</v>
      </c>
      <c r="F56">
        <v>8.5643393513578997E-2</v>
      </c>
      <c r="G56">
        <v>6.2278707616089002E-2</v>
      </c>
      <c r="H56">
        <v>0.166384433904429</v>
      </c>
      <c r="I56">
        <v>0.35160515827886901</v>
      </c>
      <c r="J56">
        <v>6.0909996157954997E-2</v>
      </c>
      <c r="K56">
        <v>0.30397424497161002</v>
      </c>
      <c r="L56">
        <v>6.0590699883378001E-2</v>
      </c>
      <c r="M56">
        <v>0.28124125037804298</v>
      </c>
    </row>
    <row r="57" spans="1:34" x14ac:dyDescent="0.3">
      <c r="A57">
        <v>2</v>
      </c>
      <c r="B57">
        <v>0.32132227896618398</v>
      </c>
      <c r="C57">
        <v>2</v>
      </c>
      <c r="D57">
        <v>0.246723205974752</v>
      </c>
      <c r="E57">
        <v>6.4464501006458994E-2</v>
      </c>
      <c r="F57">
        <v>7.1033560364846995E-2</v>
      </c>
      <c r="G57">
        <v>6.4812421829891997E-2</v>
      </c>
      <c r="H57">
        <v>0.16820368987873599</v>
      </c>
      <c r="I57">
        <v>0.25968646004981599</v>
      </c>
      <c r="J57">
        <v>6.4921740551047005E-2</v>
      </c>
      <c r="K57">
        <v>0.32050809068605901</v>
      </c>
      <c r="L57">
        <v>6.30431886887E-2</v>
      </c>
      <c r="M57">
        <v>0.20100646490768401</v>
      </c>
    </row>
    <row r="58" spans="1:34" x14ac:dyDescent="0.3">
      <c r="A58">
        <v>3</v>
      </c>
      <c r="B58">
        <v>0.29057943618902798</v>
      </c>
      <c r="C58">
        <v>3</v>
      </c>
      <c r="D58">
        <v>0.223374836233626</v>
      </c>
      <c r="E58">
        <v>6.4695419055890005E-2</v>
      </c>
      <c r="F58">
        <v>7.0300608783187002E-2</v>
      </c>
      <c r="G58">
        <v>5.9124378970129003E-2</v>
      </c>
      <c r="H58">
        <v>0.173250615320204</v>
      </c>
      <c r="I58">
        <v>0.20050997815000901</v>
      </c>
      <c r="J58">
        <v>6.7973900180297003E-2</v>
      </c>
      <c r="K58">
        <v>0.32268382640707</v>
      </c>
      <c r="L58">
        <v>6.8014352343527998E-2</v>
      </c>
      <c r="M58">
        <v>0.21087548836751099</v>
      </c>
    </row>
    <row r="59" spans="1:34" x14ac:dyDescent="0.3">
      <c r="A59">
        <v>4</v>
      </c>
      <c r="B59">
        <v>0.28063961476354798</v>
      </c>
      <c r="C59">
        <v>4</v>
      </c>
      <c r="D59">
        <v>0.25307998109433499</v>
      </c>
      <c r="E59">
        <v>6.6407168217327006E-2</v>
      </c>
      <c r="F59">
        <v>6.8262391821990995E-2</v>
      </c>
      <c r="G59">
        <v>5.9309290255549998E-2</v>
      </c>
      <c r="H59">
        <v>0.10017694008422</v>
      </c>
      <c r="I59">
        <v>0.141462600399375</v>
      </c>
      <c r="J59">
        <v>6.9583549152422E-2</v>
      </c>
      <c r="K59">
        <v>0.34306609415042499</v>
      </c>
      <c r="L59">
        <v>6.9895376563025996E-2</v>
      </c>
      <c r="M59">
        <v>0.215717904506706</v>
      </c>
    </row>
    <row r="60" spans="1:34" x14ac:dyDescent="0.3">
      <c r="A60">
        <v>5</v>
      </c>
      <c r="B60">
        <v>0.22738109145593799</v>
      </c>
      <c r="C60">
        <v>5</v>
      </c>
      <c r="D60">
        <v>0.12028432018298101</v>
      </c>
      <c r="E60">
        <v>6.9736157975359994E-2</v>
      </c>
      <c r="F60">
        <v>7.9620620771838999E-2</v>
      </c>
      <c r="G60">
        <v>6.1478351820789999E-2</v>
      </c>
      <c r="H60">
        <v>8.9080038277191007E-2</v>
      </c>
      <c r="I60">
        <v>0.132484664391225</v>
      </c>
      <c r="J60">
        <v>7.4373074909932002E-2</v>
      </c>
      <c r="K60">
        <v>0.32394823654952398</v>
      </c>
      <c r="L60">
        <v>7.2382157394693003E-2</v>
      </c>
      <c r="M60">
        <v>0.23818098284216899</v>
      </c>
    </row>
    <row r="61" spans="1:34" x14ac:dyDescent="0.3">
      <c r="A61">
        <v>6</v>
      </c>
      <c r="B61">
        <v>0.23594587376124801</v>
      </c>
      <c r="C61">
        <v>6</v>
      </c>
      <c r="D61">
        <v>9.8743936332237006E-2</v>
      </c>
      <c r="E61">
        <v>6.4029277025056994E-2</v>
      </c>
      <c r="F61">
        <v>8.2888360950616996E-2</v>
      </c>
      <c r="G61">
        <v>5.5042334732679998E-2</v>
      </c>
      <c r="H61">
        <v>9.0990323937891998E-2</v>
      </c>
      <c r="I61">
        <v>0.13695508025386099</v>
      </c>
      <c r="J61">
        <v>7.8245383101090998E-2</v>
      </c>
      <c r="K61">
        <v>0.332967012225244</v>
      </c>
      <c r="L61">
        <v>5.3521490029884003E-2</v>
      </c>
      <c r="M61">
        <v>0.25554993118583103</v>
      </c>
    </row>
    <row r="62" spans="1:34" x14ac:dyDescent="0.3">
      <c r="A62">
        <v>7</v>
      </c>
      <c r="B62">
        <v>0.20628323168571999</v>
      </c>
      <c r="C62">
        <v>7</v>
      </c>
      <c r="D62">
        <v>9.7784839661143999E-2</v>
      </c>
      <c r="E62">
        <v>6.7690191111330997E-2</v>
      </c>
      <c r="F62">
        <v>4.7149422740999002E-2</v>
      </c>
      <c r="G62">
        <v>5.6830561247838002E-2</v>
      </c>
      <c r="H62">
        <v>8.7366895863504004E-2</v>
      </c>
      <c r="I62">
        <v>0.142509599191986</v>
      </c>
      <c r="J62">
        <v>7.9375841278492995E-2</v>
      </c>
      <c r="K62">
        <v>0.34769607452775297</v>
      </c>
      <c r="L62">
        <v>5.4582725128189999E-2</v>
      </c>
      <c r="M62">
        <v>0.16903341513186099</v>
      </c>
    </row>
    <row r="63" spans="1:34" x14ac:dyDescent="0.3">
      <c r="A63">
        <v>8</v>
      </c>
      <c r="B63">
        <v>0.220039094581338</v>
      </c>
      <c r="C63">
        <v>8</v>
      </c>
      <c r="D63">
        <v>0.108652633345486</v>
      </c>
      <c r="E63">
        <v>6.4072425148653994E-2</v>
      </c>
      <c r="F63">
        <v>4.3600840127211E-2</v>
      </c>
      <c r="G63">
        <v>5.8530578655675E-2</v>
      </c>
      <c r="H63">
        <v>8.7655682764539E-2</v>
      </c>
      <c r="I63">
        <v>0.118328994142403</v>
      </c>
      <c r="J63">
        <v>7.7835149053049002E-2</v>
      </c>
      <c r="K63">
        <v>0.38027114546652802</v>
      </c>
      <c r="L63">
        <v>4.3556055379067003E-2</v>
      </c>
      <c r="M63">
        <v>0.15669942006287901</v>
      </c>
    </row>
    <row r="64" spans="1:34" x14ac:dyDescent="0.3">
      <c r="A64">
        <v>9</v>
      </c>
      <c r="B64">
        <v>0.19271050987396501</v>
      </c>
      <c r="C64">
        <v>9</v>
      </c>
      <c r="D64">
        <v>6.1377685297052002E-2</v>
      </c>
      <c r="E64">
        <v>5.4584043060445002E-2</v>
      </c>
      <c r="F64">
        <v>4.0782242087307997E-2</v>
      </c>
      <c r="G64">
        <v>6.3410845271356001E-2</v>
      </c>
      <c r="H64">
        <v>8.2274397712569003E-2</v>
      </c>
      <c r="I64">
        <v>9.2263988311444001E-2</v>
      </c>
      <c r="J64">
        <v>6.3358571172683995E-2</v>
      </c>
      <c r="K64">
        <v>0.36549624838989198</v>
      </c>
      <c r="L64">
        <v>4.6506773088510998E-2</v>
      </c>
      <c r="M64">
        <v>0.15885002098736001</v>
      </c>
    </row>
    <row r="65" spans="1:13" x14ac:dyDescent="0.3">
      <c r="A65">
        <v>10</v>
      </c>
      <c r="B65">
        <v>9.0609240825002005E-2</v>
      </c>
      <c r="C65">
        <v>10</v>
      </c>
      <c r="D65">
        <v>6.4540505275822002E-2</v>
      </c>
      <c r="E65">
        <v>6.0397041980166002E-2</v>
      </c>
      <c r="F65">
        <v>3.8612545168678999E-2</v>
      </c>
      <c r="G65">
        <v>6.6442758016147005E-2</v>
      </c>
      <c r="H65">
        <v>4.653002551036E-2</v>
      </c>
      <c r="I65">
        <v>9.3566452452138002E-2</v>
      </c>
      <c r="J65">
        <v>5.7151925858960999E-2</v>
      </c>
      <c r="K65">
        <v>0.20788064622562599</v>
      </c>
      <c r="L65">
        <v>3.4239525815480003E-2</v>
      </c>
      <c r="M65">
        <v>0.135342592909548</v>
      </c>
    </row>
    <row r="66" spans="1:13" x14ac:dyDescent="0.3">
      <c r="A66">
        <v>11</v>
      </c>
      <c r="B66">
        <v>8.0160947646580993E-2</v>
      </c>
      <c r="C66">
        <v>11</v>
      </c>
      <c r="D66">
        <v>6.6564315949082006E-2</v>
      </c>
      <c r="E66">
        <v>5.9816280898843999E-2</v>
      </c>
      <c r="F66">
        <v>3.7752495812051999E-2</v>
      </c>
      <c r="G66">
        <v>5.9074036093158998E-2</v>
      </c>
      <c r="H66">
        <v>3.7203872744573999E-2</v>
      </c>
      <c r="I66">
        <v>9.8278633216359004E-2</v>
      </c>
      <c r="J66">
        <v>6.0880253221649E-2</v>
      </c>
      <c r="K66">
        <v>0.182849559618707</v>
      </c>
      <c r="L66">
        <v>3.2114695770977003E-2</v>
      </c>
      <c r="M66">
        <v>0.13424835598340901</v>
      </c>
    </row>
    <row r="67" spans="1:13" x14ac:dyDescent="0.3">
      <c r="A67">
        <v>12</v>
      </c>
      <c r="B67">
        <v>7.8050124987827998E-2</v>
      </c>
      <c r="C67">
        <v>12</v>
      </c>
      <c r="D67">
        <v>6.1029008273676001E-2</v>
      </c>
      <c r="E67">
        <v>6.6152410370555997E-2</v>
      </c>
      <c r="F67">
        <v>3.7122185770809002E-2</v>
      </c>
      <c r="G67">
        <v>5.9052832509844E-2</v>
      </c>
      <c r="H67">
        <v>3.5506933158740997E-2</v>
      </c>
      <c r="I67">
        <v>0.107414309710189</v>
      </c>
      <c r="J67">
        <v>5.7286854448148003E-2</v>
      </c>
      <c r="K67">
        <v>0.176382415597299</v>
      </c>
      <c r="L67">
        <v>3.1523620640447003E-2</v>
      </c>
      <c r="M67">
        <v>0.129997288124201</v>
      </c>
    </row>
    <row r="68" spans="1:13" x14ac:dyDescent="0.3">
      <c r="A68">
        <v>13</v>
      </c>
      <c r="B68">
        <v>5.7755568801304003E-2</v>
      </c>
      <c r="C68">
        <v>13</v>
      </c>
      <c r="D68">
        <v>5.9558342395519999E-2</v>
      </c>
      <c r="E68">
        <v>3.9691678151576003E-2</v>
      </c>
      <c r="F68">
        <v>2.5835023191021E-2</v>
      </c>
      <c r="G68">
        <v>4.8987122445092998E-2</v>
      </c>
      <c r="H68">
        <v>3.5209038742514999E-2</v>
      </c>
      <c r="I68">
        <v>8.6049332977724005E-2</v>
      </c>
      <c r="J68">
        <v>6.0354581330137998E-2</v>
      </c>
      <c r="K68">
        <v>0.165581411021332</v>
      </c>
      <c r="L68">
        <v>3.5926976332596998E-2</v>
      </c>
      <c r="M68">
        <v>9.2579510920853994E-2</v>
      </c>
    </row>
    <row r="69" spans="1:13" x14ac:dyDescent="0.3">
      <c r="A69">
        <v>14</v>
      </c>
      <c r="B69">
        <v>5.2637865617860997E-2</v>
      </c>
      <c r="C69">
        <v>14</v>
      </c>
      <c r="D69">
        <v>5.0848019143541E-2</v>
      </c>
      <c r="E69">
        <v>4.1293946087221998E-2</v>
      </c>
      <c r="F69">
        <v>2.5228167744586999E-2</v>
      </c>
      <c r="G69">
        <v>5.2741747203420002E-2</v>
      </c>
      <c r="H69">
        <v>2.4927413933086E-2</v>
      </c>
      <c r="I69">
        <v>7.1881913006745998E-2</v>
      </c>
      <c r="J69">
        <v>6.1900335150852998E-2</v>
      </c>
      <c r="K69">
        <v>0.16593938215589299</v>
      </c>
      <c r="L69">
        <v>3.3960367350310001E-2</v>
      </c>
      <c r="M69">
        <v>8.1362032067972004E-2</v>
      </c>
    </row>
    <row r="70" spans="1:13" x14ac:dyDescent="0.3">
      <c r="A70">
        <v>15</v>
      </c>
      <c r="B70">
        <v>5.4348588692670001E-2</v>
      </c>
      <c r="C70">
        <v>15</v>
      </c>
      <c r="D70">
        <v>5.2091378916529998E-2</v>
      </c>
      <c r="E70">
        <v>4.1364025843530002E-2</v>
      </c>
      <c r="F70">
        <v>2.5029054431614999E-2</v>
      </c>
      <c r="G70">
        <v>5.5185014859374E-2</v>
      </c>
      <c r="H70">
        <v>2.4433927305887001E-2</v>
      </c>
      <c r="I70">
        <v>7.2042679828123998E-2</v>
      </c>
      <c r="J70">
        <v>6.3362130317220003E-2</v>
      </c>
      <c r="K70">
        <v>0.169646751841323</v>
      </c>
      <c r="L70">
        <v>3.4059804583844E-2</v>
      </c>
      <c r="M70">
        <v>8.0686058852476997E-2</v>
      </c>
    </row>
    <row r="71" spans="1:13" x14ac:dyDescent="0.3">
      <c r="A71">
        <v>16</v>
      </c>
      <c r="B71">
        <v>5.9848559484782002E-2</v>
      </c>
      <c r="C71">
        <v>16</v>
      </c>
      <c r="D71">
        <v>5.2393758793128999E-2</v>
      </c>
      <c r="E71">
        <v>4.0653868250878002E-2</v>
      </c>
      <c r="F71">
        <v>2.4813274977063999E-2</v>
      </c>
      <c r="G71">
        <v>5.4398884777715997E-2</v>
      </c>
      <c r="H71">
        <v>2.7372170274865999E-2</v>
      </c>
      <c r="I71">
        <v>7.3904918062386998E-2</v>
      </c>
      <c r="J71">
        <v>6.5992572691167997E-2</v>
      </c>
      <c r="K71">
        <v>0.18256040241770599</v>
      </c>
      <c r="L71">
        <v>3.3871425847716997E-2</v>
      </c>
      <c r="M71">
        <v>8.2668089071705003E-2</v>
      </c>
    </row>
    <row r="91" spans="1:33" x14ac:dyDescent="0.3">
      <c r="A91" t="s">
        <v>46</v>
      </c>
      <c r="C91" t="s">
        <v>11</v>
      </c>
      <c r="M91" t="s">
        <v>45</v>
      </c>
      <c r="X91" t="s">
        <v>47</v>
      </c>
    </row>
    <row r="93" spans="1:33" x14ac:dyDescent="0.3">
      <c r="A93" t="s">
        <v>18</v>
      </c>
    </row>
    <row r="94" spans="1:33" x14ac:dyDescent="0.3">
      <c r="B94">
        <v>1</v>
      </c>
      <c r="C94">
        <v>2</v>
      </c>
      <c r="D94">
        <v>3</v>
      </c>
      <c r="E94">
        <v>4</v>
      </c>
      <c r="F94">
        <v>5</v>
      </c>
      <c r="G94">
        <v>6</v>
      </c>
      <c r="H94">
        <v>7</v>
      </c>
      <c r="I94">
        <v>8</v>
      </c>
      <c r="J94">
        <v>9</v>
      </c>
      <c r="K94">
        <v>10</v>
      </c>
    </row>
    <row r="95" spans="1:33" x14ac:dyDescent="0.3">
      <c r="A95">
        <v>1</v>
      </c>
      <c r="B95">
        <v>0.191019030921494</v>
      </c>
      <c r="C95">
        <v>0.14405327839257301</v>
      </c>
      <c r="D95">
        <v>0.20990536126100401</v>
      </c>
      <c r="E95">
        <v>0.183031642028358</v>
      </c>
      <c r="F95">
        <v>0.43742079611346801</v>
      </c>
      <c r="G95">
        <v>1.7071913498679701</v>
      </c>
      <c r="H95">
        <v>5.7288170271083003E-2</v>
      </c>
      <c r="I95">
        <v>0.16492692296667399</v>
      </c>
      <c r="J95">
        <v>3.4213775228024997E-2</v>
      </c>
      <c r="K95">
        <v>0.448993714703532</v>
      </c>
      <c r="M95">
        <v>0.184788582638891</v>
      </c>
      <c r="N95">
        <v>0.143333202409753</v>
      </c>
      <c r="O95">
        <v>0.20676008916313099</v>
      </c>
      <c r="P95">
        <v>0.18403100092102101</v>
      </c>
      <c r="Q95">
        <v>0.43796928589161599</v>
      </c>
      <c r="R95">
        <v>1.7110060987753399</v>
      </c>
      <c r="S95">
        <v>6.2378258377189001E-2</v>
      </c>
      <c r="T95">
        <v>0.121314129607412</v>
      </c>
      <c r="U95">
        <v>3.0324891047171999E-2</v>
      </c>
      <c r="V95">
        <v>0.443118861270835</v>
      </c>
      <c r="X95">
        <v>0.152272670741668</v>
      </c>
      <c r="Y95">
        <v>0.13039883475098901</v>
      </c>
      <c r="Z95">
        <v>0.217476438466945</v>
      </c>
      <c r="AA95">
        <v>0.203786889431228</v>
      </c>
      <c r="AB95">
        <v>0.41999240759844902</v>
      </c>
      <c r="AC95">
        <v>1.78365346042092</v>
      </c>
      <c r="AD95">
        <v>6.3829632227836997E-2</v>
      </c>
      <c r="AE95">
        <v>0.17940618591290799</v>
      </c>
      <c r="AF95">
        <v>4.2651537972931003E-2</v>
      </c>
      <c r="AG95">
        <v>0.44637519792163899</v>
      </c>
    </row>
    <row r="96" spans="1:33" x14ac:dyDescent="0.3">
      <c r="A96">
        <v>2</v>
      </c>
      <c r="B96">
        <v>0.46421204467280303</v>
      </c>
      <c r="C96">
        <v>5.7235929631266003E-2</v>
      </c>
      <c r="D96">
        <v>0.22893112455459</v>
      </c>
      <c r="E96">
        <v>5.7264681141009001E-2</v>
      </c>
      <c r="F96">
        <v>0.595072871845437</v>
      </c>
      <c r="G96">
        <v>2.1096527437300598</v>
      </c>
      <c r="H96">
        <v>1.4893550194705001E-2</v>
      </c>
      <c r="I96">
        <v>0.57375736158028601</v>
      </c>
      <c r="J96">
        <v>6.4871228736160996E-2</v>
      </c>
      <c r="K96">
        <v>0.36782369795991399</v>
      </c>
      <c r="M96">
        <v>0.45334286081091102</v>
      </c>
      <c r="N96">
        <v>5.3701416798678001E-2</v>
      </c>
      <c r="O96">
        <v>0.223310967276101</v>
      </c>
      <c r="P96">
        <v>5.8053643886151002E-2</v>
      </c>
      <c r="Q96">
        <v>0.59777794679860996</v>
      </c>
      <c r="R96">
        <v>2.1247963237729501</v>
      </c>
      <c r="S96">
        <v>1.9858848195514998E-2</v>
      </c>
      <c r="T96">
        <v>0.50702024960020098</v>
      </c>
      <c r="U96">
        <v>5.6428650145790002E-2</v>
      </c>
      <c r="V96">
        <v>0.36101263838852399</v>
      </c>
      <c r="X96">
        <v>0.47297133911755701</v>
      </c>
      <c r="Y96">
        <v>5.7510941236324997E-2</v>
      </c>
      <c r="Z96">
        <v>0.29860638876405199</v>
      </c>
      <c r="AA96">
        <v>5.6273814753816001E-2</v>
      </c>
      <c r="AB96">
        <v>0.52308068587889101</v>
      </c>
      <c r="AC96">
        <v>2.3036566102409899</v>
      </c>
      <c r="AD96">
        <v>1.021645518382E-2</v>
      </c>
      <c r="AE96">
        <v>0.85956929269514404</v>
      </c>
      <c r="AF96">
        <v>5.0814566277474001E-2</v>
      </c>
      <c r="AG96">
        <v>0.17431967950842001</v>
      </c>
    </row>
    <row r="97" spans="1:33" x14ac:dyDescent="0.3">
      <c r="A97">
        <v>3</v>
      </c>
      <c r="B97">
        <v>0.15822624567687399</v>
      </c>
      <c r="C97">
        <v>0.13172179229297001</v>
      </c>
      <c r="D97">
        <v>0.19389585075766899</v>
      </c>
      <c r="E97">
        <v>0.17675878717542701</v>
      </c>
      <c r="F97">
        <v>0.43187262647982599</v>
      </c>
      <c r="G97">
        <v>1.70976396094074</v>
      </c>
      <c r="H97">
        <v>4.5641583937212002E-2</v>
      </c>
      <c r="I97">
        <v>0.21770179375784501</v>
      </c>
      <c r="J97">
        <v>2.3058530759904002E-2</v>
      </c>
      <c r="K97">
        <v>0.464839805035765</v>
      </c>
      <c r="M97">
        <v>0.14998842344846999</v>
      </c>
      <c r="N97">
        <v>0.13052445397103701</v>
      </c>
      <c r="O97">
        <v>0.18974932598195501</v>
      </c>
      <c r="P97">
        <v>0.17797929490823799</v>
      </c>
      <c r="Q97">
        <v>0.43275993405565799</v>
      </c>
      <c r="R97">
        <v>1.7157332341617899</v>
      </c>
      <c r="S97">
        <v>5.1978259884595E-2</v>
      </c>
      <c r="T97">
        <v>0.161106260526165</v>
      </c>
      <c r="U97">
        <v>1.7738928620296999E-2</v>
      </c>
      <c r="V97">
        <v>0.45735143864036298</v>
      </c>
      <c r="X97">
        <v>0.129908190683517</v>
      </c>
      <c r="Y97">
        <v>0.115219765117548</v>
      </c>
      <c r="Z97">
        <v>0.180669726672017</v>
      </c>
      <c r="AA97">
        <v>0.19639854391577</v>
      </c>
      <c r="AB97">
        <v>0.41933309436212002</v>
      </c>
      <c r="AC97">
        <v>1.73772360634677</v>
      </c>
      <c r="AD97">
        <v>5.3670466368867999E-2</v>
      </c>
      <c r="AE97">
        <v>0.24672962886453501</v>
      </c>
      <c r="AF97">
        <v>3.1658046710773997E-2</v>
      </c>
      <c r="AG97">
        <v>0.50882200307039505</v>
      </c>
    </row>
    <row r="98" spans="1:33" x14ac:dyDescent="0.3">
      <c r="A98">
        <v>4</v>
      </c>
      <c r="B98">
        <v>0.56661799326476803</v>
      </c>
      <c r="C98">
        <v>0.19156004395009699</v>
      </c>
      <c r="D98">
        <v>0.23913915627193399</v>
      </c>
      <c r="E98">
        <v>0.12734222040002999</v>
      </c>
      <c r="F98">
        <v>0.351977562062119</v>
      </c>
      <c r="G98">
        <v>2.6924624645886799</v>
      </c>
      <c r="H98">
        <v>7.6759175792581999E-2</v>
      </c>
      <c r="I98">
        <v>0.17565412546002299</v>
      </c>
      <c r="J98">
        <v>0.115188498891412</v>
      </c>
      <c r="K98">
        <v>0.26029205364271302</v>
      </c>
      <c r="M98">
        <v>0.56767348027861197</v>
      </c>
      <c r="N98">
        <v>0.19242393891159301</v>
      </c>
      <c r="O98">
        <v>0.23926768425106701</v>
      </c>
      <c r="P98">
        <v>0.127362446977687</v>
      </c>
      <c r="Q98">
        <v>0.35131950529003197</v>
      </c>
      <c r="R98">
        <v>2.68973805211726</v>
      </c>
      <c r="S98">
        <v>7.6923994735535003E-2</v>
      </c>
      <c r="T98">
        <v>0.179104360978498</v>
      </c>
      <c r="U98">
        <v>0.11585891839885</v>
      </c>
      <c r="V98">
        <v>0.26074693939180699</v>
      </c>
      <c r="X98">
        <v>0.57427125875487595</v>
      </c>
      <c r="Y98">
        <v>0.17822993985737401</v>
      </c>
      <c r="Z98">
        <v>0.18570359831256</v>
      </c>
      <c r="AA98">
        <v>0.13915568072373799</v>
      </c>
      <c r="AB98">
        <v>0.31747060331821297</v>
      </c>
      <c r="AC98">
        <v>2.6442228562638399</v>
      </c>
      <c r="AD98">
        <v>8.7182474671511995E-2</v>
      </c>
      <c r="AE98">
        <v>0.351063629313771</v>
      </c>
      <c r="AF98">
        <v>0.118350076273118</v>
      </c>
      <c r="AG98">
        <v>0.39714891975334898</v>
      </c>
    </row>
    <row r="99" spans="1:33" x14ac:dyDescent="0.3">
      <c r="A99">
        <v>5</v>
      </c>
      <c r="B99">
        <v>0.60420526651473305</v>
      </c>
      <c r="C99">
        <v>0.12585305957339599</v>
      </c>
      <c r="D99">
        <v>0.16496209936544301</v>
      </c>
      <c r="E99">
        <v>0.12526732804900201</v>
      </c>
      <c r="F99">
        <v>0.53036261787985195</v>
      </c>
      <c r="G99">
        <v>0.51746024832862503</v>
      </c>
      <c r="H99">
        <v>3.9331660361067E-2</v>
      </c>
      <c r="I99">
        <v>0.60974840564647304</v>
      </c>
      <c r="J99">
        <v>3.7509581850851001E-2</v>
      </c>
      <c r="K99">
        <v>0.72218568990763499</v>
      </c>
      <c r="M99">
        <v>0.59772968929118298</v>
      </c>
      <c r="N99">
        <v>0.12291357710215201</v>
      </c>
      <c r="O99">
        <v>0.16122508011057601</v>
      </c>
      <c r="P99">
        <v>0.12529690087569101</v>
      </c>
      <c r="Q99">
        <v>0.53243477524995797</v>
      </c>
      <c r="R99">
        <v>0.53027918245882</v>
      </c>
      <c r="S99">
        <v>4.0743662829311002E-2</v>
      </c>
      <c r="T99">
        <v>0.57297288016691095</v>
      </c>
      <c r="U99">
        <v>3.1365939827189999E-2</v>
      </c>
      <c r="V99">
        <v>0.719581405654944</v>
      </c>
      <c r="X99">
        <v>0.58906332090643498</v>
      </c>
      <c r="Y99">
        <v>9.1483629232207E-2</v>
      </c>
      <c r="Z99">
        <v>0.13198595751000899</v>
      </c>
      <c r="AA99">
        <v>0.13107860397273499</v>
      </c>
      <c r="AB99">
        <v>0.50995814899476799</v>
      </c>
      <c r="AC99">
        <v>0.43708535569288398</v>
      </c>
      <c r="AD99">
        <v>6.6891365684582996E-2</v>
      </c>
      <c r="AE99">
        <v>0.72168596692393505</v>
      </c>
      <c r="AF99">
        <v>3.7757739608175002E-2</v>
      </c>
      <c r="AG99">
        <v>0.78490612061285103</v>
      </c>
    </row>
    <row r="100" spans="1:33" x14ac:dyDescent="0.3">
      <c r="A100">
        <v>6</v>
      </c>
      <c r="B100">
        <v>0.637769071610508</v>
      </c>
      <c r="C100">
        <v>0.133421510756705</v>
      </c>
      <c r="D100">
        <v>0.12916287675480501</v>
      </c>
      <c r="E100">
        <v>0.21693504239836001</v>
      </c>
      <c r="F100">
        <v>4.5398722910454999E-2</v>
      </c>
      <c r="G100">
        <v>0.56799863981513599</v>
      </c>
      <c r="H100">
        <v>3.4048619713554003E-2</v>
      </c>
      <c r="I100">
        <v>0.43167565922732198</v>
      </c>
      <c r="J100">
        <v>0.16280291012221801</v>
      </c>
      <c r="K100">
        <v>0.52873186660816895</v>
      </c>
      <c r="M100">
        <v>0.63100286435238895</v>
      </c>
      <c r="N100">
        <v>0.129951090367487</v>
      </c>
      <c r="O100">
        <v>0.124219909143183</v>
      </c>
      <c r="P100">
        <v>0.216544474357205</v>
      </c>
      <c r="Q100">
        <v>4.7865373586991E-2</v>
      </c>
      <c r="R100">
        <v>0.58434117672935304</v>
      </c>
      <c r="S100">
        <v>3.4268820887504998E-2</v>
      </c>
      <c r="T100">
        <v>0.392980091806582</v>
      </c>
      <c r="U100">
        <v>0.15494697632205101</v>
      </c>
      <c r="V100">
        <v>0.52799671533464598</v>
      </c>
      <c r="X100">
        <v>0.59592886322596195</v>
      </c>
      <c r="Y100">
        <v>0.10318166790314399</v>
      </c>
      <c r="Z100">
        <v>0.12908645475990699</v>
      </c>
      <c r="AA100">
        <v>0.22006713595205701</v>
      </c>
      <c r="AB100">
        <v>1.8359140687522001E-2</v>
      </c>
      <c r="AC100">
        <v>0.60251386674130003</v>
      </c>
      <c r="AD100">
        <v>5.6388059806756999E-2</v>
      </c>
      <c r="AE100">
        <v>0.43130695515569201</v>
      </c>
      <c r="AF100">
        <v>0.16227508013323899</v>
      </c>
      <c r="AG100">
        <v>0.52275649530892998</v>
      </c>
    </row>
    <row r="101" spans="1:33" x14ac:dyDescent="0.3">
      <c r="A101">
        <v>7</v>
      </c>
      <c r="B101">
        <v>0.62147361960334202</v>
      </c>
      <c r="C101">
        <v>0.119273715029323</v>
      </c>
      <c r="D101">
        <v>0.24764210358219799</v>
      </c>
      <c r="E101">
        <v>0.115474445769729</v>
      </c>
      <c r="F101">
        <v>0.116415190124853</v>
      </c>
      <c r="G101">
        <v>1.09068774864191</v>
      </c>
      <c r="H101">
        <v>8.3752192606128997E-2</v>
      </c>
      <c r="I101">
        <v>0.61045985510230605</v>
      </c>
      <c r="J101">
        <v>8.5733128798204994E-2</v>
      </c>
      <c r="K101">
        <v>0.96014047426792404</v>
      </c>
      <c r="M101">
        <v>0.61929096659421801</v>
      </c>
      <c r="N101">
        <v>0.120112947687382</v>
      </c>
      <c r="O101">
        <v>0.24749284475886099</v>
      </c>
      <c r="P101">
        <v>0.116490889564864</v>
      </c>
      <c r="Q101">
        <v>0.11586079582549701</v>
      </c>
      <c r="R101">
        <v>1.08667114260998</v>
      </c>
      <c r="S101">
        <v>8.7883914695636001E-2</v>
      </c>
      <c r="T101">
        <v>0.59218424708133599</v>
      </c>
      <c r="U101">
        <v>8.6178469252542994E-2</v>
      </c>
      <c r="V101">
        <v>0.95527814120346199</v>
      </c>
      <c r="X101">
        <v>0.62631256068549201</v>
      </c>
      <c r="Y101">
        <v>0.118027468609748</v>
      </c>
      <c r="Z101">
        <v>0.229225043088985</v>
      </c>
      <c r="AA101">
        <v>0.115363636140939</v>
      </c>
      <c r="AB101">
        <v>0.105074016008052</v>
      </c>
      <c r="AC101">
        <v>1.0223276662039</v>
      </c>
      <c r="AD101">
        <v>9.9972146600575004E-2</v>
      </c>
      <c r="AE101">
        <v>0.65170277213234096</v>
      </c>
      <c r="AF101">
        <v>8.9299559820369995E-2</v>
      </c>
      <c r="AG101">
        <v>0.99644119148067101</v>
      </c>
    </row>
    <row r="102" spans="1:33" x14ac:dyDescent="0.3">
      <c r="A102">
        <v>8</v>
      </c>
      <c r="B102">
        <v>0.44560788262055401</v>
      </c>
      <c r="C102">
        <v>0.123133671990777</v>
      </c>
      <c r="D102">
        <v>3.7000332153198E-2</v>
      </c>
      <c r="E102">
        <v>0.15679580223880801</v>
      </c>
      <c r="F102">
        <v>0.175248341790123</v>
      </c>
      <c r="G102">
        <v>0.55010593419196296</v>
      </c>
      <c r="H102">
        <v>0.16207389389093499</v>
      </c>
      <c r="I102">
        <v>0.71763596754674497</v>
      </c>
      <c r="J102">
        <v>0.23386320854274001</v>
      </c>
      <c r="K102">
        <v>0.99612321856116903</v>
      </c>
      <c r="M102">
        <v>0.44962391831905602</v>
      </c>
      <c r="N102">
        <v>0.123467687381385</v>
      </c>
      <c r="O102">
        <v>3.8386938980220997E-2</v>
      </c>
      <c r="P102">
        <v>0.15594274275186301</v>
      </c>
      <c r="Q102">
        <v>0.174941615367112</v>
      </c>
      <c r="R102">
        <v>0.54906224466244002</v>
      </c>
      <c r="S102">
        <v>0.15823325607998001</v>
      </c>
      <c r="T102">
        <v>0.74517812636987402</v>
      </c>
      <c r="U102">
        <v>0.23554517950215101</v>
      </c>
      <c r="V102">
        <v>1.0009194031927799</v>
      </c>
      <c r="X102">
        <v>0.44062594103083402</v>
      </c>
      <c r="Y102">
        <v>0.118346637317625</v>
      </c>
      <c r="Z102">
        <v>6.2544011508086E-2</v>
      </c>
      <c r="AA102">
        <v>0.1368434646868</v>
      </c>
      <c r="AB102">
        <v>0.16511331586655401</v>
      </c>
      <c r="AC102">
        <v>0.50117154633502004</v>
      </c>
      <c r="AD102">
        <v>0.181701603654431</v>
      </c>
      <c r="AE102">
        <v>0.68282963212638903</v>
      </c>
      <c r="AF102">
        <v>0.22359175558158501</v>
      </c>
      <c r="AG102">
        <v>0.89818617323466499</v>
      </c>
    </row>
    <row r="103" spans="1:33" x14ac:dyDescent="0.3">
      <c r="A103">
        <v>9</v>
      </c>
      <c r="B103">
        <v>0.72887689732032102</v>
      </c>
      <c r="C103">
        <v>2.7181460906849999E-2</v>
      </c>
      <c r="D103">
        <v>9.3702303502149004E-2</v>
      </c>
      <c r="E103">
        <v>7.828185803861E-2</v>
      </c>
      <c r="F103">
        <v>0.184011533372714</v>
      </c>
      <c r="G103">
        <v>1.5966006809364699</v>
      </c>
      <c r="H103">
        <v>0.238554820111224</v>
      </c>
      <c r="I103">
        <v>0.784283934683907</v>
      </c>
      <c r="J103">
        <v>0.16580495641460699</v>
      </c>
      <c r="K103">
        <v>0.67077031093624495</v>
      </c>
      <c r="M103">
        <v>0.73250515625928503</v>
      </c>
      <c r="N103">
        <v>3.0599909665966998E-2</v>
      </c>
      <c r="O103">
        <v>9.6813674906252006E-2</v>
      </c>
      <c r="P103">
        <v>7.9227583752095002E-2</v>
      </c>
      <c r="Q103">
        <v>0.18167680775537001</v>
      </c>
      <c r="R103">
        <v>1.5813668646636201</v>
      </c>
      <c r="S103">
        <v>0.241250557984029</v>
      </c>
      <c r="T103">
        <v>0.79906164583098405</v>
      </c>
      <c r="U103">
        <v>0.17165456366519</v>
      </c>
      <c r="V103">
        <v>0.66852325421220105</v>
      </c>
      <c r="X103">
        <v>0.804651983893237</v>
      </c>
      <c r="Y103">
        <v>7.3796221454934002E-2</v>
      </c>
      <c r="Z103">
        <v>9.517075753939E-2</v>
      </c>
      <c r="AA103">
        <v>5.8689165100792001E-2</v>
      </c>
      <c r="AB103">
        <v>0.23581428789429301</v>
      </c>
      <c r="AC103">
        <v>1.4958676084296001</v>
      </c>
      <c r="AD103">
        <v>0.207535972121383</v>
      </c>
      <c r="AE103">
        <v>0.73072797525889999</v>
      </c>
      <c r="AF103">
        <v>0.16340937288642099</v>
      </c>
      <c r="AG103">
        <v>0.64892106615398704</v>
      </c>
    </row>
    <row r="104" spans="1:33" x14ac:dyDescent="0.3">
      <c r="A104">
        <v>10</v>
      </c>
      <c r="B104">
        <v>0.199195833843195</v>
      </c>
      <c r="C104">
        <v>5.9303001728380003E-2</v>
      </c>
      <c r="D104">
        <v>0.16917064853719499</v>
      </c>
      <c r="E104">
        <v>5.1142921075006002E-2</v>
      </c>
      <c r="F104">
        <v>0.36099656764944099</v>
      </c>
      <c r="G104">
        <v>1.09755960894188</v>
      </c>
      <c r="H104">
        <v>0.155417852670755</v>
      </c>
      <c r="I104">
        <v>0.88390596372058505</v>
      </c>
      <c r="J104">
        <v>0.14209420522445201</v>
      </c>
      <c r="K104">
        <v>0.85187140733049704</v>
      </c>
      <c r="M104">
        <v>0.196906798105911</v>
      </c>
      <c r="N104">
        <v>5.8256969678798003E-2</v>
      </c>
      <c r="O104">
        <v>0.167163546299788</v>
      </c>
      <c r="P104">
        <v>5.0962503968524003E-2</v>
      </c>
      <c r="Q104">
        <v>0.36180484881448199</v>
      </c>
      <c r="R104">
        <v>1.1031034817640299</v>
      </c>
      <c r="S104">
        <v>0.155497588565849</v>
      </c>
      <c r="T104">
        <v>0.86948283718004005</v>
      </c>
      <c r="U104">
        <v>0.13914753337521801</v>
      </c>
      <c r="V104">
        <v>0.85193762288772501</v>
      </c>
      <c r="X104">
        <v>0.19099228996056</v>
      </c>
      <c r="Y104">
        <v>7.0801801281131005E-2</v>
      </c>
      <c r="Z104">
        <v>0.236358863341185</v>
      </c>
      <c r="AA104">
        <v>3.6814886619767999E-2</v>
      </c>
      <c r="AB104">
        <v>0.36575517963598703</v>
      </c>
      <c r="AC104">
        <v>1.22550663562412</v>
      </c>
      <c r="AD104">
        <v>0.14479315462096001</v>
      </c>
      <c r="AE104">
        <v>0.78167813423723098</v>
      </c>
      <c r="AF104">
        <v>0.13511359010121099</v>
      </c>
      <c r="AG104">
        <v>0.68470000434487499</v>
      </c>
    </row>
    <row r="105" spans="1:33" x14ac:dyDescent="0.3">
      <c r="A105">
        <v>11</v>
      </c>
      <c r="B105">
        <v>0.45615124891395598</v>
      </c>
      <c r="C105">
        <v>0.12248493428028</v>
      </c>
      <c r="D105">
        <v>7.8541877638082E-2</v>
      </c>
      <c r="E105">
        <v>0.102914295656565</v>
      </c>
      <c r="F105">
        <v>0.30188336695630602</v>
      </c>
      <c r="G105">
        <v>2.5369592591940702</v>
      </c>
      <c r="H105">
        <v>0.16154334696486999</v>
      </c>
      <c r="I105">
        <v>0.46993862669839298</v>
      </c>
      <c r="J105">
        <v>0.18430463362942001</v>
      </c>
      <c r="K105">
        <v>0.50846081939002596</v>
      </c>
      <c r="M105">
        <v>0.45904874236281101</v>
      </c>
      <c r="N105">
        <v>0.122784706200811</v>
      </c>
      <c r="O105">
        <v>7.9165996377385001E-2</v>
      </c>
      <c r="P105">
        <v>0.10222724036645001</v>
      </c>
      <c r="Q105">
        <v>0.301735094156168</v>
      </c>
      <c r="R105">
        <v>2.5364314501281102</v>
      </c>
      <c r="S105">
        <v>0.15861297407888</v>
      </c>
      <c r="T105">
        <v>0.48868596500832601</v>
      </c>
      <c r="U105">
        <v>0.18519726957704299</v>
      </c>
      <c r="V105">
        <v>0.51250399244106404</v>
      </c>
      <c r="X105">
        <v>0.49864067987981697</v>
      </c>
      <c r="Y105">
        <v>0.14864999809773399</v>
      </c>
      <c r="Z105">
        <v>0.152461510019092</v>
      </c>
      <c r="AA105">
        <v>9.8866565020918007E-2</v>
      </c>
      <c r="AB105">
        <v>0.26574143637597802</v>
      </c>
      <c r="AC105">
        <v>2.7600936948166099</v>
      </c>
      <c r="AD105">
        <v>0.116380984049665</v>
      </c>
      <c r="AE105">
        <v>0.57268421090590604</v>
      </c>
      <c r="AF105">
        <v>0.17055629541287801</v>
      </c>
      <c r="AG105">
        <v>0.314272875093213</v>
      </c>
    </row>
    <row r="106" spans="1:33" x14ac:dyDescent="0.3">
      <c r="A106">
        <v>12</v>
      </c>
      <c r="B106">
        <v>0.35742949489847597</v>
      </c>
      <c r="C106">
        <v>6.1144716165080999E-2</v>
      </c>
      <c r="D106">
        <v>0.185987758135296</v>
      </c>
      <c r="E106">
        <v>3.9542130435986998E-2</v>
      </c>
      <c r="F106">
        <v>0.54801830679556296</v>
      </c>
      <c r="G106">
        <v>2.6569664628969099</v>
      </c>
      <c r="H106">
        <v>0.125361962120288</v>
      </c>
      <c r="I106">
        <v>0.90477805117941901</v>
      </c>
      <c r="J106">
        <v>0.13100403623680801</v>
      </c>
      <c r="K106">
        <v>0.79061814153771803</v>
      </c>
      <c r="M106">
        <v>0.35746402602916399</v>
      </c>
      <c r="N106">
        <v>5.7950434818104003E-2</v>
      </c>
      <c r="O106">
        <v>0.18565686913041099</v>
      </c>
      <c r="P106">
        <v>3.8188591520412998E-2</v>
      </c>
      <c r="Q106">
        <v>0.55035094524663397</v>
      </c>
      <c r="R106">
        <v>2.6690399723804199</v>
      </c>
      <c r="S106">
        <v>0.11977657048526</v>
      </c>
      <c r="T106">
        <v>0.91814991634079202</v>
      </c>
      <c r="U106">
        <v>0.12853751354058399</v>
      </c>
      <c r="V106">
        <v>0.79567321603883601</v>
      </c>
      <c r="X106">
        <v>0.33586887796264903</v>
      </c>
      <c r="Y106">
        <v>5.8253944068454001E-2</v>
      </c>
      <c r="Z106">
        <v>0.25918632474033398</v>
      </c>
      <c r="AA106">
        <v>3.3191698069884999E-2</v>
      </c>
      <c r="AB106">
        <v>0.56439511170277601</v>
      </c>
      <c r="AC106">
        <v>2.7722251012232402</v>
      </c>
      <c r="AD106">
        <v>0.117205063821442</v>
      </c>
      <c r="AE106">
        <v>0.87609257883064495</v>
      </c>
      <c r="AF106">
        <v>0.122018138278338</v>
      </c>
      <c r="AG106">
        <v>0.60212561153037403</v>
      </c>
    </row>
    <row r="107" spans="1:33" x14ac:dyDescent="0.3">
      <c r="A107">
        <v>13</v>
      </c>
      <c r="B107">
        <v>0.19742036482493999</v>
      </c>
      <c r="C107">
        <v>0.121404101957082</v>
      </c>
      <c r="D107">
        <v>0.137878001419284</v>
      </c>
      <c r="E107">
        <v>0.115966669769832</v>
      </c>
      <c r="F107">
        <v>0.58804971397693395</v>
      </c>
      <c r="G107">
        <v>2.22382339298585</v>
      </c>
      <c r="H107">
        <v>5.1693564406525998E-2</v>
      </c>
      <c r="I107">
        <v>0.49555041749183398</v>
      </c>
      <c r="J107">
        <v>0.104386299271334</v>
      </c>
      <c r="K107">
        <v>0.29814882665480702</v>
      </c>
      <c r="M107">
        <v>0.19104321573206401</v>
      </c>
      <c r="N107">
        <v>0.118681460603017</v>
      </c>
      <c r="O107">
        <v>0.13380391451784501</v>
      </c>
      <c r="P107">
        <v>0.115972144447526</v>
      </c>
      <c r="Q107">
        <v>0.59009396471172304</v>
      </c>
      <c r="R107">
        <v>2.23620429399576</v>
      </c>
      <c r="S107">
        <v>5.3091342000445997E-2</v>
      </c>
      <c r="T107">
        <v>0.45772988268993697</v>
      </c>
      <c r="U107">
        <v>9.8113571637686997E-2</v>
      </c>
      <c r="V107">
        <v>0.29609782068274898</v>
      </c>
      <c r="X107">
        <v>0.167891581321156</v>
      </c>
      <c r="Y107">
        <v>0.102565587432938</v>
      </c>
      <c r="Z107">
        <v>0.17441063409853899</v>
      </c>
      <c r="AA107">
        <v>0.131275904182826</v>
      </c>
      <c r="AB107">
        <v>0.61519030365599503</v>
      </c>
      <c r="AC107">
        <v>2.2194041500860799</v>
      </c>
      <c r="AD107">
        <v>6.0620732229915E-2</v>
      </c>
      <c r="AE107">
        <v>0.56341836936197698</v>
      </c>
      <c r="AF107">
        <v>0.10712809209311901</v>
      </c>
      <c r="AG107">
        <v>0.202543642590401</v>
      </c>
    </row>
    <row r="108" spans="1:33" x14ac:dyDescent="0.3">
      <c r="A108">
        <v>14</v>
      </c>
      <c r="B108">
        <v>0.45966240273583803</v>
      </c>
      <c r="C108">
        <v>0.12660629371436399</v>
      </c>
      <c r="D108">
        <v>0.254898085963569</v>
      </c>
      <c r="E108">
        <v>9.1468169395185997E-2</v>
      </c>
      <c r="F108">
        <v>0.48278124109630799</v>
      </c>
      <c r="G108">
        <v>2.6398605495821501</v>
      </c>
      <c r="H108">
        <v>7.1112764590149993E-2</v>
      </c>
      <c r="I108">
        <v>0.63775162674960895</v>
      </c>
      <c r="J108">
        <v>6.4320190247443995E-2</v>
      </c>
      <c r="K108">
        <v>0.452572809292277</v>
      </c>
      <c r="M108">
        <v>0.45702886943847998</v>
      </c>
      <c r="N108">
        <v>0.12371106524667499</v>
      </c>
      <c r="O108">
        <v>0.25316082464309497</v>
      </c>
      <c r="P108">
        <v>9.0754683395861999E-2</v>
      </c>
      <c r="Q108">
        <v>0.48492760180442002</v>
      </c>
      <c r="R108">
        <v>2.6514938314800101</v>
      </c>
      <c r="S108">
        <v>6.8690602511631005E-2</v>
      </c>
      <c r="T108">
        <v>0.62962574230955104</v>
      </c>
      <c r="U108">
        <v>6.0496775407998998E-2</v>
      </c>
      <c r="V108">
        <v>0.45430733600235301</v>
      </c>
      <c r="X108">
        <v>0.47345253293768302</v>
      </c>
      <c r="Y108">
        <v>0.121080460492658</v>
      </c>
      <c r="Z108">
        <v>0.25882925185484101</v>
      </c>
      <c r="AA108">
        <v>0.101313633565506</v>
      </c>
      <c r="AB108">
        <v>0.48338570787166302</v>
      </c>
      <c r="AC108">
        <v>2.6975764956165298</v>
      </c>
      <c r="AD108">
        <v>5.3416440435169001E-2</v>
      </c>
      <c r="AE108">
        <v>0.74918790956673198</v>
      </c>
      <c r="AF108">
        <v>6.5667127199630998E-2</v>
      </c>
      <c r="AG108">
        <v>0.44722347049303002</v>
      </c>
    </row>
    <row r="109" spans="1:33" x14ac:dyDescent="0.3">
      <c r="A109">
        <v>15</v>
      </c>
      <c r="B109">
        <v>0.29281948018380499</v>
      </c>
      <c r="C109">
        <v>0.169217268894855</v>
      </c>
      <c r="D109">
        <v>0.23265697176516301</v>
      </c>
      <c r="E109">
        <v>0.15263803355153999</v>
      </c>
      <c r="F109">
        <v>0.54627318741075803</v>
      </c>
      <c r="G109">
        <v>1.62393469709604</v>
      </c>
      <c r="H109">
        <v>0.12597248017450399</v>
      </c>
      <c r="I109">
        <v>0.35788148007209702</v>
      </c>
      <c r="J109">
        <v>0.10388043385654</v>
      </c>
      <c r="K109">
        <v>0.31940197812309001</v>
      </c>
      <c r="M109">
        <v>0.29469454115412702</v>
      </c>
      <c r="N109">
        <v>0.16945747635855901</v>
      </c>
      <c r="O109">
        <v>0.23291900917759301</v>
      </c>
      <c r="P109">
        <v>0.15217823981561701</v>
      </c>
      <c r="Q109">
        <v>0.54605759896606498</v>
      </c>
      <c r="R109">
        <v>1.6236844483792701</v>
      </c>
      <c r="S109">
        <v>0.124104485373656</v>
      </c>
      <c r="T109">
        <v>0.36968713350343801</v>
      </c>
      <c r="U109">
        <v>0.104291193749873</v>
      </c>
      <c r="V109">
        <v>0.32205156441817001</v>
      </c>
      <c r="X109">
        <v>0.299558570103934</v>
      </c>
      <c r="Y109">
        <v>0.15796991348411099</v>
      </c>
      <c r="Z109">
        <v>0.193676312428778</v>
      </c>
      <c r="AA109">
        <v>0.14357189999325701</v>
      </c>
      <c r="AB109">
        <v>0.53490550150885496</v>
      </c>
      <c r="AC109">
        <v>1.47569298994662</v>
      </c>
      <c r="AD109">
        <v>0.150553764935696</v>
      </c>
      <c r="AE109">
        <v>0.56241539458888801</v>
      </c>
      <c r="AF109">
        <v>9.5408442018706005E-2</v>
      </c>
      <c r="AG109">
        <v>0.39634096225878701</v>
      </c>
    </row>
    <row r="110" spans="1:33" x14ac:dyDescent="0.3">
      <c r="A110">
        <v>16</v>
      </c>
      <c r="B110">
        <v>0.72259501722318298</v>
      </c>
      <c r="C110">
        <v>0.137920902053524</v>
      </c>
      <c r="D110">
        <v>0.214608399012227</v>
      </c>
      <c r="E110">
        <v>0.140792107015492</v>
      </c>
      <c r="F110">
        <v>0.29271700099020398</v>
      </c>
      <c r="G110">
        <v>2.20015268177987</v>
      </c>
      <c r="H110">
        <v>-3.6385907850825003E-2</v>
      </c>
      <c r="I110">
        <v>0.45246088441200499</v>
      </c>
      <c r="J110">
        <v>5.2637839921057999E-2</v>
      </c>
      <c r="K110">
        <v>0.47095957113342302</v>
      </c>
      <c r="M110">
        <v>0.71329416307832605</v>
      </c>
      <c r="N110">
        <v>0.134631646633253</v>
      </c>
      <c r="O110">
        <v>0.21013784176021899</v>
      </c>
      <c r="P110">
        <v>0.141444457902443</v>
      </c>
      <c r="Q110">
        <v>0.29506661997660799</v>
      </c>
      <c r="R110">
        <v>2.2137613068830801</v>
      </c>
      <c r="S110">
        <v>-3.2322516319151999E-2</v>
      </c>
      <c r="T110">
        <v>0.39732001386098798</v>
      </c>
      <c r="U110">
        <v>4.5514628319304001E-2</v>
      </c>
      <c r="V110">
        <v>0.46481035567551299</v>
      </c>
      <c r="X110">
        <v>0.67272263824745104</v>
      </c>
      <c r="Y110">
        <v>0.10311099808994301</v>
      </c>
      <c r="Z110">
        <v>0.21740483743522199</v>
      </c>
      <c r="AA110">
        <v>0.16145231399069301</v>
      </c>
      <c r="AB110">
        <v>0.25313858542991602</v>
      </c>
      <c r="AC110">
        <v>2.2430771596099599</v>
      </c>
      <c r="AD110">
        <v>-6.404087183371E-3</v>
      </c>
      <c r="AE110">
        <v>0.58190286246811196</v>
      </c>
      <c r="AF110">
        <v>5.5931959241225002E-2</v>
      </c>
      <c r="AG110">
        <v>0.46861939558701798</v>
      </c>
    </row>
    <row r="111" spans="1:33" x14ac:dyDescent="0.3">
      <c r="A111">
        <v>17</v>
      </c>
      <c r="B111">
        <v>0.76280471724443899</v>
      </c>
      <c r="C111">
        <v>0.14711396273549099</v>
      </c>
      <c r="D111">
        <v>0.235283107353782</v>
      </c>
      <c r="E111">
        <v>0.16834490534329899</v>
      </c>
      <c r="F111">
        <v>0.45040130815482599</v>
      </c>
      <c r="G111">
        <v>1.03744218600367</v>
      </c>
      <c r="H111">
        <v>7.3365720660216002E-2</v>
      </c>
      <c r="I111">
        <v>0.19434337311300201</v>
      </c>
      <c r="J111">
        <v>7.6480518921505994E-2</v>
      </c>
      <c r="K111">
        <v>0.64246772425691301</v>
      </c>
      <c r="M111">
        <v>0.76242566595181505</v>
      </c>
      <c r="N111">
        <v>0.14640840460782401</v>
      </c>
      <c r="O111">
        <v>0.23515340334943299</v>
      </c>
      <c r="P111">
        <v>0.16817595965656701</v>
      </c>
      <c r="Q111">
        <v>0.45087406921524797</v>
      </c>
      <c r="R111">
        <v>1.0399583330808999</v>
      </c>
      <c r="S111">
        <v>7.2611916456747E-2</v>
      </c>
      <c r="T111">
        <v>0.19478008324277499</v>
      </c>
      <c r="U111">
        <v>7.5892296429757006E-2</v>
      </c>
      <c r="V111">
        <v>0.64296312810768697</v>
      </c>
      <c r="X111">
        <v>0.76485031242246304</v>
      </c>
      <c r="Y111">
        <v>0.13351037600865301</v>
      </c>
      <c r="Z111">
        <v>0.22416768372412599</v>
      </c>
      <c r="AA111">
        <v>0.177531527613144</v>
      </c>
      <c r="AB111">
        <v>0.40685462353440399</v>
      </c>
      <c r="AC111">
        <v>1.0427271571679799</v>
      </c>
      <c r="AD111">
        <v>8.2176471406307003E-2</v>
      </c>
      <c r="AE111">
        <v>0.38541386551113499</v>
      </c>
      <c r="AF111">
        <v>7.3757921147747998E-2</v>
      </c>
      <c r="AG111">
        <v>0.65658579617385804</v>
      </c>
    </row>
    <row r="112" spans="1:33" x14ac:dyDescent="0.3">
      <c r="A112">
        <v>18</v>
      </c>
      <c r="B112">
        <v>0.58437765837260702</v>
      </c>
      <c r="C112">
        <v>0.17659730236891799</v>
      </c>
      <c r="D112">
        <v>0.12996245225243899</v>
      </c>
      <c r="E112">
        <v>0.14279643790926999</v>
      </c>
      <c r="F112">
        <v>0.236431844949478</v>
      </c>
      <c r="G112">
        <v>1.10744753797608</v>
      </c>
      <c r="H112">
        <v>6.1382284317762999E-2</v>
      </c>
      <c r="I112">
        <v>0.38143452593407201</v>
      </c>
      <c r="J112">
        <v>0.14285061805152999</v>
      </c>
      <c r="K112">
        <v>0.30496836892193202</v>
      </c>
      <c r="M112">
        <v>0.58107891027514003</v>
      </c>
      <c r="N112">
        <v>0.17911688261234401</v>
      </c>
      <c r="O112">
        <v>0.12844635683347499</v>
      </c>
      <c r="P112">
        <v>0.14449101647322099</v>
      </c>
      <c r="Q112">
        <v>0.23468944429510799</v>
      </c>
      <c r="R112">
        <v>1.09874377078898</v>
      </c>
      <c r="S112">
        <v>6.9001136043111005E-2</v>
      </c>
      <c r="T112">
        <v>0.34591872261166401</v>
      </c>
      <c r="U112">
        <v>0.14286259294713699</v>
      </c>
      <c r="V112">
        <v>0.29757245566311702</v>
      </c>
      <c r="X112">
        <v>0.63614310391631002</v>
      </c>
      <c r="Y112">
        <v>0.176073132641378</v>
      </c>
      <c r="Z112">
        <v>5.7249720904696003E-2</v>
      </c>
      <c r="AA112">
        <v>0.14672351504957601</v>
      </c>
      <c r="AB112">
        <v>0.19655767586973599</v>
      </c>
      <c r="AC112">
        <v>0.94948163634541105</v>
      </c>
      <c r="AD112">
        <v>7.1229732807346E-2</v>
      </c>
      <c r="AE112">
        <v>0.64710578957770903</v>
      </c>
      <c r="AF112">
        <v>0.141393701316334</v>
      </c>
      <c r="AG112">
        <v>0.45880121008821001</v>
      </c>
    </row>
    <row r="113" spans="1:33" x14ac:dyDescent="0.3">
      <c r="A113">
        <v>19</v>
      </c>
      <c r="B113">
        <v>0.75722943283545197</v>
      </c>
      <c r="C113">
        <v>0.10313310301433699</v>
      </c>
      <c r="D113">
        <v>0.18105076591879199</v>
      </c>
      <c r="E113">
        <v>0.13774433518700699</v>
      </c>
      <c r="F113">
        <v>0.20640176199153401</v>
      </c>
      <c r="G113">
        <v>0.50364358508401896</v>
      </c>
      <c r="H113">
        <v>0.142765884483079</v>
      </c>
      <c r="I113">
        <v>0.55506485888637203</v>
      </c>
      <c r="J113">
        <v>4.7745346355850003E-2</v>
      </c>
      <c r="K113">
        <v>0.83846144560006597</v>
      </c>
      <c r="M113">
        <v>0.75558202952131803</v>
      </c>
      <c r="N113">
        <v>0.101796251889788</v>
      </c>
      <c r="O113">
        <v>0.17956135115970601</v>
      </c>
      <c r="P113">
        <v>0.137371411188839</v>
      </c>
      <c r="Q113">
        <v>0.207375690391046</v>
      </c>
      <c r="R113">
        <v>0.50986646726682705</v>
      </c>
      <c r="S113">
        <v>0.14183576871817699</v>
      </c>
      <c r="T113">
        <v>0.54714578139271097</v>
      </c>
      <c r="U113">
        <v>4.5161343962922998E-2</v>
      </c>
      <c r="V113">
        <v>0.83934012366842903</v>
      </c>
      <c r="X113">
        <v>0.77253057971106998</v>
      </c>
      <c r="Y113">
        <v>0.10356232892471701</v>
      </c>
      <c r="Z113">
        <v>0.174721295130631</v>
      </c>
      <c r="AA113">
        <v>0.131795731800079</v>
      </c>
      <c r="AB113">
        <v>0.21212912481657301</v>
      </c>
      <c r="AC113">
        <v>0.48730893694939798</v>
      </c>
      <c r="AD113">
        <v>0.13504847762504399</v>
      </c>
      <c r="AE113">
        <v>0.57502481206242195</v>
      </c>
      <c r="AF113">
        <v>4.2139184027463999E-2</v>
      </c>
      <c r="AG113">
        <v>0.844441671408665</v>
      </c>
    </row>
    <row r="114" spans="1:33" x14ac:dyDescent="0.3">
      <c r="A114">
        <v>20</v>
      </c>
      <c r="B114">
        <v>0.40131845819009399</v>
      </c>
      <c r="C114">
        <v>0.138601725919861</v>
      </c>
      <c r="D114">
        <v>9.447220325347E-2</v>
      </c>
      <c r="E114">
        <v>0.15752842377412901</v>
      </c>
      <c r="F114">
        <v>8.2495845868961998E-2</v>
      </c>
      <c r="G114">
        <v>1.2038079443655401</v>
      </c>
      <c r="H114">
        <v>0.111160686662423</v>
      </c>
      <c r="I114">
        <v>0.380214421688087</v>
      </c>
      <c r="J114">
        <v>0.17332406561775501</v>
      </c>
      <c r="K114">
        <v>0.806338625165684</v>
      </c>
      <c r="M114">
        <v>0.40051459269800399</v>
      </c>
      <c r="N114">
        <v>0.14012816682524901</v>
      </c>
      <c r="O114">
        <v>9.3900171637595994E-2</v>
      </c>
      <c r="P114">
        <v>0.15825003588773601</v>
      </c>
      <c r="Q114">
        <v>8.1376970905536999E-2</v>
      </c>
      <c r="R114">
        <v>1.1986937109912701</v>
      </c>
      <c r="S114">
        <v>0.114444632065763</v>
      </c>
      <c r="T114">
        <v>0.36728055570886098</v>
      </c>
      <c r="U114">
        <v>0.17368120501142101</v>
      </c>
      <c r="V114">
        <v>0.80347882870879594</v>
      </c>
      <c r="X114">
        <v>0.395440814340561</v>
      </c>
      <c r="Y114">
        <v>0.13272323175992801</v>
      </c>
      <c r="Z114">
        <v>8.2908698178352003E-2</v>
      </c>
      <c r="AA114">
        <v>0.15677227983016401</v>
      </c>
      <c r="AB114">
        <v>7.7355784841227002E-2</v>
      </c>
      <c r="AC114">
        <v>1.12268512857657</v>
      </c>
      <c r="AD114">
        <v>0.12888400838356701</v>
      </c>
      <c r="AE114">
        <v>0.39069004327493601</v>
      </c>
      <c r="AF114">
        <v>0.17146350198865401</v>
      </c>
      <c r="AG114">
        <v>0.81945613478625201</v>
      </c>
    </row>
    <row r="115" spans="1:33" x14ac:dyDescent="0.3">
      <c r="A115">
        <v>21</v>
      </c>
      <c r="B115">
        <v>0.58706792046374501</v>
      </c>
      <c r="C115">
        <v>5.6928607953184003E-2</v>
      </c>
      <c r="D115">
        <v>0.14569225225437801</v>
      </c>
      <c r="E115">
        <v>7.1345659751427995E-2</v>
      </c>
      <c r="F115">
        <v>0.277468610819399</v>
      </c>
      <c r="G115">
        <v>1.63119766375539</v>
      </c>
      <c r="H115">
        <v>0.16363614897895401</v>
      </c>
      <c r="I115">
        <v>0.784602532769614</v>
      </c>
      <c r="J115">
        <v>0.12660364789813899</v>
      </c>
      <c r="K115">
        <v>0.78231195790395602</v>
      </c>
      <c r="M115">
        <v>0.58734453144744103</v>
      </c>
      <c r="N115">
        <v>5.8642743304879001E-2</v>
      </c>
      <c r="O115">
        <v>0.14693419063486901</v>
      </c>
      <c r="P115">
        <v>7.2250442410508001E-2</v>
      </c>
      <c r="Q115">
        <v>0.27629764592174799</v>
      </c>
      <c r="R115">
        <v>1.6232128473212799</v>
      </c>
      <c r="S115">
        <v>0.16680992010290399</v>
      </c>
      <c r="T115">
        <v>0.78130996502223504</v>
      </c>
      <c r="U115">
        <v>0.129200030973524</v>
      </c>
      <c r="V115">
        <v>0.77882910849536502</v>
      </c>
      <c r="X115">
        <v>0.62437714246112697</v>
      </c>
      <c r="Y115">
        <v>7.4440032422326996E-2</v>
      </c>
      <c r="Z115">
        <v>0.12585733460461801</v>
      </c>
      <c r="AA115">
        <v>5.9052145993168E-2</v>
      </c>
      <c r="AB115">
        <v>0.31650884892703701</v>
      </c>
      <c r="AC115">
        <v>1.4600678197466099</v>
      </c>
      <c r="AD115">
        <v>0.16780880711426399</v>
      </c>
      <c r="AE115">
        <v>0.78230662592115696</v>
      </c>
      <c r="AF115">
        <v>0.126173471339733</v>
      </c>
      <c r="AG115">
        <v>0.81052777183188596</v>
      </c>
    </row>
    <row r="116" spans="1:33" x14ac:dyDescent="0.3">
      <c r="A116">
        <v>22</v>
      </c>
      <c r="B116">
        <v>0.31836313093896901</v>
      </c>
      <c r="C116">
        <v>0.107875269592313</v>
      </c>
      <c r="D116">
        <v>8.4016057091189006E-2</v>
      </c>
      <c r="E116">
        <v>7.3539436554943993E-2</v>
      </c>
      <c r="F116">
        <v>0.33260044972085001</v>
      </c>
      <c r="G116">
        <v>0.48534076464236697</v>
      </c>
      <c r="H116">
        <v>0.172216509613418</v>
      </c>
      <c r="I116">
        <v>0.82363682493479395</v>
      </c>
      <c r="J116">
        <v>0.22306254990963001</v>
      </c>
      <c r="K116">
        <v>0.69912854311266304</v>
      </c>
      <c r="M116">
        <v>0.31932783081375599</v>
      </c>
      <c r="N116">
        <v>0.10668541946967</v>
      </c>
      <c r="O116">
        <v>8.2082765004913003E-2</v>
      </c>
      <c r="P116">
        <v>7.2222376144703004E-2</v>
      </c>
      <c r="Q116">
        <v>0.33348996966599997</v>
      </c>
      <c r="R116">
        <v>0.49312151351490402</v>
      </c>
      <c r="S116">
        <v>0.167899855722937</v>
      </c>
      <c r="T116">
        <v>0.83120588014799901</v>
      </c>
      <c r="U116">
        <v>0.219986073076015</v>
      </c>
      <c r="V116">
        <v>0.70506243756827303</v>
      </c>
      <c r="X116">
        <v>0.31050644108270598</v>
      </c>
      <c r="Y116">
        <v>0.10866396912027899</v>
      </c>
      <c r="Z116">
        <v>0.13115403062810899</v>
      </c>
      <c r="AA116">
        <v>6.4423608669837998E-2</v>
      </c>
      <c r="AB116">
        <v>0.360725379764464</v>
      </c>
      <c r="AC116">
        <v>0.54738786575736897</v>
      </c>
      <c r="AD116">
        <v>0.15829626108401601</v>
      </c>
      <c r="AE116">
        <v>0.70696058140886497</v>
      </c>
      <c r="AF116">
        <v>0.21502994040715001</v>
      </c>
      <c r="AG116">
        <v>0.576873380718263</v>
      </c>
    </row>
    <row r="117" spans="1:33" x14ac:dyDescent="0.3">
      <c r="A117">
        <v>23</v>
      </c>
      <c r="B117">
        <v>0.23763032235383899</v>
      </c>
      <c r="C117">
        <v>6.6631046968293001E-2</v>
      </c>
      <c r="D117">
        <v>0.13171851642874499</v>
      </c>
      <c r="E117">
        <v>8.5779520688440997E-2</v>
      </c>
      <c r="F117">
        <v>0.23578536185402099</v>
      </c>
      <c r="G117">
        <v>2.0802579518215101</v>
      </c>
      <c r="H117">
        <v>0.21663537726665399</v>
      </c>
      <c r="I117">
        <v>0.56369024579753402</v>
      </c>
      <c r="J117">
        <v>0.12802888348967401</v>
      </c>
      <c r="K117">
        <v>0.57696557159216499</v>
      </c>
      <c r="M117">
        <v>0.238125721795234</v>
      </c>
      <c r="N117">
        <v>6.8263187542389997E-2</v>
      </c>
      <c r="O117">
        <v>0.13170789668194299</v>
      </c>
      <c r="P117">
        <v>8.6253717281673997E-2</v>
      </c>
      <c r="Q117">
        <v>0.23480534218721999</v>
      </c>
      <c r="R117">
        <v>2.0744024919538502</v>
      </c>
      <c r="S117">
        <v>0.218635506185547</v>
      </c>
      <c r="T117">
        <v>0.55960150392289199</v>
      </c>
      <c r="U117">
        <v>0.12920795376808999</v>
      </c>
      <c r="V117">
        <v>0.57584544663808701</v>
      </c>
      <c r="X117">
        <v>0.31752326907922701</v>
      </c>
      <c r="Y117">
        <v>0.10845158411872401</v>
      </c>
      <c r="Z117">
        <v>0.147956787243986</v>
      </c>
      <c r="AA117">
        <v>6.6002616437963998E-2</v>
      </c>
      <c r="AB117">
        <v>0.271888560725426</v>
      </c>
      <c r="AC117">
        <v>2.0099855626034802</v>
      </c>
      <c r="AD117">
        <v>0.185465755920353</v>
      </c>
      <c r="AE117">
        <v>0.64193745350695497</v>
      </c>
      <c r="AF117">
        <v>0.119347480095604</v>
      </c>
      <c r="AG117">
        <v>0.50833670106556605</v>
      </c>
    </row>
    <row r="118" spans="1:33" x14ac:dyDescent="0.3">
      <c r="A118">
        <v>24</v>
      </c>
      <c r="B118">
        <v>0.12379681897377399</v>
      </c>
      <c r="C118">
        <v>3.6380325893007E-2</v>
      </c>
      <c r="D118">
        <v>0.17462827933059999</v>
      </c>
      <c r="E118">
        <v>5.2595534119396999E-2</v>
      </c>
      <c r="F118">
        <v>0.48030546945835501</v>
      </c>
      <c r="G118">
        <v>2.2131285645332999</v>
      </c>
      <c r="H118">
        <v>0.154844336114244</v>
      </c>
      <c r="I118">
        <v>0.68635908263148004</v>
      </c>
      <c r="J118">
        <v>8.5825005254338005E-2</v>
      </c>
      <c r="K118">
        <v>0.95831186893506803</v>
      </c>
      <c r="M118">
        <v>0.121663482683721</v>
      </c>
      <c r="N118">
        <v>3.5813090950738001E-2</v>
      </c>
      <c r="O118">
        <v>0.17402386405668699</v>
      </c>
      <c r="P118">
        <v>5.2938444059567998E-2</v>
      </c>
      <c r="Q118">
        <v>0.48076709828991498</v>
      </c>
      <c r="R118">
        <v>2.2148253169927501</v>
      </c>
      <c r="S118">
        <v>0.156292145286687</v>
      </c>
      <c r="T118">
        <v>0.67369976942272602</v>
      </c>
      <c r="U118">
        <v>8.4869110979993001E-2</v>
      </c>
      <c r="V118">
        <v>0.95620739149998502</v>
      </c>
      <c r="X118">
        <v>0.150690610042477</v>
      </c>
      <c r="Y118">
        <v>5.3087022501106002E-2</v>
      </c>
      <c r="Z118">
        <v>0.213132904859377</v>
      </c>
      <c r="AA118">
        <v>3.8193465106080002E-2</v>
      </c>
      <c r="AB118">
        <v>0.478431106139526</v>
      </c>
      <c r="AC118">
        <v>2.25355832307867</v>
      </c>
      <c r="AD118">
        <v>0.14598695537308101</v>
      </c>
      <c r="AE118">
        <v>0.70396010980353896</v>
      </c>
      <c r="AF118">
        <v>7.9607615610079993E-2</v>
      </c>
      <c r="AG118">
        <v>0.84384845765198602</v>
      </c>
    </row>
    <row r="119" spans="1:33" x14ac:dyDescent="0.3">
      <c r="A119">
        <v>25</v>
      </c>
      <c r="B119">
        <v>0.34976491692261003</v>
      </c>
      <c r="C119">
        <v>0.121818339857728</v>
      </c>
      <c r="D119">
        <v>4.5367729417983997E-2</v>
      </c>
      <c r="E119">
        <v>0.13482507159773199</v>
      </c>
      <c r="F119">
        <v>0.49734731504881202</v>
      </c>
      <c r="G119">
        <v>2.5584620276536798</v>
      </c>
      <c r="H119">
        <v>0.118023280331644</v>
      </c>
      <c r="I119">
        <v>0.492400374907284</v>
      </c>
      <c r="J119">
        <v>0.17810011579288701</v>
      </c>
      <c r="K119">
        <v>0.231639102028974</v>
      </c>
      <c r="M119">
        <v>0.34860377102546303</v>
      </c>
      <c r="N119">
        <v>0.117619931507184</v>
      </c>
      <c r="O119">
        <v>4.2413089203052999E-2</v>
      </c>
      <c r="P119">
        <v>0.13279244107941901</v>
      </c>
      <c r="Q119">
        <v>0.50043814157137201</v>
      </c>
      <c r="R119">
        <v>2.5773699551885798</v>
      </c>
      <c r="S119">
        <v>0.11082954986573799</v>
      </c>
      <c r="T119">
        <v>0.49720916262423398</v>
      </c>
      <c r="U119">
        <v>0.17200616756137599</v>
      </c>
      <c r="V119">
        <v>0.239511161337182</v>
      </c>
      <c r="X119">
        <v>0.341198307621571</v>
      </c>
      <c r="Y119">
        <v>0.107667768913697</v>
      </c>
      <c r="Z119">
        <v>0.117650268814741</v>
      </c>
      <c r="AA119">
        <v>0.12727894280074201</v>
      </c>
      <c r="AB119">
        <v>0.50241511004996298</v>
      </c>
      <c r="AC119">
        <v>2.6090945186966499</v>
      </c>
      <c r="AD119">
        <v>0.123118672679601</v>
      </c>
      <c r="AE119">
        <v>0.60109206489511602</v>
      </c>
      <c r="AF119">
        <v>0.16635221321884699</v>
      </c>
      <c r="AG119">
        <v>2.0969072206715001E-2</v>
      </c>
    </row>
    <row r="121" spans="1:33" x14ac:dyDescent="0.3">
      <c r="A121" t="s">
        <v>5</v>
      </c>
      <c r="B121">
        <f>AVERAGE(B95:B119)</f>
        <v>0.44902541084497277</v>
      </c>
      <c r="C121">
        <f t="shared" ref="C121:AG121" si="20">AVERAGE(C95:C119)</f>
        <v>0.11226381462482619</v>
      </c>
      <c r="D121">
        <f t="shared" si="20"/>
        <v>0.16161097255900742</v>
      </c>
      <c r="E121">
        <f t="shared" si="20"/>
        <v>0.11824461836258351</v>
      </c>
      <c r="F121">
        <f t="shared" si="20"/>
        <v>0.35150950461282399</v>
      </c>
      <c r="G121">
        <f t="shared" si="20"/>
        <v>1.613676345974155</v>
      </c>
      <c r="H121">
        <f t="shared" si="20"/>
        <v>0.10484359833532617</v>
      </c>
      <c r="I121">
        <f t="shared" si="20"/>
        <v>0.53399429267831056</v>
      </c>
      <c r="J121">
        <f t="shared" si="20"/>
        <v>0.11550776836089954</v>
      </c>
      <c r="K121">
        <f t="shared" si="20"/>
        <v>0.59810110370409297</v>
      </c>
      <c r="M121">
        <f t="shared" si="20"/>
        <v>0.44680371336423153</v>
      </c>
      <c r="N121">
        <f t="shared" si="20"/>
        <v>0.11147904250178868</v>
      </c>
      <c r="O121">
        <f t="shared" si="20"/>
        <v>0.16013830420157429</v>
      </c>
      <c r="P121">
        <f t="shared" si="20"/>
        <v>0.11829610734375541</v>
      </c>
      <c r="Q121">
        <f t="shared" si="20"/>
        <v>0.35211028343760559</v>
      </c>
      <c r="R121">
        <f t="shared" si="20"/>
        <v>1.6174763004824633</v>
      </c>
      <c r="S121">
        <f t="shared" si="20"/>
        <v>0.10557324203253904</v>
      </c>
      <c r="T121">
        <f t="shared" si="20"/>
        <v>0.51999019627828524</v>
      </c>
      <c r="U121">
        <f t="shared" si="20"/>
        <v>0.11336831108396712</v>
      </c>
      <c r="V121">
        <f t="shared" si="20"/>
        <v>0.59722883148491568</v>
      </c>
      <c r="X121">
        <f t="shared" si="20"/>
        <v>0.45353575520521372</v>
      </c>
      <c r="Y121">
        <f t="shared" si="20"/>
        <v>0.10987229019350689</v>
      </c>
      <c r="Z121">
        <f t="shared" si="20"/>
        <v>0.17190379338514311</v>
      </c>
      <c r="AA121">
        <f t="shared" si="20"/>
        <v>0.11727670677685932</v>
      </c>
      <c r="AB121">
        <f t="shared" si="20"/>
        <v>0.34478294965833539</v>
      </c>
      <c r="AC121">
        <f t="shared" si="20"/>
        <v>1.6161638301008212</v>
      </c>
      <c r="AD121">
        <f t="shared" si="20"/>
        <v>0.10647877486491283</v>
      </c>
      <c r="AE121">
        <f t="shared" si="20"/>
        <v>0.59907571377219759</v>
      </c>
      <c r="AF121">
        <f t="shared" si="20"/>
        <v>0.11227585635043237</v>
      </c>
      <c r="AG121">
        <f t="shared" si="20"/>
        <v>0.5613417201949602</v>
      </c>
    </row>
    <row r="122" spans="1:33" x14ac:dyDescent="0.3">
      <c r="A122" s="4" t="s">
        <v>19</v>
      </c>
      <c r="B122" s="4">
        <v>0.115741128010766</v>
      </c>
      <c r="C122" s="4">
        <v>4.4668858269315E-2</v>
      </c>
      <c r="D122" s="4">
        <v>4.3184276978210999E-2</v>
      </c>
      <c r="E122" s="4">
        <v>7.0809053700939997E-2</v>
      </c>
      <c r="F122" s="4">
        <v>6.2627358943372E-2</v>
      </c>
      <c r="G122" s="4">
        <v>8.5599846139894006E-2</v>
      </c>
      <c r="H122" s="4">
        <v>9.7232110508482003E-2</v>
      </c>
      <c r="I122" s="4">
        <v>0.26342029847669002</v>
      </c>
      <c r="J122" s="4">
        <v>3.9611446912160002E-2</v>
      </c>
      <c r="K122" s="4">
        <v>0.123307605911923</v>
      </c>
      <c r="M122">
        <v>0.117629309160197</v>
      </c>
      <c r="N122">
        <v>4.4959048529521997E-2</v>
      </c>
      <c r="O122">
        <v>4.4052400418967998E-2</v>
      </c>
      <c r="P122">
        <v>7.0913815717075002E-2</v>
      </c>
      <c r="Q122">
        <v>6.2377881364483002E-2</v>
      </c>
      <c r="R122">
        <v>8.4187011475251997E-2</v>
      </c>
      <c r="S122">
        <v>9.6802585429707003E-2</v>
      </c>
      <c r="T122">
        <v>0.27413252236728203</v>
      </c>
      <c r="U122">
        <v>4.0098997590433998E-2</v>
      </c>
      <c r="V122">
        <v>0.12250721173029699</v>
      </c>
      <c r="X122">
        <v>0.13201420744821199</v>
      </c>
      <c r="Y122">
        <v>5.9673083527808E-2</v>
      </c>
      <c r="Z122">
        <v>8.5428830502732006E-2</v>
      </c>
      <c r="AA122">
        <v>6.8209726669540005E-2</v>
      </c>
      <c r="AB122">
        <v>8.0228830953415001E-2</v>
      </c>
      <c r="AC122">
        <v>0.128729542984412</v>
      </c>
      <c r="AD122">
        <v>9.3962942738376007E-2</v>
      </c>
      <c r="AE122">
        <v>0.25699394189584901</v>
      </c>
      <c r="AF122">
        <v>3.9000657200439999E-2</v>
      </c>
      <c r="AG122">
        <v>0.196829650899769</v>
      </c>
    </row>
    <row r="123" spans="1:33" x14ac:dyDescent="0.3">
      <c r="A123" s="4" t="s">
        <v>20</v>
      </c>
      <c r="B123" s="5">
        <f>+B122/B121</f>
        <v>0.25776075298938023</v>
      </c>
      <c r="C123" s="5">
        <f t="shared" ref="C123:AG123" si="21">+C122/C121</f>
        <v>0.39789186229412926</v>
      </c>
      <c r="D123" s="5">
        <f t="shared" si="21"/>
        <v>0.26721129323346871</v>
      </c>
      <c r="E123" s="5">
        <f t="shared" si="21"/>
        <v>0.59883531852428318</v>
      </c>
      <c r="F123" s="5">
        <f t="shared" si="21"/>
        <v>0.17816690052905951</v>
      </c>
      <c r="G123" s="5">
        <f t="shared" si="21"/>
        <v>5.3046477599706349E-2</v>
      </c>
      <c r="H123" s="5">
        <f t="shared" si="21"/>
        <v>0.9274015014011634</v>
      </c>
      <c r="I123" s="5">
        <f t="shared" si="21"/>
        <v>0.49330171143866508</v>
      </c>
      <c r="J123" s="5">
        <f t="shared" si="21"/>
        <v>0.34293318513777854</v>
      </c>
      <c r="K123" s="5">
        <f t="shared" si="21"/>
        <v>0.20616515359739029</v>
      </c>
      <c r="M123" s="5">
        <f t="shared" si="21"/>
        <v>0.26326842334075756</v>
      </c>
      <c r="N123" s="5">
        <f t="shared" si="21"/>
        <v>0.40329596954333929</v>
      </c>
      <c r="O123" s="5">
        <f t="shared" si="21"/>
        <v>0.27508971472257493</v>
      </c>
      <c r="P123" s="5">
        <f t="shared" si="21"/>
        <v>0.59946026381922524</v>
      </c>
      <c r="Q123" s="5">
        <f t="shared" si="21"/>
        <v>0.1771543868457805</v>
      </c>
      <c r="R123" s="5">
        <f t="shared" si="21"/>
        <v>5.2048374031904251E-2</v>
      </c>
      <c r="S123" s="5">
        <f t="shared" si="21"/>
        <v>0.91692348900179832</v>
      </c>
      <c r="T123" s="5">
        <f t="shared" si="21"/>
        <v>0.52718786686619268</v>
      </c>
      <c r="U123" s="5">
        <f t="shared" si="21"/>
        <v>0.35370552147270118</v>
      </c>
      <c r="V123" s="5">
        <f t="shared" si="21"/>
        <v>0.20512608446196753</v>
      </c>
      <c r="X123" s="5">
        <f t="shared" si="21"/>
        <v>0.29107783881003785</v>
      </c>
      <c r="Y123" s="5">
        <f t="shared" si="21"/>
        <v>0.54311313091510027</v>
      </c>
      <c r="Z123" s="5">
        <f t="shared" si="21"/>
        <v>0.4969572155474915</v>
      </c>
      <c r="AA123" s="5">
        <f t="shared" si="21"/>
        <v>0.58161359185606787</v>
      </c>
      <c r="AB123" s="5">
        <f t="shared" si="21"/>
        <v>0.23269373103547669</v>
      </c>
      <c r="AC123" s="5">
        <f t="shared" si="21"/>
        <v>7.9651295609295666E-2</v>
      </c>
      <c r="AD123" s="5">
        <f t="shared" si="21"/>
        <v>0.88245702354844546</v>
      </c>
      <c r="AE123" s="5">
        <f t="shared" si="21"/>
        <v>0.4289840766163534</v>
      </c>
      <c r="AF123" s="5">
        <f t="shared" si="21"/>
        <v>0.34736459349472426</v>
      </c>
      <c r="AG123" s="5">
        <f t="shared" si="21"/>
        <v>0.35064140757506479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0"/>
  <sheetViews>
    <sheetView tabSelected="1" topLeftCell="A151" zoomScale="85" zoomScaleNormal="85" workbookViewId="0">
      <selection activeCell="J177" sqref="J177"/>
    </sheetView>
  </sheetViews>
  <sheetFormatPr defaultRowHeight="15.6" x14ac:dyDescent="0.3"/>
  <cols>
    <col min="1" max="1" width="9.5" customWidth="1"/>
    <col min="13" max="13" width="9.19921875" customWidth="1"/>
  </cols>
  <sheetData>
    <row r="1" spans="1:23" x14ac:dyDescent="0.3">
      <c r="A1" t="s">
        <v>26</v>
      </c>
    </row>
    <row r="2" spans="1:23" x14ac:dyDescent="0.3">
      <c r="B2" t="s">
        <v>4</v>
      </c>
      <c r="N2" t="s">
        <v>8</v>
      </c>
    </row>
    <row r="3" spans="1:23" x14ac:dyDescent="0.3"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N3">
        <v>1</v>
      </c>
      <c r="O3">
        <v>2</v>
      </c>
      <c r="P3">
        <v>3</v>
      </c>
      <c r="Q3">
        <v>4</v>
      </c>
      <c r="R3">
        <v>5</v>
      </c>
      <c r="S3">
        <v>6</v>
      </c>
      <c r="T3">
        <v>7</v>
      </c>
      <c r="U3">
        <v>8</v>
      </c>
      <c r="V3">
        <v>9</v>
      </c>
      <c r="W3">
        <v>10</v>
      </c>
    </row>
    <row r="4" spans="1:23" x14ac:dyDescent="0.3">
      <c r="B4">
        <v>0.46210000000000001</v>
      </c>
      <c r="C4">
        <v>0.1125</v>
      </c>
      <c r="D4">
        <v>0.17030000000000001</v>
      </c>
      <c r="E4">
        <v>0.1467</v>
      </c>
      <c r="F4">
        <v>0.34129999999999999</v>
      </c>
      <c r="G4">
        <v>1.6968000000000001</v>
      </c>
      <c r="H4">
        <v>0.12989999999999999</v>
      </c>
      <c r="I4">
        <v>0.7177</v>
      </c>
      <c r="J4">
        <v>0.10979999999999999</v>
      </c>
      <c r="K4">
        <v>0.55330000000000001</v>
      </c>
      <c r="N4">
        <v>0.50539999999999996</v>
      </c>
      <c r="O4">
        <v>0.10970000000000001</v>
      </c>
      <c r="P4">
        <v>0.193</v>
      </c>
      <c r="Q4">
        <v>0.1318</v>
      </c>
      <c r="R4">
        <v>0.36459999999999998</v>
      </c>
      <c r="S4">
        <v>1.7246999999999999</v>
      </c>
      <c r="T4">
        <v>0.12520000000000001</v>
      </c>
      <c r="U4">
        <v>0.66520000000000001</v>
      </c>
      <c r="V4">
        <v>8.9300000000000004E-2</v>
      </c>
      <c r="W4">
        <v>0.4592</v>
      </c>
    </row>
    <row r="5" spans="1:23" x14ac:dyDescent="0.3">
      <c r="B5">
        <v>0.44550000000000001</v>
      </c>
      <c r="C5">
        <v>6.4899999999999999E-2</v>
      </c>
      <c r="D5">
        <v>0.2802</v>
      </c>
      <c r="E5">
        <v>0.1754</v>
      </c>
      <c r="F5">
        <v>0.43969999999999998</v>
      </c>
      <c r="G5">
        <v>2.7581000000000002</v>
      </c>
      <c r="H5">
        <v>0.1376</v>
      </c>
      <c r="I5">
        <v>0.40789999999999998</v>
      </c>
      <c r="J5">
        <v>0.17680000000000001</v>
      </c>
      <c r="K5">
        <v>0.77200000000000002</v>
      </c>
      <c r="N5">
        <v>0.4597</v>
      </c>
      <c r="O5">
        <v>0.1164</v>
      </c>
      <c r="P5">
        <v>0.28539999999999999</v>
      </c>
      <c r="Q5">
        <v>0.1051</v>
      </c>
      <c r="R5">
        <v>0.4526</v>
      </c>
      <c r="S5">
        <v>2.6934</v>
      </c>
      <c r="T5">
        <v>0.14430000000000001</v>
      </c>
      <c r="U5">
        <v>0.3629</v>
      </c>
      <c r="V5">
        <v>0.15029999999999999</v>
      </c>
      <c r="W5">
        <v>0.76039999999999996</v>
      </c>
    </row>
    <row r="6" spans="1:23" x14ac:dyDescent="0.3">
      <c r="B6">
        <v>0.14680000000000001</v>
      </c>
      <c r="C6">
        <v>0.1991</v>
      </c>
      <c r="D6">
        <v>0.28489999999999999</v>
      </c>
      <c r="E6">
        <v>0.1623</v>
      </c>
      <c r="F6">
        <v>0.56189999999999996</v>
      </c>
      <c r="G6">
        <v>1.6348</v>
      </c>
      <c r="H6">
        <v>0.1115</v>
      </c>
      <c r="I6">
        <v>0.78380000000000005</v>
      </c>
      <c r="J6">
        <v>0.1585</v>
      </c>
      <c r="K6">
        <v>0.18779999999999999</v>
      </c>
      <c r="N6">
        <v>0.16209999999999999</v>
      </c>
      <c r="O6">
        <v>0.17979999999999999</v>
      </c>
      <c r="P6">
        <v>0.29420000000000002</v>
      </c>
      <c r="Q6">
        <v>0.1734</v>
      </c>
      <c r="R6">
        <v>0.56330000000000002</v>
      </c>
      <c r="S6">
        <v>1.6475</v>
      </c>
      <c r="T6">
        <v>9.3700000000000006E-2</v>
      </c>
      <c r="U6">
        <v>0.78710000000000002</v>
      </c>
      <c r="V6">
        <v>0.16120000000000001</v>
      </c>
      <c r="W6">
        <v>0.15740000000000001</v>
      </c>
    </row>
    <row r="7" spans="1:23" x14ac:dyDescent="0.3">
      <c r="B7">
        <v>0.70030000000000003</v>
      </c>
      <c r="C7">
        <v>0.1741</v>
      </c>
      <c r="D7">
        <v>0.2117</v>
      </c>
      <c r="E7">
        <v>0.1993</v>
      </c>
      <c r="F7">
        <v>0.33279999999999998</v>
      </c>
      <c r="G7">
        <v>1.0971</v>
      </c>
      <c r="H7">
        <v>0.13170000000000001</v>
      </c>
      <c r="I7">
        <v>0.81230000000000002</v>
      </c>
      <c r="J7">
        <v>5.3699999999999998E-2</v>
      </c>
      <c r="K7">
        <v>0.78459999999999996</v>
      </c>
      <c r="N7">
        <v>0.67879999999999996</v>
      </c>
      <c r="O7">
        <v>0.1734</v>
      </c>
      <c r="P7">
        <v>0.2238</v>
      </c>
      <c r="Q7">
        <v>0.16439999999999999</v>
      </c>
      <c r="R7">
        <v>0.34260000000000002</v>
      </c>
      <c r="S7">
        <v>1.1335</v>
      </c>
      <c r="T7">
        <v>0.1229</v>
      </c>
      <c r="U7">
        <v>0.75190000000000001</v>
      </c>
      <c r="V7">
        <v>3.8199999999999998E-2</v>
      </c>
      <c r="W7">
        <v>0.74809999999999999</v>
      </c>
    </row>
    <row r="8" spans="1:23" x14ac:dyDescent="0.3">
      <c r="B8">
        <v>0.79059999999999997</v>
      </c>
      <c r="C8">
        <v>0.1666</v>
      </c>
      <c r="D8">
        <v>0.2853</v>
      </c>
      <c r="E8">
        <v>0.1109</v>
      </c>
      <c r="F8">
        <v>0.22309999999999999</v>
      </c>
      <c r="G8">
        <v>2.1183000000000001</v>
      </c>
      <c r="H8">
        <v>0.17100000000000001</v>
      </c>
      <c r="I8">
        <v>0.21149999999999999</v>
      </c>
      <c r="J8">
        <v>0.17610000000000001</v>
      </c>
      <c r="K8">
        <v>0.51919999999999999</v>
      </c>
      <c r="N8">
        <v>0.81079999999999997</v>
      </c>
      <c r="O8">
        <v>0.1351</v>
      </c>
      <c r="P8">
        <v>0.29389999999999999</v>
      </c>
      <c r="Q8">
        <v>0.14899999999999999</v>
      </c>
      <c r="R8">
        <v>0.2301</v>
      </c>
      <c r="S8">
        <v>2.1516000000000002</v>
      </c>
      <c r="T8">
        <v>0.16220000000000001</v>
      </c>
      <c r="U8">
        <v>0.22109999999999999</v>
      </c>
      <c r="V8">
        <v>0.18279999999999999</v>
      </c>
      <c r="W8">
        <v>0.47460000000000002</v>
      </c>
    </row>
    <row r="9" spans="1:23" x14ac:dyDescent="0.3">
      <c r="B9">
        <v>0.61650000000000005</v>
      </c>
      <c r="C9">
        <v>0.22600000000000001</v>
      </c>
      <c r="D9">
        <v>0.17580000000000001</v>
      </c>
      <c r="E9">
        <v>3.9899999999999998E-2</v>
      </c>
      <c r="F9">
        <v>0.46710000000000002</v>
      </c>
      <c r="G9">
        <v>2.1717</v>
      </c>
      <c r="H9">
        <v>6.7599999999999993E-2</v>
      </c>
      <c r="I9">
        <v>0.752</v>
      </c>
      <c r="J9">
        <v>0.11609999999999999</v>
      </c>
      <c r="K9">
        <v>0.92789999999999995</v>
      </c>
      <c r="N9">
        <v>0.57469999999999999</v>
      </c>
      <c r="O9">
        <v>0.1817</v>
      </c>
      <c r="P9">
        <v>0.15579999999999999</v>
      </c>
      <c r="Q9">
        <v>0.10780000000000001</v>
      </c>
      <c r="R9">
        <v>0.44180000000000003</v>
      </c>
      <c r="S9">
        <v>2.2284000000000002</v>
      </c>
      <c r="T9">
        <v>7.6899999999999996E-2</v>
      </c>
      <c r="U9">
        <v>0.82669999999999999</v>
      </c>
      <c r="V9">
        <v>0.153</v>
      </c>
      <c r="W9">
        <v>1.0018</v>
      </c>
    </row>
    <row r="10" spans="1:23" x14ac:dyDescent="0.3">
      <c r="B10">
        <v>0.76680000000000004</v>
      </c>
      <c r="C10">
        <v>0.11890000000000001</v>
      </c>
      <c r="D10">
        <v>0.1077</v>
      </c>
      <c r="E10">
        <v>0.1804</v>
      </c>
      <c r="F10">
        <v>0.45150000000000001</v>
      </c>
      <c r="G10">
        <v>0.52170000000000005</v>
      </c>
      <c r="H10">
        <v>0.15329999999999999</v>
      </c>
      <c r="I10">
        <v>0.5766</v>
      </c>
      <c r="J10">
        <v>0.17730000000000001</v>
      </c>
      <c r="K10">
        <v>0.20150000000000001</v>
      </c>
      <c r="N10">
        <v>0.77869999999999995</v>
      </c>
      <c r="O10">
        <v>0.15090000000000001</v>
      </c>
      <c r="P10">
        <v>0.10680000000000001</v>
      </c>
      <c r="Q10">
        <v>0.14269999999999999</v>
      </c>
      <c r="R10">
        <v>0.46879999999999999</v>
      </c>
      <c r="S10">
        <v>0.45329999999999998</v>
      </c>
      <c r="T10">
        <v>0.1668</v>
      </c>
      <c r="U10">
        <v>0.48370000000000002</v>
      </c>
      <c r="V10">
        <v>0.15629999999999999</v>
      </c>
      <c r="W10">
        <v>0.1986</v>
      </c>
    </row>
    <row r="11" spans="1:23" x14ac:dyDescent="0.3">
      <c r="B11">
        <v>0.47610000000000002</v>
      </c>
      <c r="C11">
        <v>8.5300000000000001E-2</v>
      </c>
      <c r="D11">
        <v>0.2283</v>
      </c>
      <c r="E11">
        <v>0.15740000000000001</v>
      </c>
      <c r="F11">
        <v>0.109</v>
      </c>
      <c r="G11">
        <v>2.1547000000000001</v>
      </c>
      <c r="H11">
        <v>0.1293</v>
      </c>
      <c r="I11">
        <v>0.96679999999999999</v>
      </c>
      <c r="J11">
        <v>4.5699999999999998E-2</v>
      </c>
      <c r="K11">
        <v>0.18440000000000001</v>
      </c>
      <c r="N11">
        <v>0.39750000000000002</v>
      </c>
      <c r="O11">
        <v>0.1002</v>
      </c>
      <c r="P11">
        <v>0.19750000000000001</v>
      </c>
      <c r="Q11">
        <v>0.18340000000000001</v>
      </c>
      <c r="R11">
        <v>9.3299999999999994E-2</v>
      </c>
      <c r="S11">
        <v>2.1652</v>
      </c>
      <c r="T11">
        <v>0.18140000000000001</v>
      </c>
      <c r="U11">
        <v>1.0350999999999999</v>
      </c>
      <c r="V11">
        <v>7.0000000000000007E-2</v>
      </c>
      <c r="W11">
        <v>0.30559999999999998</v>
      </c>
    </row>
    <row r="12" spans="1:23" x14ac:dyDescent="0.3">
      <c r="B12">
        <v>0.31740000000000002</v>
      </c>
      <c r="C12">
        <v>0.14510000000000001</v>
      </c>
      <c r="D12">
        <v>0.23200000000000001</v>
      </c>
      <c r="E12">
        <v>4.1799999999999997E-2</v>
      </c>
      <c r="F12">
        <v>0.44</v>
      </c>
      <c r="G12">
        <v>1.5763</v>
      </c>
      <c r="H12">
        <v>0.1709</v>
      </c>
      <c r="I12">
        <v>0.18690000000000001</v>
      </c>
      <c r="J12">
        <v>8.6E-3</v>
      </c>
      <c r="K12">
        <v>0.3669</v>
      </c>
      <c r="N12">
        <v>0.29480000000000001</v>
      </c>
      <c r="O12">
        <v>8.9099999999999999E-2</v>
      </c>
      <c r="P12">
        <v>0.23799999999999999</v>
      </c>
      <c r="Q12">
        <v>0.1082</v>
      </c>
      <c r="R12">
        <v>0.43290000000000001</v>
      </c>
      <c r="S12">
        <v>1.6646000000000001</v>
      </c>
      <c r="T12">
        <v>0.15840000000000001</v>
      </c>
      <c r="U12">
        <v>0.2384</v>
      </c>
      <c r="V12">
        <v>3.2399999999999998E-2</v>
      </c>
      <c r="W12">
        <v>0.34089999999999998</v>
      </c>
    </row>
    <row r="13" spans="1:23" x14ac:dyDescent="0.3">
      <c r="B13">
        <v>0.61380000000000001</v>
      </c>
      <c r="C13">
        <v>0.17799999999999999</v>
      </c>
      <c r="D13">
        <v>4.5600000000000002E-2</v>
      </c>
      <c r="E13">
        <v>0.15440000000000001</v>
      </c>
      <c r="F13">
        <v>0.33400000000000002</v>
      </c>
      <c r="G13">
        <v>2.7021999999999999</v>
      </c>
      <c r="H13">
        <v>3.9399999999999998E-2</v>
      </c>
      <c r="I13">
        <v>0.17430000000000001</v>
      </c>
      <c r="J13">
        <v>8.43E-2</v>
      </c>
      <c r="K13">
        <v>0.21859999999999999</v>
      </c>
      <c r="N13">
        <v>0.58140000000000003</v>
      </c>
      <c r="O13">
        <v>0.2026</v>
      </c>
      <c r="P13">
        <v>2.86E-2</v>
      </c>
      <c r="Q13">
        <v>0.1484</v>
      </c>
      <c r="R13">
        <v>0.3271</v>
      </c>
      <c r="S13">
        <v>2.6905000000000001</v>
      </c>
      <c r="T13">
        <v>7.85E-2</v>
      </c>
      <c r="U13">
        <v>0.1913</v>
      </c>
      <c r="V13">
        <v>8.7499999999999994E-2</v>
      </c>
      <c r="W13">
        <v>0.2873</v>
      </c>
    </row>
    <row r="14" spans="1:23" x14ac:dyDescent="0.3">
      <c r="B14">
        <v>0.62529999999999997</v>
      </c>
      <c r="C14">
        <v>2.8899999999999999E-2</v>
      </c>
      <c r="D14">
        <v>0.23730000000000001</v>
      </c>
      <c r="E14">
        <v>0.1207</v>
      </c>
      <c r="F14">
        <v>0.57440000000000002</v>
      </c>
      <c r="G14">
        <v>0.54290000000000005</v>
      </c>
      <c r="H14">
        <v>4.1799999999999997E-2</v>
      </c>
      <c r="I14">
        <v>0.42259999999999998</v>
      </c>
      <c r="J14">
        <v>3.8600000000000002E-2</v>
      </c>
      <c r="K14">
        <v>0.51590000000000003</v>
      </c>
      <c r="N14">
        <v>0.60940000000000005</v>
      </c>
      <c r="O14">
        <v>7.0499999999999993E-2</v>
      </c>
      <c r="P14">
        <v>0.20669999999999999</v>
      </c>
      <c r="Q14">
        <v>0.1076</v>
      </c>
      <c r="R14">
        <v>0.55900000000000005</v>
      </c>
      <c r="S14">
        <v>0.4526</v>
      </c>
      <c r="T14">
        <v>7.9200000000000007E-2</v>
      </c>
      <c r="U14">
        <v>0.48409999999999997</v>
      </c>
      <c r="V14">
        <v>4.8800000000000003E-2</v>
      </c>
      <c r="W14">
        <v>0.63580000000000003</v>
      </c>
    </row>
    <row r="15" spans="1:23" x14ac:dyDescent="0.3">
      <c r="B15">
        <v>0.17860000000000001</v>
      </c>
      <c r="C15">
        <v>0.16070000000000001</v>
      </c>
      <c r="D15">
        <v>0.1852</v>
      </c>
      <c r="E15">
        <v>0.17519999999999999</v>
      </c>
      <c r="F15">
        <v>9.1399999999999995E-2</v>
      </c>
      <c r="G15">
        <v>0.56010000000000004</v>
      </c>
      <c r="H15">
        <v>9.8299999999999998E-2</v>
      </c>
      <c r="I15">
        <v>0.36259999999999998</v>
      </c>
      <c r="J15">
        <v>0.11020000000000001</v>
      </c>
      <c r="K15">
        <v>0.70889999999999997</v>
      </c>
      <c r="N15">
        <v>0.1898</v>
      </c>
      <c r="O15">
        <v>0.17580000000000001</v>
      </c>
      <c r="P15">
        <v>0.18640000000000001</v>
      </c>
      <c r="Q15">
        <v>0.14369999999999999</v>
      </c>
      <c r="R15">
        <v>8.5800000000000001E-2</v>
      </c>
      <c r="S15">
        <v>0.54890000000000005</v>
      </c>
      <c r="T15">
        <v>8.3299999999999999E-2</v>
      </c>
      <c r="U15">
        <v>0.41060000000000002</v>
      </c>
      <c r="V15">
        <v>0.1053</v>
      </c>
      <c r="W15">
        <v>0.70920000000000005</v>
      </c>
    </row>
    <row r="16" spans="1:23" x14ac:dyDescent="0.3">
      <c r="B16">
        <v>0.57899999999999996</v>
      </c>
      <c r="C16">
        <v>0.1191</v>
      </c>
      <c r="D16">
        <v>0.26179999999999998</v>
      </c>
      <c r="E16">
        <v>6.0699999999999997E-2</v>
      </c>
      <c r="F16">
        <v>0.1182</v>
      </c>
      <c r="G16">
        <v>1.0736000000000001</v>
      </c>
      <c r="H16">
        <v>1.2500000000000001E-2</v>
      </c>
      <c r="I16">
        <v>0.52159999999999995</v>
      </c>
      <c r="J16">
        <v>0.1492</v>
      </c>
      <c r="K16">
        <v>0.42799999999999999</v>
      </c>
      <c r="N16">
        <v>0.5655</v>
      </c>
      <c r="O16">
        <v>0.1067</v>
      </c>
      <c r="P16">
        <v>0.24929999999999999</v>
      </c>
      <c r="Q16">
        <v>9.5200000000000007E-2</v>
      </c>
      <c r="R16">
        <v>9.1600000000000001E-2</v>
      </c>
      <c r="S16">
        <v>1.0881000000000001</v>
      </c>
      <c r="T16">
        <v>4.0000000000000002E-4</v>
      </c>
      <c r="U16">
        <v>0.59540000000000004</v>
      </c>
      <c r="V16">
        <v>0.17269999999999999</v>
      </c>
      <c r="W16">
        <v>0.47839999999999999</v>
      </c>
    </row>
    <row r="17" spans="1:23" x14ac:dyDescent="0.3">
      <c r="B17">
        <v>0.46350000000000002</v>
      </c>
      <c r="C17">
        <v>0.19819999999999999</v>
      </c>
      <c r="D17">
        <v>6.6699999999999995E-2</v>
      </c>
      <c r="E17">
        <v>5.4199999999999998E-2</v>
      </c>
      <c r="F17">
        <v>0.22600000000000001</v>
      </c>
      <c r="G17">
        <v>0.56140000000000001</v>
      </c>
      <c r="H17">
        <v>0.13350000000000001</v>
      </c>
      <c r="I17">
        <v>0.78749999999999998</v>
      </c>
      <c r="J17">
        <v>0.1101</v>
      </c>
      <c r="K17">
        <v>0.33</v>
      </c>
      <c r="N17">
        <v>0.46800000000000003</v>
      </c>
      <c r="O17">
        <v>0.17349999999999999</v>
      </c>
      <c r="P17">
        <v>6.7299999999999999E-2</v>
      </c>
      <c r="Q17">
        <v>8.9200000000000002E-2</v>
      </c>
      <c r="R17">
        <v>0.214</v>
      </c>
      <c r="S17">
        <v>0.61</v>
      </c>
      <c r="T17">
        <v>0.1079</v>
      </c>
      <c r="U17">
        <v>0.82979999999999998</v>
      </c>
      <c r="V17">
        <v>0.1242</v>
      </c>
      <c r="W17">
        <v>0.3221</v>
      </c>
    </row>
    <row r="18" spans="1:23" x14ac:dyDescent="0.3">
      <c r="B18">
        <v>0.75229999999999997</v>
      </c>
      <c r="C18">
        <v>4.1200000000000001E-2</v>
      </c>
      <c r="D18">
        <v>6.1800000000000001E-2</v>
      </c>
      <c r="E18">
        <v>7.5399999999999995E-2</v>
      </c>
      <c r="F18">
        <v>0.1134</v>
      </c>
      <c r="G18">
        <v>1.6460999999999999</v>
      </c>
      <c r="H18">
        <v>0.19309999999999999</v>
      </c>
      <c r="I18">
        <v>0.40089999999999998</v>
      </c>
      <c r="J18">
        <v>7.2300000000000003E-2</v>
      </c>
      <c r="K18">
        <v>0.94299999999999995</v>
      </c>
      <c r="N18">
        <v>0.77080000000000004</v>
      </c>
      <c r="O18">
        <v>1.84E-2</v>
      </c>
      <c r="P18">
        <v>7.3400000000000007E-2</v>
      </c>
      <c r="Q18">
        <v>9.5899999999999999E-2</v>
      </c>
      <c r="R18">
        <v>0.11210000000000001</v>
      </c>
      <c r="S18">
        <v>1.6676</v>
      </c>
      <c r="T18">
        <v>0.17469999999999999</v>
      </c>
      <c r="U18">
        <v>0.41499999999999998</v>
      </c>
      <c r="V18">
        <v>7.6899999999999996E-2</v>
      </c>
      <c r="W18">
        <v>0.90549999999999997</v>
      </c>
    </row>
    <row r="19" spans="1:23" x14ac:dyDescent="0.3">
      <c r="B19">
        <v>0.1489</v>
      </c>
      <c r="C19">
        <v>1.72E-2</v>
      </c>
      <c r="D19">
        <v>0.1154</v>
      </c>
      <c r="E19">
        <v>3.73E-2</v>
      </c>
      <c r="F19">
        <v>0.33810000000000001</v>
      </c>
      <c r="G19">
        <v>2.1857000000000002</v>
      </c>
      <c r="H19">
        <v>6.1800000000000001E-2</v>
      </c>
      <c r="I19">
        <v>0.4743</v>
      </c>
      <c r="J19">
        <v>0.19550000000000001</v>
      </c>
      <c r="K19">
        <v>0.34860000000000002</v>
      </c>
      <c r="N19">
        <v>0.1186</v>
      </c>
      <c r="O19">
        <v>3.0099999999999998E-2</v>
      </c>
      <c r="P19">
        <v>0.1101</v>
      </c>
      <c r="Q19">
        <v>3.6799999999999999E-2</v>
      </c>
      <c r="R19">
        <v>0.34499999999999997</v>
      </c>
      <c r="S19">
        <v>2.1890999999999998</v>
      </c>
      <c r="T19">
        <v>0.1014</v>
      </c>
      <c r="U19">
        <v>0.44169999999999998</v>
      </c>
      <c r="V19">
        <v>0.19239999999999999</v>
      </c>
      <c r="W19">
        <v>0.36880000000000002</v>
      </c>
    </row>
    <row r="20" spans="1:23" x14ac:dyDescent="0.3">
      <c r="B20">
        <v>0.1484</v>
      </c>
      <c r="C20">
        <v>0.106</v>
      </c>
      <c r="D20">
        <v>5.0500000000000003E-2</v>
      </c>
      <c r="E20">
        <v>9.6000000000000002E-2</v>
      </c>
      <c r="F20">
        <v>0.45250000000000001</v>
      </c>
      <c r="G20">
        <v>1.0438000000000001</v>
      </c>
      <c r="H20">
        <v>0.11210000000000001</v>
      </c>
      <c r="I20">
        <v>0.9738</v>
      </c>
      <c r="J20">
        <v>9.2299999999999993E-2</v>
      </c>
      <c r="K20">
        <v>0.58489999999999998</v>
      </c>
      <c r="N20">
        <v>0.18140000000000001</v>
      </c>
      <c r="O20">
        <v>9.8400000000000001E-2</v>
      </c>
      <c r="P20">
        <v>7.0099999999999996E-2</v>
      </c>
      <c r="Q20">
        <v>8.9899999999999994E-2</v>
      </c>
      <c r="R20">
        <v>0.46810000000000002</v>
      </c>
      <c r="S20">
        <v>1.0613999999999999</v>
      </c>
      <c r="T20">
        <v>0.1061</v>
      </c>
      <c r="U20">
        <v>0.90290000000000004</v>
      </c>
      <c r="V20">
        <v>7.5999999999999998E-2</v>
      </c>
      <c r="W20">
        <v>0.51</v>
      </c>
    </row>
    <row r="21" spans="1:23" x14ac:dyDescent="0.3">
      <c r="B21">
        <v>0.27379999999999999</v>
      </c>
      <c r="C21">
        <v>7.4700000000000003E-2</v>
      </c>
      <c r="D21">
        <v>0.14860000000000001</v>
      </c>
      <c r="E21">
        <v>0.1187</v>
      </c>
      <c r="F21">
        <v>0.2228</v>
      </c>
      <c r="G21">
        <v>1.0976999999999999</v>
      </c>
      <c r="H21">
        <v>0.19889999999999999</v>
      </c>
      <c r="I21">
        <v>0.28050000000000003</v>
      </c>
      <c r="J21">
        <v>0.14699999999999999</v>
      </c>
      <c r="K21">
        <v>0.25580000000000003</v>
      </c>
      <c r="N21">
        <v>0.27750000000000002</v>
      </c>
      <c r="O21">
        <v>6.7299999999999999E-2</v>
      </c>
      <c r="P21">
        <v>0.15079999999999999</v>
      </c>
      <c r="Q21">
        <v>0.1024</v>
      </c>
      <c r="R21">
        <v>0.22620000000000001</v>
      </c>
      <c r="S21">
        <v>1.0729</v>
      </c>
      <c r="T21">
        <v>0.17760000000000001</v>
      </c>
      <c r="U21">
        <v>0.29149999999999998</v>
      </c>
      <c r="V21">
        <v>0.1472</v>
      </c>
      <c r="W21">
        <v>0.2487</v>
      </c>
    </row>
    <row r="22" spans="1:23" x14ac:dyDescent="0.3">
      <c r="B22">
        <v>0.1512</v>
      </c>
      <c r="C22">
        <v>0.1192</v>
      </c>
      <c r="D22">
        <v>0.2127</v>
      </c>
      <c r="E22">
        <v>0.1087</v>
      </c>
      <c r="F22">
        <v>0.23569999999999999</v>
      </c>
      <c r="G22">
        <v>2.6640999999999999</v>
      </c>
      <c r="H22">
        <v>7.4499999999999997E-2</v>
      </c>
      <c r="I22">
        <v>0.53569999999999995</v>
      </c>
      <c r="J22">
        <v>4.9799999999999997E-2</v>
      </c>
      <c r="K22">
        <v>0.95299999999999996</v>
      </c>
      <c r="N22">
        <v>0.18440000000000001</v>
      </c>
      <c r="O22">
        <v>0.13139999999999999</v>
      </c>
      <c r="P22">
        <v>0.21759999999999999</v>
      </c>
      <c r="Q22">
        <v>0.1016</v>
      </c>
      <c r="R22">
        <v>0.24479999999999999</v>
      </c>
      <c r="S22">
        <v>2.6171000000000002</v>
      </c>
      <c r="T22">
        <v>7.0900000000000005E-2</v>
      </c>
      <c r="U22">
        <v>0.43369999999999997</v>
      </c>
      <c r="V22">
        <v>3.4500000000000003E-2</v>
      </c>
      <c r="W22">
        <v>0.92459999999999998</v>
      </c>
    </row>
    <row r="23" spans="1:23" x14ac:dyDescent="0.3">
      <c r="B23">
        <v>0.45750000000000002</v>
      </c>
      <c r="C23">
        <v>0.1404</v>
      </c>
      <c r="D23">
        <v>0.11360000000000001</v>
      </c>
      <c r="E23">
        <v>9.5500000000000002E-2</v>
      </c>
      <c r="F23">
        <v>0.55489999999999995</v>
      </c>
      <c r="G23">
        <v>1.0666</v>
      </c>
      <c r="H23">
        <v>9.9500000000000005E-2</v>
      </c>
      <c r="I23">
        <v>0.22</v>
      </c>
      <c r="J23">
        <v>0.1978</v>
      </c>
      <c r="K23">
        <v>0.94399999999999995</v>
      </c>
      <c r="N23">
        <v>0.40960000000000002</v>
      </c>
      <c r="O23">
        <v>0.12</v>
      </c>
      <c r="P23">
        <v>0.1111</v>
      </c>
      <c r="Q23">
        <v>0.1341</v>
      </c>
      <c r="R23">
        <v>0.54269999999999996</v>
      </c>
      <c r="S23">
        <v>1.1173999999999999</v>
      </c>
      <c r="T23">
        <v>0.1153</v>
      </c>
      <c r="U23">
        <v>0.2432</v>
      </c>
      <c r="V23">
        <v>0.21460000000000001</v>
      </c>
      <c r="W23">
        <v>0.96340000000000003</v>
      </c>
    </row>
    <row r="24" spans="1:23" x14ac:dyDescent="0.3">
      <c r="B24">
        <v>0.61529999999999996</v>
      </c>
      <c r="C24">
        <v>8.0299999999999996E-2</v>
      </c>
      <c r="D24">
        <v>0.1195</v>
      </c>
      <c r="E24">
        <v>0.1885</v>
      </c>
      <c r="F24">
        <v>0.22589999999999999</v>
      </c>
      <c r="G24">
        <v>1.5813999999999999</v>
      </c>
      <c r="H24">
        <v>4.0399999999999998E-2</v>
      </c>
      <c r="I24">
        <v>1.0243</v>
      </c>
      <c r="J24">
        <v>0.1983</v>
      </c>
      <c r="K24">
        <v>0.73839999999999995</v>
      </c>
      <c r="N24">
        <v>0.66279999999999994</v>
      </c>
      <c r="O24">
        <v>0.1002</v>
      </c>
      <c r="P24">
        <v>0.1467</v>
      </c>
      <c r="Q24">
        <v>0.1288</v>
      </c>
      <c r="R24">
        <v>0.26179999999999998</v>
      </c>
      <c r="S24">
        <v>1.5584</v>
      </c>
      <c r="T24">
        <v>4.0399999999999998E-2</v>
      </c>
      <c r="U24">
        <v>0.84460000000000002</v>
      </c>
      <c r="V24">
        <v>0.15210000000000001</v>
      </c>
      <c r="W24">
        <v>0.62970000000000004</v>
      </c>
    </row>
    <row r="25" spans="1:23" x14ac:dyDescent="0.3">
      <c r="B25">
        <v>0.31840000000000002</v>
      </c>
      <c r="C25">
        <v>9.0700000000000003E-2</v>
      </c>
      <c r="D25">
        <v>0.26700000000000002</v>
      </c>
      <c r="E25">
        <v>9.7199999999999995E-2</v>
      </c>
      <c r="F25">
        <v>0.3286</v>
      </c>
      <c r="G25">
        <v>0.5232</v>
      </c>
      <c r="H25">
        <v>0.18659999999999999</v>
      </c>
      <c r="I25">
        <v>0.94179999999999997</v>
      </c>
      <c r="J25">
        <v>0.1573</v>
      </c>
      <c r="K25">
        <v>0.96650000000000003</v>
      </c>
      <c r="N25">
        <v>0.30809999999999998</v>
      </c>
      <c r="O25">
        <v>0.108</v>
      </c>
      <c r="P25">
        <v>0.25669999999999998</v>
      </c>
      <c r="Q25">
        <v>9.3100000000000002E-2</v>
      </c>
      <c r="R25">
        <v>0.33529999999999999</v>
      </c>
      <c r="S25">
        <v>0.50849999999999995</v>
      </c>
      <c r="T25">
        <v>0.2094</v>
      </c>
      <c r="U25">
        <v>0.95399999999999996</v>
      </c>
      <c r="V25">
        <v>0.15609999999999999</v>
      </c>
      <c r="W25">
        <v>0.99750000000000005</v>
      </c>
    </row>
    <row r="26" spans="1:23" x14ac:dyDescent="0.3">
      <c r="B26">
        <v>0.29549999999999998</v>
      </c>
      <c r="C26">
        <v>0.16</v>
      </c>
      <c r="D26">
        <v>0.12429999999999999</v>
      </c>
      <c r="E26">
        <v>0.16020000000000001</v>
      </c>
      <c r="F26">
        <v>0.1222</v>
      </c>
      <c r="G26">
        <v>2.6688999999999998</v>
      </c>
      <c r="H26">
        <v>0.18179999999999999</v>
      </c>
      <c r="I26">
        <v>0.82579999999999998</v>
      </c>
      <c r="J26">
        <v>0.1706</v>
      </c>
      <c r="K26">
        <v>0.53100000000000003</v>
      </c>
      <c r="N26">
        <v>0.32</v>
      </c>
      <c r="O26">
        <v>0.1789</v>
      </c>
      <c r="P26">
        <v>0.12330000000000001</v>
      </c>
      <c r="Q26">
        <v>0.11360000000000001</v>
      </c>
      <c r="R26">
        <v>0.12859999999999999</v>
      </c>
      <c r="S26">
        <v>2.6095999999999999</v>
      </c>
      <c r="T26">
        <v>0.16420000000000001</v>
      </c>
      <c r="U26">
        <v>0.81710000000000005</v>
      </c>
      <c r="V26">
        <v>0.15679999999999999</v>
      </c>
      <c r="W26">
        <v>0.53649999999999998</v>
      </c>
    </row>
    <row r="27" spans="1:23" x14ac:dyDescent="0.3">
      <c r="B27">
        <v>0.76070000000000004</v>
      </c>
      <c r="C27">
        <v>7.2499999999999995E-2</v>
      </c>
      <c r="D27">
        <v>0.16689999999999999</v>
      </c>
      <c r="E27">
        <v>4.6600000000000003E-2</v>
      </c>
      <c r="F27">
        <v>0.54079999999999995</v>
      </c>
      <c r="G27">
        <v>2.6865000000000001</v>
      </c>
      <c r="H27">
        <v>0.15340000000000001</v>
      </c>
      <c r="I27">
        <v>1.0492999999999999</v>
      </c>
      <c r="J27">
        <v>0.12239999999999999</v>
      </c>
      <c r="K27">
        <v>0.37780000000000002</v>
      </c>
      <c r="N27">
        <v>0.76319999999999999</v>
      </c>
      <c r="O27">
        <v>7.17E-2</v>
      </c>
      <c r="P27">
        <v>0.1646</v>
      </c>
      <c r="Q27">
        <v>3.7900000000000003E-2</v>
      </c>
      <c r="R27">
        <v>0.52439999999999998</v>
      </c>
      <c r="S27">
        <v>2.6959</v>
      </c>
      <c r="T27">
        <v>0.1197</v>
      </c>
      <c r="U27">
        <v>1.1226</v>
      </c>
      <c r="V27">
        <v>0.13</v>
      </c>
      <c r="W27">
        <v>0.39019999999999999</v>
      </c>
    </row>
    <row r="28" spans="1:23" x14ac:dyDescent="0.3">
      <c r="B28">
        <v>0.29580000000000001</v>
      </c>
      <c r="C28">
        <v>0.1205</v>
      </c>
      <c r="D28">
        <v>4.7100000000000003E-2</v>
      </c>
      <c r="E28">
        <v>0.1966</v>
      </c>
      <c r="F28">
        <v>0.55469999999999997</v>
      </c>
      <c r="G28">
        <v>2.1663999999999999</v>
      </c>
      <c r="H28">
        <v>0.16969999999999999</v>
      </c>
      <c r="I28">
        <v>0.58960000000000001</v>
      </c>
      <c r="J28">
        <v>8.1600000000000006E-2</v>
      </c>
      <c r="K28">
        <v>0.75800000000000001</v>
      </c>
      <c r="N28">
        <v>0.3266</v>
      </c>
      <c r="O28">
        <v>0.1103</v>
      </c>
      <c r="P28">
        <v>4.87E-2</v>
      </c>
      <c r="Q28">
        <v>0.216</v>
      </c>
      <c r="R28">
        <v>0.54379999999999995</v>
      </c>
      <c r="S28">
        <v>2.1497999999999999</v>
      </c>
      <c r="T28">
        <v>0.1391</v>
      </c>
      <c r="U28">
        <v>0.6502</v>
      </c>
      <c r="V28">
        <v>9.1399999999999995E-2</v>
      </c>
      <c r="W28">
        <v>0.74560000000000004</v>
      </c>
    </row>
    <row r="30" spans="1:23" x14ac:dyDescent="0.3">
      <c r="A30" t="s">
        <v>5</v>
      </c>
      <c r="B30">
        <f t="shared" ref="B30:K30" si="0">AVERAGE(B4:B28)</f>
        <v>0.45600400000000002</v>
      </c>
      <c r="C30">
        <f t="shared" si="0"/>
        <v>0.12000399999999997</v>
      </c>
      <c r="D30">
        <f t="shared" si="0"/>
        <v>0.16800799999999999</v>
      </c>
      <c r="E30">
        <f t="shared" si="0"/>
        <v>0.12</v>
      </c>
      <c r="F30">
        <f t="shared" si="0"/>
        <v>0.33600000000000002</v>
      </c>
      <c r="G30">
        <f t="shared" si="0"/>
        <v>1.6200040000000004</v>
      </c>
      <c r="H30">
        <f t="shared" si="0"/>
        <v>0.12000400000000001</v>
      </c>
      <c r="I30">
        <f t="shared" si="0"/>
        <v>0.60000400000000009</v>
      </c>
      <c r="J30">
        <f t="shared" si="0"/>
        <v>0.11999599999999999</v>
      </c>
      <c r="K30">
        <f t="shared" si="0"/>
        <v>0.56400000000000006</v>
      </c>
      <c r="M30" t="s">
        <v>5</v>
      </c>
      <c r="N30">
        <f>AVERAGE(N4:N28)</f>
        <v>0.455984</v>
      </c>
      <c r="O30">
        <f t="shared" ref="O30:W30" si="1">AVERAGE(O4:O28)</f>
        <v>0.12000399999999999</v>
      </c>
      <c r="P30">
        <f t="shared" si="1"/>
        <v>0.167992</v>
      </c>
      <c r="Q30">
        <f t="shared" si="1"/>
        <v>0.12</v>
      </c>
      <c r="R30">
        <f t="shared" si="1"/>
        <v>0.33601199999999998</v>
      </c>
      <c r="S30">
        <f t="shared" si="1"/>
        <v>1.62</v>
      </c>
      <c r="T30">
        <f t="shared" si="1"/>
        <v>0.11999600000000001</v>
      </c>
      <c r="U30">
        <f t="shared" si="1"/>
        <v>0.59999199999999997</v>
      </c>
      <c r="V30">
        <f t="shared" si="1"/>
        <v>0.11999999999999998</v>
      </c>
      <c r="W30">
        <f t="shared" si="1"/>
        <v>0.56399599999999994</v>
      </c>
    </row>
    <row r="31" spans="1:23" x14ac:dyDescent="0.3">
      <c r="A31" s="4" t="s">
        <v>6</v>
      </c>
      <c r="B31" s="4">
        <v>2.4899999999999999E-2</v>
      </c>
      <c r="C31" s="4">
        <v>2.29E-2</v>
      </c>
      <c r="D31" s="4">
        <v>1.32E-2</v>
      </c>
      <c r="E31" s="4">
        <v>2.7E-2</v>
      </c>
      <c r="F31" s="4">
        <v>1.1900000000000001E-2</v>
      </c>
      <c r="G31" s="4">
        <v>3.9899999999999998E-2</v>
      </c>
      <c r="H31" s="4">
        <v>2.63E-2</v>
      </c>
      <c r="I31" s="4">
        <v>7.7799999999999994E-2</v>
      </c>
      <c r="J31" s="4">
        <v>1.9800000000000002E-2</v>
      </c>
      <c r="K31" s="4">
        <v>3.9600000000000003E-2</v>
      </c>
      <c r="M31" s="4" t="s">
        <v>6</v>
      </c>
      <c r="N31" s="4">
        <v>4.6699999999999998E-2</v>
      </c>
      <c r="O31" s="4">
        <v>4.0899999999999999E-2</v>
      </c>
      <c r="P31" s="4">
        <v>2.29E-2</v>
      </c>
      <c r="Q31" s="4">
        <v>5.3499999999999999E-2</v>
      </c>
      <c r="R31" s="4">
        <v>2.35E-2</v>
      </c>
      <c r="S31" s="4">
        <v>6.8900000000000003E-2</v>
      </c>
      <c r="T31" s="4">
        <v>4.0099999999999997E-2</v>
      </c>
      <c r="U31" s="4">
        <v>0.11169999999999999</v>
      </c>
      <c r="V31" s="4">
        <v>3.1E-2</v>
      </c>
      <c r="W31" s="4">
        <v>8.3299999999999999E-2</v>
      </c>
    </row>
    <row r="32" spans="1:23" x14ac:dyDescent="0.3">
      <c r="A32" s="4" t="s">
        <v>7</v>
      </c>
      <c r="B32" s="5">
        <f t="shared" ref="B32:K32" si="2">+B31/B30</f>
        <v>5.4604784168559919E-2</v>
      </c>
      <c r="C32" s="5">
        <f t="shared" si="2"/>
        <v>0.19082697243425223</v>
      </c>
      <c r="D32" s="5">
        <f t="shared" si="2"/>
        <v>7.8567687252987961E-2</v>
      </c>
      <c r="E32" s="5">
        <f t="shared" si="2"/>
        <v>0.22500000000000001</v>
      </c>
      <c r="F32" s="5">
        <f t="shared" si="2"/>
        <v>3.5416666666666666E-2</v>
      </c>
      <c r="G32" s="5">
        <f t="shared" si="2"/>
        <v>2.4629568815879459E-2</v>
      </c>
      <c r="H32" s="5">
        <f t="shared" si="2"/>
        <v>0.2191593613546215</v>
      </c>
      <c r="I32" s="5">
        <f t="shared" si="2"/>
        <v>0.12966580222798513</v>
      </c>
      <c r="J32" s="5">
        <f t="shared" si="2"/>
        <v>0.16500550018333948</v>
      </c>
      <c r="K32" s="5">
        <f t="shared" si="2"/>
        <v>7.0212765957446813E-2</v>
      </c>
      <c r="M32" s="4" t="s">
        <v>7</v>
      </c>
      <c r="N32" s="5">
        <f>+N31/N30</f>
        <v>0.10241587424120144</v>
      </c>
      <c r="O32" s="5">
        <f t="shared" ref="O32:W32" si="3">+O31/O30</f>
        <v>0.34082197260091335</v>
      </c>
      <c r="P32" s="5">
        <f t="shared" si="3"/>
        <v>0.13631601504833563</v>
      </c>
      <c r="Q32" s="5">
        <f t="shared" si="3"/>
        <v>0.44583333333333336</v>
      </c>
      <c r="R32" s="5">
        <f t="shared" si="3"/>
        <v>6.9937978405533147E-2</v>
      </c>
      <c r="S32" s="5">
        <f t="shared" si="3"/>
        <v>4.2530864197530861E-2</v>
      </c>
      <c r="T32" s="5">
        <f t="shared" si="3"/>
        <v>0.33417780592686419</v>
      </c>
      <c r="U32" s="5">
        <f t="shared" si="3"/>
        <v>0.18616914892198563</v>
      </c>
      <c r="V32" s="5">
        <f t="shared" si="3"/>
        <v>0.25833333333333336</v>
      </c>
      <c r="W32" s="5">
        <f t="shared" si="3"/>
        <v>0.14769608295094294</v>
      </c>
    </row>
    <row r="35" spans="1:23" x14ac:dyDescent="0.3">
      <c r="A35" t="s">
        <v>21</v>
      </c>
      <c r="E35" t="s">
        <v>23</v>
      </c>
    </row>
    <row r="36" spans="1:23" x14ac:dyDescent="0.3">
      <c r="B36" t="s">
        <v>24</v>
      </c>
      <c r="N36" t="s">
        <v>22</v>
      </c>
    </row>
    <row r="37" spans="1:23" x14ac:dyDescent="0.3">
      <c r="B37">
        <v>1</v>
      </c>
      <c r="C37">
        <v>2</v>
      </c>
      <c r="D37">
        <v>3</v>
      </c>
      <c r="E37">
        <v>4</v>
      </c>
      <c r="F37">
        <v>5</v>
      </c>
      <c r="G37">
        <v>6</v>
      </c>
      <c r="H37">
        <v>7</v>
      </c>
      <c r="I37">
        <v>8</v>
      </c>
      <c r="J37">
        <v>9</v>
      </c>
      <c r="K37">
        <v>10</v>
      </c>
    </row>
    <row r="38" spans="1:23" x14ac:dyDescent="0.3">
      <c r="B38">
        <v>0.17299999999999999</v>
      </c>
      <c r="C38">
        <v>0.16109999999999999</v>
      </c>
      <c r="D38">
        <v>0.19370000000000001</v>
      </c>
      <c r="E38">
        <v>0.18010000000000001</v>
      </c>
      <c r="F38">
        <v>0.43769999999999998</v>
      </c>
      <c r="G38">
        <v>1.7130000000000001</v>
      </c>
      <c r="H38">
        <v>8.8900000000000007E-2</v>
      </c>
      <c r="I38">
        <v>0.19170000000000001</v>
      </c>
      <c r="J38">
        <v>3.85E-2</v>
      </c>
      <c r="K38">
        <v>0.50960000000000005</v>
      </c>
      <c r="N38">
        <v>0.19207154595134401</v>
      </c>
      <c r="O38">
        <v>0.14448954803439201</v>
      </c>
      <c r="P38">
        <v>0.208047419053321</v>
      </c>
      <c r="Q38">
        <v>0.18182905014819001</v>
      </c>
      <c r="R38">
        <v>0.43619048164385599</v>
      </c>
      <c r="S38">
        <v>1.7100529352198901</v>
      </c>
      <c r="T38">
        <v>5.6502420890489E-2</v>
      </c>
      <c r="U38">
        <v>0.16550063064434101</v>
      </c>
      <c r="V38">
        <v>3.2177488521978E-2</v>
      </c>
      <c r="W38">
        <v>0.45308335392138099</v>
      </c>
    </row>
    <row r="39" spans="1:23" x14ac:dyDescent="0.3">
      <c r="B39">
        <v>0.39350000000000002</v>
      </c>
      <c r="C39">
        <v>-1.2800000000000001E-2</v>
      </c>
      <c r="D39">
        <v>0.2051</v>
      </c>
      <c r="E39">
        <v>9.9699999999999997E-2</v>
      </c>
      <c r="F39">
        <v>0.54169999999999996</v>
      </c>
      <c r="G39">
        <v>2.2368999999999999</v>
      </c>
      <c r="H39">
        <v>2.47E-2</v>
      </c>
      <c r="I39">
        <v>0.97389999999999999</v>
      </c>
      <c r="J39">
        <v>9.4200000000000006E-2</v>
      </c>
      <c r="K39">
        <v>0.45700000000000002</v>
      </c>
      <c r="N39">
        <v>0.45275850835304898</v>
      </c>
      <c r="O39">
        <v>3.4613505063151001E-2</v>
      </c>
      <c r="P39">
        <v>0.22702652943724799</v>
      </c>
      <c r="Q39">
        <v>6.1039945804090001E-2</v>
      </c>
      <c r="R39">
        <v>0.56747874110626295</v>
      </c>
      <c r="S39">
        <v>2.1388726724579898</v>
      </c>
      <c r="T39">
        <v>1.5461517694102001E-2</v>
      </c>
      <c r="U39">
        <v>0.71951994399733699</v>
      </c>
      <c r="V39">
        <v>4.6355188608995998E-2</v>
      </c>
      <c r="W39">
        <v>0.36217775677938302</v>
      </c>
    </row>
    <row r="40" spans="1:23" x14ac:dyDescent="0.3">
      <c r="B40">
        <v>0.17019999999999999</v>
      </c>
      <c r="C40">
        <v>0.13739999999999999</v>
      </c>
      <c r="D40">
        <v>0.1948</v>
      </c>
      <c r="E40">
        <v>0.17560000000000001</v>
      </c>
      <c r="F40">
        <v>0.44550000000000001</v>
      </c>
      <c r="G40">
        <v>1.726</v>
      </c>
      <c r="H40">
        <v>5.9400000000000001E-2</v>
      </c>
      <c r="I40">
        <v>0.19919999999999999</v>
      </c>
      <c r="J40">
        <v>2.07E-2</v>
      </c>
      <c r="K40">
        <v>0.45710000000000001</v>
      </c>
      <c r="N40">
        <v>0.15787549998178599</v>
      </c>
      <c r="O40">
        <v>0.130223452293557</v>
      </c>
      <c r="P40">
        <v>0.19523100499423099</v>
      </c>
      <c r="Q40">
        <v>0.178465190076943</v>
      </c>
      <c r="R40">
        <v>0.433430470384849</v>
      </c>
      <c r="S40">
        <v>1.71380761138674</v>
      </c>
      <c r="T40">
        <v>4.5376737312570997E-2</v>
      </c>
      <c r="U40">
        <v>0.21021350085421001</v>
      </c>
      <c r="V40">
        <v>2.4376879177533999E-2</v>
      </c>
      <c r="W40">
        <v>0.46080055184024399</v>
      </c>
    </row>
    <row r="41" spans="1:23" x14ac:dyDescent="0.3">
      <c r="B41">
        <v>0.5897</v>
      </c>
      <c r="C41">
        <v>0.21340000000000001</v>
      </c>
      <c r="D41">
        <v>0.253</v>
      </c>
      <c r="E41">
        <v>0.1031</v>
      </c>
      <c r="F41">
        <v>0.37019999999999997</v>
      </c>
      <c r="G41">
        <v>2.6865999999999999</v>
      </c>
      <c r="H41">
        <v>7.7600000000000002E-2</v>
      </c>
      <c r="I41">
        <v>0.13600000000000001</v>
      </c>
      <c r="J41">
        <v>0.1042</v>
      </c>
      <c r="K41">
        <v>0.21429999999999999</v>
      </c>
      <c r="N41">
        <v>0.57305943181929497</v>
      </c>
      <c r="O41">
        <v>0.200506814504949</v>
      </c>
      <c r="P41">
        <v>0.24383175154372499</v>
      </c>
      <c r="Q41">
        <v>0.117534186255668</v>
      </c>
      <c r="R41">
        <v>0.36328362849316898</v>
      </c>
      <c r="S41">
        <v>2.6794412976138902</v>
      </c>
      <c r="T41">
        <v>7.7887019845433003E-2</v>
      </c>
      <c r="U41">
        <v>0.127371277061093</v>
      </c>
      <c r="V41">
        <v>0.11356174356012</v>
      </c>
      <c r="W41">
        <v>0.245989067102235</v>
      </c>
    </row>
    <row r="42" spans="1:23" x14ac:dyDescent="0.3">
      <c r="B42">
        <v>0.68110000000000004</v>
      </c>
      <c r="C42">
        <v>0.111</v>
      </c>
      <c r="D42">
        <v>0.21970000000000001</v>
      </c>
      <c r="E42">
        <v>9.1800000000000007E-2</v>
      </c>
      <c r="F42">
        <v>0.59370000000000001</v>
      </c>
      <c r="G42">
        <v>0.53500000000000003</v>
      </c>
      <c r="H42">
        <v>1E-3</v>
      </c>
      <c r="I42">
        <v>0.39090000000000003</v>
      </c>
      <c r="J42">
        <v>7.1999999999999998E-3</v>
      </c>
      <c r="K42">
        <v>0.51470000000000005</v>
      </c>
      <c r="N42">
        <v>0.60241405465366504</v>
      </c>
      <c r="O42">
        <v>0.12631219712813199</v>
      </c>
      <c r="P42">
        <v>0.174781411444699</v>
      </c>
      <c r="Q42">
        <v>0.130319255114137</v>
      </c>
      <c r="R42">
        <v>0.54819195575514201</v>
      </c>
      <c r="S42">
        <v>0.51381549596179199</v>
      </c>
      <c r="T42">
        <v>4.0674827416898998E-2</v>
      </c>
      <c r="U42">
        <v>0.540658146728202</v>
      </c>
      <c r="V42">
        <v>4.9776780092290002E-2</v>
      </c>
      <c r="W42">
        <v>0.69964350663737496</v>
      </c>
    </row>
    <row r="43" spans="1:23" x14ac:dyDescent="0.3">
      <c r="B43">
        <v>0.70579999999999998</v>
      </c>
      <c r="C43">
        <v>7.6499999999999999E-2</v>
      </c>
      <c r="D43">
        <v>0.18720000000000001</v>
      </c>
      <c r="E43">
        <v>0.2263</v>
      </c>
      <c r="F43">
        <v>0.1048</v>
      </c>
      <c r="G43">
        <v>0.64890000000000003</v>
      </c>
      <c r="H43">
        <v>7.3000000000000001E-3</v>
      </c>
      <c r="I43">
        <v>0.24249999999999999</v>
      </c>
      <c r="J43">
        <v>0.14050000000000001</v>
      </c>
      <c r="K43">
        <v>0.30780000000000002</v>
      </c>
      <c r="N43">
        <v>0.63367947951963299</v>
      </c>
      <c r="O43">
        <v>0.129406732730699</v>
      </c>
      <c r="P43">
        <v>0.141196503612532</v>
      </c>
      <c r="Q43">
        <v>0.21806051442277599</v>
      </c>
      <c r="R43">
        <v>6.1687340509862999E-2</v>
      </c>
      <c r="S43">
        <v>0.569887710934742</v>
      </c>
      <c r="T43">
        <v>3.5732045882156997E-2</v>
      </c>
      <c r="U43">
        <v>0.38583966514707702</v>
      </c>
      <c r="V43">
        <v>0.16738006695749399</v>
      </c>
      <c r="W43">
        <v>0.49660696540618399</v>
      </c>
    </row>
    <row r="44" spans="1:23" x14ac:dyDescent="0.3">
      <c r="B44">
        <v>0.6825</v>
      </c>
      <c r="C44">
        <v>0.1255</v>
      </c>
      <c r="D44">
        <v>0.26150000000000001</v>
      </c>
      <c r="E44">
        <v>0.10780000000000001</v>
      </c>
      <c r="F44">
        <v>0.1328</v>
      </c>
      <c r="G44">
        <v>1.0383</v>
      </c>
      <c r="H44">
        <v>6.6299999999999998E-2</v>
      </c>
      <c r="I44">
        <v>0.54920000000000002</v>
      </c>
      <c r="J44">
        <v>7.5200000000000003E-2</v>
      </c>
      <c r="K44">
        <v>0.89580000000000004</v>
      </c>
      <c r="N44">
        <v>0.62255705802535799</v>
      </c>
      <c r="O44">
        <v>0.12107159058821</v>
      </c>
      <c r="P44">
        <v>0.24924672601158099</v>
      </c>
      <c r="Q44">
        <v>0.119049022051299</v>
      </c>
      <c r="R44">
        <v>0.115867722080915</v>
      </c>
      <c r="S44">
        <v>1.08666282804578</v>
      </c>
      <c r="T44">
        <v>8.5452581750733003E-2</v>
      </c>
      <c r="U44">
        <v>0.60492025468921196</v>
      </c>
      <c r="V44">
        <v>9.1569488167015003E-2</v>
      </c>
      <c r="W44">
        <v>0.95658282735664502</v>
      </c>
    </row>
    <row r="45" spans="1:23" x14ac:dyDescent="0.3">
      <c r="B45">
        <v>0.53080000000000005</v>
      </c>
      <c r="C45">
        <v>0.13639999999999999</v>
      </c>
      <c r="D45">
        <v>8.1199999999999994E-2</v>
      </c>
      <c r="E45">
        <v>0.1026</v>
      </c>
      <c r="F45">
        <v>0.23150000000000001</v>
      </c>
      <c r="G45">
        <v>0.49930000000000002</v>
      </c>
      <c r="H45">
        <v>0.1285</v>
      </c>
      <c r="I45">
        <v>0.44640000000000002</v>
      </c>
      <c r="J45">
        <v>0.1993</v>
      </c>
      <c r="K45">
        <v>0.83179999999999998</v>
      </c>
      <c r="N45">
        <v>0.44952994001721303</v>
      </c>
      <c r="O45">
        <v>0.13503479880771099</v>
      </c>
      <c r="P45">
        <v>4.3809457258751003E-2</v>
      </c>
      <c r="Q45">
        <v>0.154021581150104</v>
      </c>
      <c r="R45">
        <v>0.19473589189573701</v>
      </c>
      <c r="S45">
        <v>0.53148397977975304</v>
      </c>
      <c r="T45">
        <v>0.16522600574316601</v>
      </c>
      <c r="U45">
        <v>0.62912318487292995</v>
      </c>
      <c r="V45">
        <v>0.24504317841165099</v>
      </c>
      <c r="W45">
        <v>0.98281841781319501</v>
      </c>
    </row>
    <row r="46" spans="1:23" x14ac:dyDescent="0.3">
      <c r="B46">
        <v>0.7218</v>
      </c>
      <c r="C46">
        <v>1.12E-2</v>
      </c>
      <c r="D46">
        <v>6.6600000000000006E-2</v>
      </c>
      <c r="E46">
        <v>0.1085</v>
      </c>
      <c r="F46">
        <v>0.11509999999999999</v>
      </c>
      <c r="G46">
        <v>1.5669</v>
      </c>
      <c r="H46">
        <v>0.19350000000000001</v>
      </c>
      <c r="I46">
        <v>1.0235000000000001</v>
      </c>
      <c r="J46">
        <v>0.189</v>
      </c>
      <c r="K46">
        <v>0.76160000000000005</v>
      </c>
      <c r="N46">
        <v>0.72735561344516397</v>
      </c>
      <c r="O46">
        <v>1.9991866235714001E-2</v>
      </c>
      <c r="P46">
        <v>8.9094767687005E-2</v>
      </c>
      <c r="Q46">
        <v>8.1141545349733002E-2</v>
      </c>
      <c r="R46">
        <v>0.159425320706684</v>
      </c>
      <c r="S46">
        <v>1.6051515190538199</v>
      </c>
      <c r="T46">
        <v>0.23998741609568799</v>
      </c>
      <c r="U46">
        <v>0.88765385565418498</v>
      </c>
      <c r="V46">
        <v>0.15774388903554601</v>
      </c>
      <c r="W46">
        <v>0.67707579952239605</v>
      </c>
    </row>
    <row r="47" spans="1:23" x14ac:dyDescent="0.3">
      <c r="B47">
        <v>0.13550000000000001</v>
      </c>
      <c r="C47">
        <v>8.5000000000000006E-2</v>
      </c>
      <c r="D47">
        <v>0.13619999999999999</v>
      </c>
      <c r="E47">
        <v>2.52E-2</v>
      </c>
      <c r="F47">
        <v>0.34320000000000001</v>
      </c>
      <c r="G47">
        <v>1.0941000000000001</v>
      </c>
      <c r="H47">
        <v>0.19400000000000001</v>
      </c>
      <c r="I47">
        <v>0.97430000000000005</v>
      </c>
      <c r="J47">
        <v>0.1515</v>
      </c>
      <c r="K47">
        <v>0.98019999999999996</v>
      </c>
      <c r="N47">
        <v>0.19630505008603999</v>
      </c>
      <c r="O47">
        <v>5.6553235560059999E-2</v>
      </c>
      <c r="P47">
        <v>0.160810487844051</v>
      </c>
      <c r="Q47">
        <v>5.5782624344102E-2</v>
      </c>
      <c r="R47">
        <v>0.35266385005321998</v>
      </c>
      <c r="S47">
        <v>1.10402382794433</v>
      </c>
      <c r="T47">
        <v>0.153227556654571</v>
      </c>
      <c r="U47">
        <v>0.91074951589444497</v>
      </c>
      <c r="V47">
        <v>0.14189712327100801</v>
      </c>
      <c r="W47">
        <v>0.87721297573439105</v>
      </c>
    </row>
    <row r="48" spans="1:23" x14ac:dyDescent="0.3">
      <c r="B48">
        <v>0.34510000000000002</v>
      </c>
      <c r="C48">
        <v>0.10009999999999999</v>
      </c>
      <c r="D48">
        <v>3.6900000000000002E-2</v>
      </c>
      <c r="E48">
        <v>0.1479</v>
      </c>
      <c r="F48">
        <v>0.23230000000000001</v>
      </c>
      <c r="G48">
        <v>2.6431</v>
      </c>
      <c r="H48">
        <v>0.20660000000000001</v>
      </c>
      <c r="I48">
        <v>0.84560000000000002</v>
      </c>
      <c r="J48">
        <v>0.22040000000000001</v>
      </c>
      <c r="K48">
        <v>0.68510000000000004</v>
      </c>
      <c r="N48">
        <v>0.45101679943905998</v>
      </c>
      <c r="O48">
        <v>0.115913449864524</v>
      </c>
      <c r="P48">
        <v>7.1565121874546E-2</v>
      </c>
      <c r="Q48">
        <v>9.3951958578246994E-2</v>
      </c>
      <c r="R48">
        <v>0.28211304184499703</v>
      </c>
      <c r="S48">
        <v>2.5460348254731699</v>
      </c>
      <c r="T48">
        <v>0.16310639534949001</v>
      </c>
      <c r="U48">
        <v>0.57099851367186605</v>
      </c>
      <c r="V48">
        <v>0.163117743393906</v>
      </c>
      <c r="W48">
        <v>0.52027919750134899</v>
      </c>
    </row>
    <row r="49" spans="1:23" x14ac:dyDescent="0.3">
      <c r="B49">
        <v>0.30199999999999999</v>
      </c>
      <c r="C49">
        <v>-2.81E-2</v>
      </c>
      <c r="D49">
        <v>0.18329999999999999</v>
      </c>
      <c r="E49">
        <v>9.7900000000000001E-2</v>
      </c>
      <c r="F49">
        <v>0.52059999999999995</v>
      </c>
      <c r="G49">
        <v>2.7822</v>
      </c>
      <c r="H49">
        <v>0.1106</v>
      </c>
      <c r="I49">
        <v>1.0809</v>
      </c>
      <c r="J49">
        <v>0.15160000000000001</v>
      </c>
      <c r="K49">
        <v>0.79810000000000003</v>
      </c>
      <c r="N49">
        <v>0.34670177223683801</v>
      </c>
      <c r="O49">
        <v>4.3757189138042003E-2</v>
      </c>
      <c r="P49">
        <v>0.186169209369766</v>
      </c>
      <c r="Q49">
        <v>4.2954009523660998E-2</v>
      </c>
      <c r="R49">
        <v>0.53347733551919796</v>
      </c>
      <c r="S49">
        <v>2.6789682511064798</v>
      </c>
      <c r="T49">
        <v>0.125095459698747</v>
      </c>
      <c r="U49">
        <v>0.99785822998472296</v>
      </c>
      <c r="V49">
        <v>0.11935104022406</v>
      </c>
      <c r="W49">
        <v>0.78505863514424701</v>
      </c>
    </row>
    <row r="50" spans="1:23" x14ac:dyDescent="0.3">
      <c r="B50">
        <v>0.1229</v>
      </c>
      <c r="C50">
        <v>0.12820000000000001</v>
      </c>
      <c r="D50">
        <v>0.1124</v>
      </c>
      <c r="E50">
        <v>8.1199999999999994E-2</v>
      </c>
      <c r="F50">
        <v>0.56579999999999997</v>
      </c>
      <c r="G50">
        <v>2.2511999999999999</v>
      </c>
      <c r="H50">
        <v>4.2700000000000002E-2</v>
      </c>
      <c r="I50">
        <v>0.61570000000000003</v>
      </c>
      <c r="J50">
        <v>0.11409999999999999</v>
      </c>
      <c r="K50">
        <v>0.4012</v>
      </c>
      <c r="N50">
        <v>0.19648635483499399</v>
      </c>
      <c r="O50">
        <v>0.11920123139968</v>
      </c>
      <c r="P50">
        <v>0.13421049504829299</v>
      </c>
      <c r="Q50">
        <v>0.114786828538084</v>
      </c>
      <c r="R50">
        <v>0.58298687623468004</v>
      </c>
      <c r="S50">
        <v>2.2308365284919298</v>
      </c>
      <c r="T50">
        <v>5.0173218066672999E-2</v>
      </c>
      <c r="U50">
        <v>0.51780765005041895</v>
      </c>
      <c r="V50">
        <v>9.9114335698156003E-2</v>
      </c>
      <c r="W50">
        <v>0.30684188992440098</v>
      </c>
    </row>
    <row r="51" spans="1:23" x14ac:dyDescent="0.3">
      <c r="B51">
        <v>0.41289999999999999</v>
      </c>
      <c r="C51">
        <v>2.7799999999999998E-2</v>
      </c>
      <c r="D51">
        <v>0.2671</v>
      </c>
      <c r="E51">
        <v>0.1641</v>
      </c>
      <c r="F51">
        <v>0.44640000000000002</v>
      </c>
      <c r="G51">
        <v>2.8140000000000001</v>
      </c>
      <c r="H51">
        <v>3.9800000000000002E-2</v>
      </c>
      <c r="I51">
        <v>0.90110000000000001</v>
      </c>
      <c r="J51">
        <v>8.8700000000000001E-2</v>
      </c>
      <c r="K51">
        <v>0.41489999999999999</v>
      </c>
      <c r="N51">
        <v>0.449032342243812</v>
      </c>
      <c r="O51">
        <v>0.106951351375634</v>
      </c>
      <c r="P51">
        <v>0.25977405440995899</v>
      </c>
      <c r="Q51">
        <v>9.2340505413397E-2</v>
      </c>
      <c r="R51">
        <v>0.46842485822010299</v>
      </c>
      <c r="S51">
        <v>2.6625378746722199</v>
      </c>
      <c r="T51">
        <v>7.2006297495954996E-2</v>
      </c>
      <c r="U51">
        <v>0.74001395192169706</v>
      </c>
      <c r="V51">
        <v>4.9068228824363E-2</v>
      </c>
      <c r="W51">
        <v>0.43052629061596198</v>
      </c>
    </row>
    <row r="52" spans="1:23" x14ac:dyDescent="0.3">
      <c r="B52">
        <v>0.36180000000000001</v>
      </c>
      <c r="C52">
        <v>0.1888</v>
      </c>
      <c r="D52">
        <v>0.25440000000000002</v>
      </c>
      <c r="E52">
        <v>0.1062</v>
      </c>
      <c r="F52">
        <v>0.58520000000000005</v>
      </c>
      <c r="G52">
        <v>1.5811999999999999</v>
      </c>
      <c r="H52">
        <v>0.1031</v>
      </c>
      <c r="I52">
        <v>0.20610000000000001</v>
      </c>
      <c r="J52">
        <v>7.7100000000000002E-2</v>
      </c>
      <c r="K52">
        <v>0.2225</v>
      </c>
      <c r="N52">
        <v>0.30039026628385601</v>
      </c>
      <c r="O52">
        <v>0.17783623821420799</v>
      </c>
      <c r="P52">
        <v>0.23946290520761099</v>
      </c>
      <c r="Q52">
        <v>0.146755303968513</v>
      </c>
      <c r="R52">
        <v>0.56043640388811</v>
      </c>
      <c r="S52">
        <v>1.6114998404047001</v>
      </c>
      <c r="T52">
        <v>0.12638859696101001</v>
      </c>
      <c r="U52">
        <v>0.29418360730703802</v>
      </c>
      <c r="V52">
        <v>0.107787531209373</v>
      </c>
      <c r="W52">
        <v>0.30040440674959101</v>
      </c>
    </row>
    <row r="53" spans="1:23" x14ac:dyDescent="0.3">
      <c r="B53">
        <v>0.71550000000000002</v>
      </c>
      <c r="C53">
        <v>0.1646</v>
      </c>
      <c r="D53">
        <v>0.21310000000000001</v>
      </c>
      <c r="E53">
        <v>0.113</v>
      </c>
      <c r="F53">
        <v>0.32929999999999998</v>
      </c>
      <c r="G53">
        <v>2.1852</v>
      </c>
      <c r="H53">
        <v>1.9E-3</v>
      </c>
      <c r="I53">
        <v>0.35549999999999998</v>
      </c>
      <c r="J53">
        <v>4.2299999999999997E-2</v>
      </c>
      <c r="K53">
        <v>0.47410000000000002</v>
      </c>
      <c r="N53">
        <v>0.72180828548527198</v>
      </c>
      <c r="O53">
        <v>0.13918266149009001</v>
      </c>
      <c r="P53">
        <v>0.21307821978415201</v>
      </c>
      <c r="Q53">
        <v>0.145752082358205</v>
      </c>
      <c r="R53">
        <v>0.30032132374148302</v>
      </c>
      <c r="S53">
        <v>2.2013728454183599</v>
      </c>
      <c r="T53">
        <v>-3.8257504635733998E-2</v>
      </c>
      <c r="U53">
        <v>0.41010055610886598</v>
      </c>
      <c r="V53">
        <v>6.0454404338740997E-2</v>
      </c>
      <c r="W53">
        <v>0.48000599102389102</v>
      </c>
    </row>
    <row r="54" spans="1:23" x14ac:dyDescent="0.3">
      <c r="B54">
        <v>0.78779999999999994</v>
      </c>
      <c r="C54">
        <v>0.1198</v>
      </c>
      <c r="D54">
        <v>0.2492</v>
      </c>
      <c r="E54">
        <v>0.19520000000000001</v>
      </c>
      <c r="F54">
        <v>0.46050000000000002</v>
      </c>
      <c r="G54">
        <v>1.0794999999999999</v>
      </c>
      <c r="H54">
        <v>7.3099999999999998E-2</v>
      </c>
      <c r="I54">
        <v>0.21149999999999999</v>
      </c>
      <c r="J54">
        <v>7.3599999999999999E-2</v>
      </c>
      <c r="K54">
        <v>0.58399999999999996</v>
      </c>
      <c r="N54">
        <v>0.76285521743449303</v>
      </c>
      <c r="O54">
        <v>0.14641570032412601</v>
      </c>
      <c r="P54">
        <v>0.240460026478692</v>
      </c>
      <c r="Q54">
        <v>0.162442408751205</v>
      </c>
      <c r="R54">
        <v>0.45328617567964402</v>
      </c>
      <c r="S54">
        <v>1.03687322799243</v>
      </c>
      <c r="T54">
        <v>7.5332369371301999E-2</v>
      </c>
      <c r="U54">
        <v>0.19505972328899199</v>
      </c>
      <c r="V54">
        <v>7.0721700305207996E-2</v>
      </c>
      <c r="W54">
        <v>0.62430477195365397</v>
      </c>
    </row>
    <row r="55" spans="1:23" x14ac:dyDescent="0.3">
      <c r="B55">
        <v>0.69089999999999996</v>
      </c>
      <c r="C55">
        <v>0.1938</v>
      </c>
      <c r="D55">
        <v>0.15179999999999999</v>
      </c>
      <c r="E55">
        <v>0.1399</v>
      </c>
      <c r="F55">
        <v>0.26050000000000001</v>
      </c>
      <c r="G55">
        <v>1.0389999999999999</v>
      </c>
      <c r="H55">
        <v>4.0599999999999997E-2</v>
      </c>
      <c r="I55">
        <v>0.31630000000000003</v>
      </c>
      <c r="J55">
        <v>0.1255</v>
      </c>
      <c r="K55">
        <v>0.1988</v>
      </c>
      <c r="N55">
        <v>0.59122364069649302</v>
      </c>
      <c r="O55">
        <v>0.18600175904298</v>
      </c>
      <c r="P55">
        <v>0.13572896569284801</v>
      </c>
      <c r="Q55">
        <v>0.13630214583341599</v>
      </c>
      <c r="R55">
        <v>0.24188501508952101</v>
      </c>
      <c r="S55">
        <v>1.0917594496603999</v>
      </c>
      <c r="T55">
        <v>6.5369768891027996E-2</v>
      </c>
      <c r="U55">
        <v>0.35119773834276402</v>
      </c>
      <c r="V55">
        <v>0.14456895134529399</v>
      </c>
      <c r="W55">
        <v>0.28677583883934499</v>
      </c>
    </row>
    <row r="56" spans="1:23" x14ac:dyDescent="0.3">
      <c r="B56">
        <v>0.78820000000000001</v>
      </c>
      <c r="C56">
        <v>5.6300000000000003E-2</v>
      </c>
      <c r="D56">
        <v>0.2082</v>
      </c>
      <c r="E56">
        <v>0.16370000000000001</v>
      </c>
      <c r="F56">
        <v>0.21909999999999999</v>
      </c>
      <c r="G56">
        <v>0.56189999999999996</v>
      </c>
      <c r="H56">
        <v>0.1147</v>
      </c>
      <c r="I56">
        <v>0.53149999999999997</v>
      </c>
      <c r="J56">
        <v>4.3900000000000002E-2</v>
      </c>
      <c r="K56">
        <v>0.72989999999999999</v>
      </c>
      <c r="N56">
        <v>0.75179467124064703</v>
      </c>
      <c r="O56">
        <v>9.5900213855639002E-2</v>
      </c>
      <c r="P56">
        <v>0.18597551153733799</v>
      </c>
      <c r="Q56">
        <v>0.14196403425578</v>
      </c>
      <c r="R56">
        <v>0.20707772799604299</v>
      </c>
      <c r="S56">
        <v>0.51008499867822599</v>
      </c>
      <c r="T56">
        <v>0.14386529727556499</v>
      </c>
      <c r="U56">
        <v>0.56890876710847804</v>
      </c>
      <c r="V56">
        <v>4.8850057184764997E-2</v>
      </c>
      <c r="W56">
        <v>0.82471761195936399</v>
      </c>
    </row>
    <row r="57" spans="1:23" x14ac:dyDescent="0.3">
      <c r="B57">
        <v>0.4662</v>
      </c>
      <c r="C57">
        <v>0.20219999999999999</v>
      </c>
      <c r="D57">
        <v>0.1028</v>
      </c>
      <c r="E57">
        <v>0.1027</v>
      </c>
      <c r="F57">
        <v>0.12670000000000001</v>
      </c>
      <c r="G57">
        <v>1.0902000000000001</v>
      </c>
      <c r="H57">
        <v>0.11940000000000001</v>
      </c>
      <c r="I57">
        <v>0.1459</v>
      </c>
      <c r="J57">
        <v>0.14729999999999999</v>
      </c>
      <c r="K57">
        <v>0.76539999999999997</v>
      </c>
      <c r="N57">
        <v>0.409480591958651</v>
      </c>
      <c r="O57">
        <v>0.15565335051059401</v>
      </c>
      <c r="P57">
        <v>9.4570466155664001E-2</v>
      </c>
      <c r="Q57">
        <v>0.15396548260662399</v>
      </c>
      <c r="R57">
        <v>9.8098265720653E-2</v>
      </c>
      <c r="S57">
        <v>1.1825931431614201</v>
      </c>
      <c r="T57">
        <v>0.112587156505614</v>
      </c>
      <c r="U57">
        <v>0.288222356616328</v>
      </c>
      <c r="V57">
        <v>0.184830657211285</v>
      </c>
      <c r="W57">
        <v>0.81228373151218902</v>
      </c>
    </row>
    <row r="58" spans="1:23" x14ac:dyDescent="0.3">
      <c r="B58">
        <v>0.62870000000000004</v>
      </c>
      <c r="C58">
        <v>7.2800000000000004E-2</v>
      </c>
      <c r="D58">
        <v>0.13519999999999999</v>
      </c>
      <c r="E58">
        <v>6.7900000000000002E-2</v>
      </c>
      <c r="F58">
        <v>0.26740000000000003</v>
      </c>
      <c r="G58">
        <v>1.5430999999999999</v>
      </c>
      <c r="H58">
        <v>0.13500000000000001</v>
      </c>
      <c r="I58">
        <v>0.77329999999999999</v>
      </c>
      <c r="J58">
        <v>0.124</v>
      </c>
      <c r="K58">
        <v>0.7974</v>
      </c>
      <c r="N58">
        <v>0.58905816808279499</v>
      </c>
      <c r="O58">
        <v>5.8100447649310001E-2</v>
      </c>
      <c r="P58">
        <v>0.14302180815638099</v>
      </c>
      <c r="Q58">
        <v>7.6422298558353002E-2</v>
      </c>
      <c r="R58">
        <v>0.26992564401484198</v>
      </c>
      <c r="S58">
        <v>1.6299261619430701</v>
      </c>
      <c r="T58">
        <v>0.16399999974568299</v>
      </c>
      <c r="U58">
        <v>0.80164456265383399</v>
      </c>
      <c r="V58">
        <v>0.13128642950074701</v>
      </c>
      <c r="W58">
        <v>0.79008550988737103</v>
      </c>
    </row>
    <row r="59" spans="1:23" x14ac:dyDescent="0.3">
      <c r="B59">
        <v>0.26500000000000001</v>
      </c>
      <c r="C59">
        <v>0.1028</v>
      </c>
      <c r="D59">
        <v>7.7499999999999999E-2</v>
      </c>
      <c r="E59">
        <v>7.0699999999999999E-2</v>
      </c>
      <c r="F59">
        <v>0.32829999999999998</v>
      </c>
      <c r="G59">
        <v>0.51470000000000005</v>
      </c>
      <c r="H59">
        <v>0.18149999999999999</v>
      </c>
      <c r="I59">
        <v>0.80600000000000005</v>
      </c>
      <c r="J59">
        <v>0.22689999999999999</v>
      </c>
      <c r="K59">
        <v>0.73619999999999997</v>
      </c>
      <c r="N59">
        <v>0.31734787267522102</v>
      </c>
      <c r="O59">
        <v>0.11070126436656</v>
      </c>
      <c r="P59">
        <v>8.1520670718469995E-2</v>
      </c>
      <c r="Q59">
        <v>6.9471564636322994E-2</v>
      </c>
      <c r="R59">
        <v>0.33704283976267402</v>
      </c>
      <c r="S59">
        <v>0.48238982803116798</v>
      </c>
      <c r="T59">
        <v>0.17151826438892101</v>
      </c>
      <c r="U59">
        <v>0.80932211242617902</v>
      </c>
      <c r="V59">
        <v>0.22077070380581401</v>
      </c>
      <c r="W59">
        <v>0.70860643723446803</v>
      </c>
    </row>
    <row r="60" spans="1:23" x14ac:dyDescent="0.3">
      <c r="B60">
        <v>0.2223</v>
      </c>
      <c r="C60">
        <v>1.47E-2</v>
      </c>
      <c r="D60">
        <v>0.1096</v>
      </c>
      <c r="E60">
        <v>0.1285</v>
      </c>
      <c r="F60">
        <v>0.16250000000000001</v>
      </c>
      <c r="G60">
        <v>2.1295000000000002</v>
      </c>
      <c r="H60">
        <v>0.1643</v>
      </c>
      <c r="I60">
        <v>0.91059999999999997</v>
      </c>
      <c r="J60">
        <v>0.1537</v>
      </c>
      <c r="K60">
        <v>0.64470000000000005</v>
      </c>
      <c r="N60">
        <v>0.23322669353770201</v>
      </c>
      <c r="O60">
        <v>5.4069464201080997E-2</v>
      </c>
      <c r="P60">
        <v>0.13016735156772</v>
      </c>
      <c r="Q60">
        <v>8.4744874259215994E-2</v>
      </c>
      <c r="R60">
        <v>0.20773635168486901</v>
      </c>
      <c r="S60">
        <v>2.0946366383752202</v>
      </c>
      <c r="T60">
        <v>0.21929020093528201</v>
      </c>
      <c r="U60">
        <v>0.70062718252005296</v>
      </c>
      <c r="V60">
        <v>0.11139329956772299</v>
      </c>
      <c r="W60">
        <v>0.57035534622805795</v>
      </c>
    </row>
    <row r="61" spans="1:23" x14ac:dyDescent="0.3">
      <c r="B61">
        <v>0.1019</v>
      </c>
      <c r="C61">
        <v>2.4E-2</v>
      </c>
      <c r="D61">
        <v>0.1633</v>
      </c>
      <c r="E61">
        <v>5.4800000000000001E-2</v>
      </c>
      <c r="F61">
        <v>0.45129999999999998</v>
      </c>
      <c r="G61">
        <v>2.2448000000000001</v>
      </c>
      <c r="H61">
        <v>0.1477</v>
      </c>
      <c r="I61">
        <v>0.84499999999999997</v>
      </c>
      <c r="J61">
        <v>9.6000000000000002E-2</v>
      </c>
      <c r="K61">
        <v>1.0052000000000001</v>
      </c>
      <c r="N61">
        <v>0.118563410680339</v>
      </c>
      <c r="O61">
        <v>2.7516778920320999E-2</v>
      </c>
      <c r="P61">
        <v>0.17231361549082</v>
      </c>
      <c r="Q61">
        <v>5.8125246288597998E-2</v>
      </c>
      <c r="R61">
        <v>0.46672307903076099</v>
      </c>
      <c r="S61">
        <v>2.2247179247934898</v>
      </c>
      <c r="T61">
        <v>0.15551917103518001</v>
      </c>
      <c r="U61">
        <v>0.74831531965567</v>
      </c>
      <c r="V61">
        <v>8.2395273602002994E-2</v>
      </c>
      <c r="W61">
        <v>0.96204490082136096</v>
      </c>
    </row>
    <row r="62" spans="1:23" x14ac:dyDescent="0.3">
      <c r="B62">
        <v>0.27739999999999998</v>
      </c>
      <c r="C62">
        <v>3.5700000000000003E-2</v>
      </c>
      <c r="D62">
        <v>6.7599999999999993E-2</v>
      </c>
      <c r="E62">
        <v>0.1211</v>
      </c>
      <c r="F62">
        <v>0.46600000000000003</v>
      </c>
      <c r="G62">
        <v>2.7210000000000001</v>
      </c>
      <c r="H62">
        <v>4.07E-2</v>
      </c>
      <c r="I62">
        <v>0.69530000000000003</v>
      </c>
      <c r="J62">
        <v>0.18679999999999999</v>
      </c>
      <c r="K62">
        <v>0.1812</v>
      </c>
      <c r="N62">
        <v>0.34207861198536299</v>
      </c>
      <c r="O62">
        <v>0.10988843912169199</v>
      </c>
      <c r="P62">
        <v>5.2565963591638003E-2</v>
      </c>
      <c r="Q62">
        <v>0.12868368615492001</v>
      </c>
      <c r="R62">
        <v>0.493326152635367</v>
      </c>
      <c r="S62">
        <v>2.5712027310462902</v>
      </c>
      <c r="T62">
        <v>0.120247452816738</v>
      </c>
      <c r="U62">
        <v>0.55080360763061997</v>
      </c>
      <c r="V62">
        <v>0.16272257542697799</v>
      </c>
      <c r="W62">
        <v>0.204409466212118</v>
      </c>
    </row>
    <row r="64" spans="1:23" x14ac:dyDescent="0.3">
      <c r="A64" t="s">
        <v>5</v>
      </c>
      <c r="B64">
        <f>AVERAGE(B38:B62)</f>
        <v>0.45090000000000008</v>
      </c>
      <c r="C64">
        <f t="shared" ref="C64:K64" si="4">AVERAGE(C38:C62)</f>
        <v>9.7928000000000001E-2</v>
      </c>
      <c r="D64">
        <f t="shared" si="4"/>
        <v>0.16525600000000001</v>
      </c>
      <c r="E64">
        <f t="shared" si="4"/>
        <v>0.11901999999999999</v>
      </c>
      <c r="F64">
        <f t="shared" si="4"/>
        <v>0.34952399999999995</v>
      </c>
      <c r="G64">
        <f t="shared" si="4"/>
        <v>1.637024</v>
      </c>
      <c r="H64">
        <f t="shared" si="4"/>
        <v>9.4516000000000003E-2</v>
      </c>
      <c r="I64">
        <f t="shared" si="4"/>
        <v>0.574716</v>
      </c>
      <c r="J64">
        <f t="shared" si="4"/>
        <v>0.11568800000000001</v>
      </c>
      <c r="K64">
        <f t="shared" si="4"/>
        <v>0.58274400000000004</v>
      </c>
      <c r="M64" t="s">
        <v>5</v>
      </c>
      <c r="N64">
        <f>AVERAGE(N38:N62)</f>
        <v>0.44754683522672339</v>
      </c>
      <c r="O64">
        <f t="shared" ref="O64:W64" si="5">AVERAGE(O38:O62)</f>
        <v>0.10981173121684222</v>
      </c>
      <c r="P64">
        <f t="shared" si="5"/>
        <v>0.16294641775884167</v>
      </c>
      <c r="Q64">
        <f t="shared" si="5"/>
        <v>0.11783621377766337</v>
      </c>
      <c r="R64">
        <f t="shared" si="5"/>
        <v>0.34943265974770571</v>
      </c>
      <c r="S64">
        <f t="shared" si="5"/>
        <v>1.616345365905892</v>
      </c>
      <c r="T64">
        <f t="shared" si="5"/>
        <v>0.1056708109274905</v>
      </c>
      <c r="U64">
        <f t="shared" si="5"/>
        <v>0.54906455419322242</v>
      </c>
      <c r="V64">
        <f t="shared" si="5"/>
        <v>0.11305259029768193</v>
      </c>
      <c r="W64">
        <f t="shared" si="5"/>
        <v>0.59274764990883189</v>
      </c>
    </row>
    <row r="65" spans="1:23" x14ac:dyDescent="0.3">
      <c r="A65" t="s">
        <v>19</v>
      </c>
      <c r="B65">
        <v>8.2799999999999999E-2</v>
      </c>
      <c r="C65" s="4">
        <v>4.8099999999999997E-2</v>
      </c>
      <c r="D65">
        <v>1.89E-2</v>
      </c>
      <c r="E65">
        <v>5.11E-2</v>
      </c>
      <c r="F65">
        <v>0.03</v>
      </c>
      <c r="G65">
        <v>6.1699999999999998E-2</v>
      </c>
      <c r="H65">
        <v>7.0000000000000007E-2</v>
      </c>
      <c r="I65">
        <v>0.10440000000000001</v>
      </c>
      <c r="J65">
        <v>2.75E-2</v>
      </c>
      <c r="K65">
        <v>8.1799999999999998E-2</v>
      </c>
      <c r="M65" t="s">
        <v>19</v>
      </c>
      <c r="N65">
        <v>8.8445019455764995E-2</v>
      </c>
      <c r="O65" s="4">
        <v>3.2308452039276001E-2</v>
      </c>
      <c r="P65">
        <v>2.9001840737560999E-2</v>
      </c>
      <c r="Q65">
        <v>5.4954431156769998E-2</v>
      </c>
      <c r="R65">
        <v>3.8949802940218999E-2</v>
      </c>
      <c r="S65">
        <v>6.1484990967531003E-2</v>
      </c>
      <c r="T65">
        <v>7.5891111964356994E-2</v>
      </c>
      <c r="U65">
        <v>0.15235859777671901</v>
      </c>
      <c r="V65">
        <v>3.5078235140909998E-2</v>
      </c>
      <c r="W65">
        <v>8.4731188582945996E-2</v>
      </c>
    </row>
    <row r="66" spans="1:23" x14ac:dyDescent="0.3">
      <c r="A66" t="s">
        <v>20</v>
      </c>
      <c r="B66" s="1">
        <f t="shared" ref="B66:K66" si="6">+B65/B64</f>
        <v>0.18363273453093809</v>
      </c>
      <c r="C66" s="6">
        <f t="shared" si="6"/>
        <v>0.49117719140593086</v>
      </c>
      <c r="D66" s="1">
        <f t="shared" si="6"/>
        <v>0.11436801084378176</v>
      </c>
      <c r="E66" s="6">
        <f t="shared" si="6"/>
        <v>0.42933960678877503</v>
      </c>
      <c r="F66" s="1">
        <f t="shared" si="6"/>
        <v>8.5831015895904153E-2</v>
      </c>
      <c r="G66" s="1">
        <f t="shared" si="6"/>
        <v>3.7690345407275637E-2</v>
      </c>
      <c r="H66" s="6">
        <f t="shared" si="6"/>
        <v>0.74061534554995989</v>
      </c>
      <c r="I66" s="1">
        <f t="shared" si="6"/>
        <v>0.18165493913515546</v>
      </c>
      <c r="J66" s="1">
        <f t="shared" si="6"/>
        <v>0.23770831892676852</v>
      </c>
      <c r="K66" s="1">
        <f t="shared" si="6"/>
        <v>0.14037038562387599</v>
      </c>
      <c r="L66" s="10">
        <f>SUM(B66:K66)</f>
        <v>2.6423878941083654</v>
      </c>
      <c r="M66" t="s">
        <v>20</v>
      </c>
      <c r="N66" s="1">
        <f>+N65/N64</f>
        <v>0.19762181853204147</v>
      </c>
      <c r="O66" s="1">
        <f t="shared" ref="O66:W66" si="7">+O65/O64</f>
        <v>0.29421676246481704</v>
      </c>
      <c r="P66" s="1">
        <f t="shared" si="7"/>
        <v>0.1779839111313469</v>
      </c>
      <c r="Q66" s="1">
        <f t="shared" si="7"/>
        <v>0.46636283868098088</v>
      </c>
      <c r="R66" s="1">
        <f t="shared" si="7"/>
        <v>0.11146583427073242</v>
      </c>
      <c r="S66" s="1">
        <f t="shared" si="7"/>
        <v>3.8039513252832148E-2</v>
      </c>
      <c r="T66" s="1">
        <f t="shared" si="7"/>
        <v>0.71818424878401066</v>
      </c>
      <c r="U66" s="1">
        <f t="shared" si="7"/>
        <v>0.27748758613746205</v>
      </c>
      <c r="V66" s="1">
        <f t="shared" si="7"/>
        <v>0.31028245393178977</v>
      </c>
      <c r="W66" s="1">
        <f t="shared" si="7"/>
        <v>0.14294647746975994</v>
      </c>
    </row>
    <row r="67" spans="1:23" x14ac:dyDescent="0.3">
      <c r="N67" s="1"/>
      <c r="O67" s="1"/>
      <c r="P67" s="1"/>
      <c r="Q67" s="1"/>
      <c r="R67" s="1"/>
      <c r="S67" s="1"/>
      <c r="T67" s="1"/>
      <c r="U67" s="1"/>
      <c r="V67" s="1"/>
      <c r="W67" s="1"/>
    </row>
    <row r="84" spans="1:13" x14ac:dyDescent="0.3">
      <c r="A84" t="s">
        <v>29</v>
      </c>
    </row>
    <row r="85" spans="1:13" x14ac:dyDescent="0.3">
      <c r="D85" t="s">
        <v>17</v>
      </c>
    </row>
    <row r="86" spans="1:13" x14ac:dyDescent="0.3">
      <c r="B86" t="s">
        <v>16</v>
      </c>
      <c r="D86">
        <v>1</v>
      </c>
      <c r="E86">
        <v>2</v>
      </c>
      <c r="F86">
        <v>3</v>
      </c>
      <c r="G86">
        <v>4</v>
      </c>
      <c r="H86">
        <v>5</v>
      </c>
      <c r="I86">
        <v>6</v>
      </c>
      <c r="J86">
        <v>7</v>
      </c>
      <c r="K86">
        <v>8</v>
      </c>
      <c r="L86">
        <v>9</v>
      </c>
      <c r="M86">
        <v>10</v>
      </c>
    </row>
    <row r="87" spans="1:13" x14ac:dyDescent="0.3">
      <c r="A87">
        <v>1</v>
      </c>
      <c r="B87">
        <v>0.39016555164848399</v>
      </c>
      <c r="C87">
        <v>1</v>
      </c>
      <c r="D87">
        <v>0.23214393444513701</v>
      </c>
      <c r="E87">
        <v>6.1874656374486997E-2</v>
      </c>
      <c r="F87">
        <v>8.5784256032593001E-2</v>
      </c>
      <c r="G87">
        <v>6.2242784817646002E-2</v>
      </c>
      <c r="H87">
        <v>0.16702565574758799</v>
      </c>
      <c r="I87">
        <v>0.33729487849883699</v>
      </c>
      <c r="J87">
        <v>6.0904232416261E-2</v>
      </c>
      <c r="K87">
        <v>0.30414835863561701</v>
      </c>
      <c r="L87">
        <v>6.0633757362671001E-2</v>
      </c>
      <c r="M87">
        <v>0.28223352484087999</v>
      </c>
    </row>
    <row r="88" spans="1:13" x14ac:dyDescent="0.3">
      <c r="A88">
        <v>2</v>
      </c>
      <c r="B88">
        <v>0.29256603654689101</v>
      </c>
      <c r="C88">
        <v>2</v>
      </c>
      <c r="D88">
        <v>0.23889381254925199</v>
      </c>
      <c r="E88">
        <v>6.5353875245528006E-2</v>
      </c>
      <c r="F88">
        <v>7.6419312116305996E-2</v>
      </c>
      <c r="G88">
        <v>6.5300529852221997E-2</v>
      </c>
      <c r="H88">
        <v>0.16285795388736499</v>
      </c>
      <c r="I88">
        <v>0.20018600560251401</v>
      </c>
      <c r="J88">
        <v>6.4667495165242006E-2</v>
      </c>
      <c r="K88">
        <v>0.312930966503214</v>
      </c>
      <c r="L88">
        <v>6.3546128550998005E-2</v>
      </c>
      <c r="M88">
        <v>0.219949194667278</v>
      </c>
    </row>
    <row r="89" spans="1:13" x14ac:dyDescent="0.3">
      <c r="A89">
        <v>3</v>
      </c>
      <c r="B89">
        <v>0.28083023048168598</v>
      </c>
      <c r="C89">
        <v>3</v>
      </c>
      <c r="D89">
        <v>0.25524855882757103</v>
      </c>
      <c r="E89">
        <v>6.5641946791670999E-2</v>
      </c>
      <c r="F89">
        <v>6.5510727967558996E-2</v>
      </c>
      <c r="G89">
        <v>6.4202481034717998E-2</v>
      </c>
      <c r="H89">
        <v>0.14616187666276001</v>
      </c>
      <c r="I89">
        <v>0.15240755763700101</v>
      </c>
      <c r="J89">
        <v>6.7427873202569003E-2</v>
      </c>
      <c r="K89">
        <v>0.32123186959969902</v>
      </c>
      <c r="L89">
        <v>6.5922977554008E-2</v>
      </c>
      <c r="M89">
        <v>0.21513320421194701</v>
      </c>
    </row>
    <row r="90" spans="1:13" x14ac:dyDescent="0.3">
      <c r="A90">
        <v>4</v>
      </c>
      <c r="B90">
        <v>0.21886385644280801</v>
      </c>
      <c r="C90">
        <v>4</v>
      </c>
      <c r="D90">
        <v>0.14408401437563401</v>
      </c>
      <c r="E90">
        <v>6.9755191812542999E-2</v>
      </c>
      <c r="F90">
        <v>7.5859358132034996E-2</v>
      </c>
      <c r="G90">
        <v>6.3822071060661997E-2</v>
      </c>
      <c r="H90">
        <v>0.116318063692414</v>
      </c>
      <c r="I90">
        <v>0.123524969450825</v>
      </c>
      <c r="J90">
        <v>7.0355517751452004E-2</v>
      </c>
      <c r="K90">
        <v>0.30823891842388901</v>
      </c>
      <c r="L90">
        <v>6.9915631526641001E-2</v>
      </c>
      <c r="M90">
        <v>0.22309713630788</v>
      </c>
    </row>
    <row r="91" spans="1:13" x14ac:dyDescent="0.3">
      <c r="A91">
        <v>5</v>
      </c>
      <c r="B91">
        <v>0.23011896191519199</v>
      </c>
      <c r="C91">
        <v>5</v>
      </c>
      <c r="D91">
        <v>0.11706320208493499</v>
      </c>
      <c r="E91">
        <v>6.9771971997969001E-2</v>
      </c>
      <c r="F91">
        <v>8.0529274923632002E-2</v>
      </c>
      <c r="G91">
        <v>6.1972081160189998E-2</v>
      </c>
      <c r="H91">
        <v>8.8844166397584995E-2</v>
      </c>
      <c r="I91">
        <v>0.13182177779915799</v>
      </c>
      <c r="J91">
        <v>7.4126346324797004E-2</v>
      </c>
      <c r="K91">
        <v>0.32893767153932402</v>
      </c>
      <c r="L91">
        <v>7.2472846310834005E-2</v>
      </c>
      <c r="M91">
        <v>0.238755628538252</v>
      </c>
    </row>
    <row r="92" spans="1:13" x14ac:dyDescent="0.3">
      <c r="A92">
        <v>6</v>
      </c>
      <c r="B92">
        <v>0.23886917092270499</v>
      </c>
      <c r="C92">
        <v>6</v>
      </c>
      <c r="D92">
        <v>0.100743158716966</v>
      </c>
      <c r="E92">
        <v>6.615765713664E-2</v>
      </c>
      <c r="F92">
        <v>8.7531077460255E-2</v>
      </c>
      <c r="G92">
        <v>5.4461388421515003E-2</v>
      </c>
      <c r="H92">
        <v>8.8921541778243005E-2</v>
      </c>
      <c r="I92">
        <v>0.13647980343768501</v>
      </c>
      <c r="J92">
        <v>7.7290216938855003E-2</v>
      </c>
      <c r="K92">
        <v>0.32453054182650698</v>
      </c>
      <c r="L92">
        <v>5.7171520102825002E-2</v>
      </c>
      <c r="M92">
        <v>0.269479514405702</v>
      </c>
    </row>
    <row r="93" spans="1:13" x14ac:dyDescent="0.3">
      <c r="A93">
        <v>7</v>
      </c>
      <c r="B93">
        <v>0.24914795437509599</v>
      </c>
      <c r="C93">
        <v>7</v>
      </c>
      <c r="D93">
        <v>9.8265628234310995E-2</v>
      </c>
      <c r="E93">
        <v>6.6161494003211002E-2</v>
      </c>
      <c r="F93">
        <v>7.1112033585048001E-2</v>
      </c>
      <c r="G93">
        <v>5.4951540269287003E-2</v>
      </c>
      <c r="H93">
        <v>9.5987767774457E-2</v>
      </c>
      <c r="I93">
        <v>0.137098533006283</v>
      </c>
      <c r="J93">
        <v>7.9917303941945003E-2</v>
      </c>
      <c r="K93">
        <v>0.37335956694775801</v>
      </c>
      <c r="L93">
        <v>5.8750140517328998E-2</v>
      </c>
      <c r="M93">
        <v>0.22314234082562001</v>
      </c>
    </row>
    <row r="94" spans="1:13" x14ac:dyDescent="0.3">
      <c r="A94">
        <v>8</v>
      </c>
      <c r="B94">
        <v>0.124118227721898</v>
      </c>
      <c r="C94">
        <v>8</v>
      </c>
      <c r="D94">
        <v>9.2508190660885004E-2</v>
      </c>
      <c r="E94">
        <v>7.2222057138848994E-2</v>
      </c>
      <c r="F94">
        <v>3.8423277630255E-2</v>
      </c>
      <c r="G94">
        <v>5.8681136942328002E-2</v>
      </c>
      <c r="H94">
        <v>7.1100708130898999E-2</v>
      </c>
      <c r="I94">
        <v>0.142674691674708</v>
      </c>
      <c r="J94">
        <v>8.3854133968480002E-2</v>
      </c>
      <c r="K94">
        <v>0.22445903961295099</v>
      </c>
      <c r="L94">
        <v>4.9576144092203997E-2</v>
      </c>
      <c r="M94">
        <v>0.14192273988573001</v>
      </c>
    </row>
    <row r="95" spans="1:13" x14ac:dyDescent="0.3">
      <c r="A95">
        <v>9</v>
      </c>
      <c r="B95">
        <v>9.6728126019686E-2</v>
      </c>
      <c r="C95">
        <v>9</v>
      </c>
      <c r="D95">
        <v>9.9205292795967001E-2</v>
      </c>
      <c r="E95">
        <v>7.9210158119569996E-2</v>
      </c>
      <c r="F95">
        <v>3.7020985547651E-2</v>
      </c>
      <c r="G95">
        <v>6.2816276497318996E-2</v>
      </c>
      <c r="H95">
        <v>4.4238469178231002E-2</v>
      </c>
      <c r="I95">
        <v>8.8410927963439995E-2</v>
      </c>
      <c r="J95">
        <v>6.2990309787188004E-2</v>
      </c>
      <c r="K95">
        <v>0.20478327681695899</v>
      </c>
      <c r="L95">
        <v>5.0113020921027998E-2</v>
      </c>
      <c r="M95">
        <v>0.130793463110048</v>
      </c>
    </row>
    <row r="96" spans="1:13" x14ac:dyDescent="0.3">
      <c r="A96">
        <v>10</v>
      </c>
      <c r="B96">
        <v>7.6919691262796006E-2</v>
      </c>
      <c r="C96" s="4">
        <v>10</v>
      </c>
      <c r="D96" s="4">
        <v>6.3335407954340006E-2</v>
      </c>
      <c r="E96" s="4">
        <v>5.7715092124724997E-2</v>
      </c>
      <c r="F96" s="4">
        <v>3.6969555547658003E-2</v>
      </c>
      <c r="G96" s="4">
        <v>6.8482726349887002E-2</v>
      </c>
      <c r="H96" s="4">
        <v>3.817745449782E-2</v>
      </c>
      <c r="I96" s="4">
        <v>9.0485793017071006E-2</v>
      </c>
      <c r="J96" s="4">
        <v>5.7155696278917999E-2</v>
      </c>
      <c r="K96" s="4">
        <v>0.17753092751066701</v>
      </c>
      <c r="L96" s="4">
        <v>4.0619141581283998E-2</v>
      </c>
      <c r="M96" s="4">
        <v>0.13206641656680099</v>
      </c>
    </row>
    <row r="97" spans="1:13" x14ac:dyDescent="0.3">
      <c r="A97">
        <v>11</v>
      </c>
      <c r="B97">
        <v>6.8588710032676997E-2</v>
      </c>
      <c r="C97">
        <v>11</v>
      </c>
      <c r="D97">
        <v>5.7109804869880001E-2</v>
      </c>
      <c r="E97">
        <v>6.1630523917604998E-2</v>
      </c>
      <c r="F97">
        <v>3.2073179749265997E-2</v>
      </c>
      <c r="G97">
        <v>6.2092689356399E-2</v>
      </c>
      <c r="H97">
        <v>3.1841795779683997E-2</v>
      </c>
      <c r="I97">
        <v>9.8684180986515005E-2</v>
      </c>
      <c r="J97">
        <v>6.2128050109027E-2</v>
      </c>
      <c r="K97">
        <v>0.16725308617314999</v>
      </c>
      <c r="L97">
        <v>3.3590695573912997E-2</v>
      </c>
      <c r="M97">
        <v>0.113711811180358</v>
      </c>
    </row>
    <row r="98" spans="1:13" x14ac:dyDescent="0.3">
      <c r="A98">
        <v>12</v>
      </c>
      <c r="B98">
        <v>5.6407005339474001E-2</v>
      </c>
      <c r="C98">
        <v>12</v>
      </c>
      <c r="D98">
        <v>5.9832830553626003E-2</v>
      </c>
      <c r="E98">
        <v>4.1285003256885999E-2</v>
      </c>
      <c r="F98">
        <v>2.7612710660235001E-2</v>
      </c>
      <c r="G98">
        <v>4.7253524897105999E-2</v>
      </c>
      <c r="H98">
        <v>3.0291861009652001E-2</v>
      </c>
      <c r="I98">
        <v>8.0189254453091996E-2</v>
      </c>
      <c r="J98">
        <v>5.9591427603899003E-2</v>
      </c>
      <c r="K98">
        <v>0.16442118405314199</v>
      </c>
      <c r="L98">
        <v>3.118356097279E-2</v>
      </c>
      <c r="M98">
        <v>9.6028313381338007E-2</v>
      </c>
    </row>
    <row r="99" spans="1:13" x14ac:dyDescent="0.3">
      <c r="A99">
        <v>13</v>
      </c>
      <c r="B99">
        <v>6.0849834790102003E-2</v>
      </c>
      <c r="C99">
        <v>13</v>
      </c>
      <c r="D99">
        <v>6.1147846409251999E-2</v>
      </c>
      <c r="E99">
        <v>4.175313994121E-2</v>
      </c>
      <c r="F99">
        <v>2.8370044997333001E-2</v>
      </c>
      <c r="G99">
        <v>5.0546690434575998E-2</v>
      </c>
      <c r="H99">
        <v>2.4822901990186001E-2</v>
      </c>
      <c r="I99">
        <v>8.0221948457235001E-2</v>
      </c>
      <c r="J99">
        <v>6.0663959323109001E-2</v>
      </c>
      <c r="K99">
        <v>0.17575682703575499</v>
      </c>
      <c r="L99">
        <v>3.2493632596902002E-2</v>
      </c>
      <c r="M99">
        <v>9.6589190701437996E-2</v>
      </c>
    </row>
    <row r="100" spans="1:13" x14ac:dyDescent="0.3">
      <c r="A100">
        <v>14</v>
      </c>
      <c r="B100">
        <v>5.1604134380944001E-2</v>
      </c>
      <c r="C100">
        <v>14</v>
      </c>
      <c r="D100">
        <v>5.8190370375261001E-2</v>
      </c>
      <c r="E100">
        <v>4.4247417137229003E-2</v>
      </c>
      <c r="F100">
        <v>2.7604168177760999E-2</v>
      </c>
      <c r="G100">
        <v>5.3284406842562998E-2</v>
      </c>
      <c r="H100">
        <v>2.0399978461861E-2</v>
      </c>
      <c r="I100">
        <v>7.1067036065273995E-2</v>
      </c>
      <c r="J100">
        <v>6.7490812236358999E-2</v>
      </c>
      <c r="K100">
        <v>0.15646072530859501</v>
      </c>
      <c r="L100">
        <v>3.3193376743542002E-2</v>
      </c>
      <c r="M100">
        <v>8.3997094256095001E-2</v>
      </c>
    </row>
    <row r="101" spans="1:13" x14ac:dyDescent="0.3">
      <c r="A101">
        <v>15</v>
      </c>
      <c r="B101">
        <v>5.9992673471929998E-2</v>
      </c>
      <c r="C101">
        <v>15</v>
      </c>
      <c r="D101">
        <v>5.6336069945012002E-2</v>
      </c>
      <c r="E101">
        <v>4.3865363272065999E-2</v>
      </c>
      <c r="F101">
        <v>3.1500428884635001E-2</v>
      </c>
      <c r="G101">
        <v>5.7709219133031002E-2</v>
      </c>
      <c r="H101">
        <v>1.9632846074796002E-2</v>
      </c>
      <c r="I101">
        <v>7.6613885974521997E-2</v>
      </c>
      <c r="J101">
        <v>7.1156188213404997E-2</v>
      </c>
      <c r="K101">
        <v>0.171110619616266</v>
      </c>
      <c r="L101">
        <v>3.6136364439401998E-2</v>
      </c>
      <c r="M101">
        <v>9.3107998242335996E-2</v>
      </c>
    </row>
    <row r="119" spans="1:11" x14ac:dyDescent="0.3">
      <c r="A119" t="s">
        <v>48</v>
      </c>
      <c r="C119" t="s">
        <v>49</v>
      </c>
    </row>
    <row r="120" spans="1:11" x14ac:dyDescent="0.3">
      <c r="A120" t="s">
        <v>24</v>
      </c>
    </row>
    <row r="121" spans="1:11" x14ac:dyDescent="0.3">
      <c r="B121">
        <v>1</v>
      </c>
      <c r="C121">
        <v>2</v>
      </c>
      <c r="D121">
        <v>3</v>
      </c>
      <c r="E121">
        <v>4</v>
      </c>
      <c r="F121">
        <v>5</v>
      </c>
      <c r="G121">
        <v>6</v>
      </c>
      <c r="H121">
        <v>7</v>
      </c>
      <c r="I121">
        <v>8</v>
      </c>
      <c r="J121">
        <v>9</v>
      </c>
      <c r="K121">
        <v>10</v>
      </c>
    </row>
    <row r="122" spans="1:11" x14ac:dyDescent="0.3">
      <c r="B122">
        <v>0.18571722258335099</v>
      </c>
      <c r="C122">
        <v>0.16511012460438099</v>
      </c>
      <c r="D122">
        <v>0.198067360644364</v>
      </c>
      <c r="E122">
        <v>0.191009893188237</v>
      </c>
      <c r="F122">
        <v>0.43444149269931098</v>
      </c>
      <c r="G122">
        <v>1.69761353240123</v>
      </c>
      <c r="H122">
        <v>8.3577559273404003E-2</v>
      </c>
      <c r="I122">
        <v>0.17009539211101299</v>
      </c>
      <c r="J122">
        <v>4.1175223777547003E-2</v>
      </c>
      <c r="K122">
        <v>0.492617214794561</v>
      </c>
    </row>
    <row r="123" spans="1:11" x14ac:dyDescent="0.3">
      <c r="B123">
        <v>0.42504855845631201</v>
      </c>
      <c r="C123">
        <v>4.308904820804E-3</v>
      </c>
      <c r="D123">
        <v>0.210925722606599</v>
      </c>
      <c r="E123">
        <v>0.127662093707547</v>
      </c>
      <c r="F123">
        <v>0.54408261060350804</v>
      </c>
      <c r="G123">
        <v>2.20541810214123</v>
      </c>
      <c r="H123">
        <v>2.9183847797263001E-2</v>
      </c>
      <c r="I123">
        <v>0.81421215116478496</v>
      </c>
      <c r="J123">
        <v>9.1094796756027996E-2</v>
      </c>
      <c r="K123">
        <v>0.430476010330064</v>
      </c>
    </row>
    <row r="124" spans="1:11" x14ac:dyDescent="0.3">
      <c r="B124">
        <v>0.18250961497326601</v>
      </c>
      <c r="C124">
        <v>0.14339956646772101</v>
      </c>
      <c r="D124">
        <v>0.19849898839458199</v>
      </c>
      <c r="E124">
        <v>0.184942085327504</v>
      </c>
      <c r="F124">
        <v>0.43658821408031601</v>
      </c>
      <c r="G124">
        <v>1.70593408646008</v>
      </c>
      <c r="H124">
        <v>6.157066458912E-2</v>
      </c>
      <c r="I124">
        <v>0.190083126872545</v>
      </c>
      <c r="J124">
        <v>2.5204403828392001E-2</v>
      </c>
      <c r="K124">
        <v>0.446396275976015</v>
      </c>
    </row>
    <row r="125" spans="1:11" x14ac:dyDescent="0.3">
      <c r="B125">
        <v>0.58351286191196094</v>
      </c>
      <c r="C125">
        <v>0.21970640352846299</v>
      </c>
      <c r="D125">
        <v>0.24647580096743599</v>
      </c>
      <c r="E125">
        <v>9.3551683214617001E-2</v>
      </c>
      <c r="F125">
        <v>0.37213280540652699</v>
      </c>
      <c r="G125">
        <v>2.7043885643960102</v>
      </c>
      <c r="H125">
        <v>6.4771759400708007E-2</v>
      </c>
      <c r="I125">
        <v>8.7107750674006001E-2</v>
      </c>
      <c r="J125">
        <v>0.10779369495595501</v>
      </c>
      <c r="K125">
        <v>0.23976281151158699</v>
      </c>
    </row>
    <row r="126" spans="1:11" x14ac:dyDescent="0.3">
      <c r="B126">
        <v>0.68821343405552704</v>
      </c>
      <c r="C126">
        <v>0.122266428897852</v>
      </c>
      <c r="D126">
        <v>0.21551922739854501</v>
      </c>
      <c r="E126">
        <v>9.2926033138207007E-2</v>
      </c>
      <c r="F126">
        <v>0.57022552033428797</v>
      </c>
      <c r="G126">
        <v>0.53342355396889696</v>
      </c>
      <c r="H126">
        <v>1.3587928546442999E-2</v>
      </c>
      <c r="I126">
        <v>0.42081472965484701</v>
      </c>
      <c r="J126">
        <v>1.7139769380061998E-2</v>
      </c>
      <c r="K126">
        <v>0.53982490995112697</v>
      </c>
    </row>
    <row r="127" spans="1:11" x14ac:dyDescent="0.3">
      <c r="B127">
        <v>0.70670181466607696</v>
      </c>
      <c r="C127">
        <v>8.6949284557321996E-2</v>
      </c>
      <c r="D127">
        <v>0.18034523399838401</v>
      </c>
      <c r="E127">
        <v>0.22833799247424999</v>
      </c>
      <c r="F127">
        <v>8.3410008633488006E-2</v>
      </c>
      <c r="G127">
        <v>0.63243436810075804</v>
      </c>
      <c r="H127">
        <v>1.4880011788766001E-2</v>
      </c>
      <c r="I127">
        <v>0.28295818239246101</v>
      </c>
      <c r="J127">
        <v>0.15040310515841901</v>
      </c>
      <c r="K127">
        <v>0.34360213051169303</v>
      </c>
    </row>
    <row r="128" spans="1:11" x14ac:dyDescent="0.3">
      <c r="B128">
        <v>0.67808412474470603</v>
      </c>
      <c r="C128">
        <v>0.127260989088882</v>
      </c>
      <c r="D128">
        <v>0.26048684522231003</v>
      </c>
      <c r="E128">
        <v>0.107454469617699</v>
      </c>
      <c r="F128">
        <v>0.12248066305932399</v>
      </c>
      <c r="G128">
        <v>1.05547291763076</v>
      </c>
      <c r="H128">
        <v>6.9912983385586006E-2</v>
      </c>
      <c r="I128">
        <v>0.56916182226628997</v>
      </c>
      <c r="J128">
        <v>7.8409021346202007E-2</v>
      </c>
      <c r="K128">
        <v>0.90482121290251005</v>
      </c>
    </row>
    <row r="129" spans="2:11" x14ac:dyDescent="0.3">
      <c r="B129">
        <v>0.50972775687369298</v>
      </c>
      <c r="C129">
        <v>0.126763649611081</v>
      </c>
      <c r="D129">
        <v>7.2826370040515995E-2</v>
      </c>
      <c r="E129">
        <v>0.103726714476139</v>
      </c>
      <c r="F129">
        <v>0.220196675829683</v>
      </c>
      <c r="G129">
        <v>0.51098825383834801</v>
      </c>
      <c r="H129">
        <v>0.13449653489541</v>
      </c>
      <c r="I129">
        <v>0.55100282868468298</v>
      </c>
      <c r="J129">
        <v>0.20991162889537701</v>
      </c>
      <c r="K129">
        <v>0.87032964780100897</v>
      </c>
    </row>
    <row r="130" spans="2:11" x14ac:dyDescent="0.3">
      <c r="B130">
        <v>0.71067112417206102</v>
      </c>
      <c r="C130">
        <v>-1.60746960401E-3</v>
      </c>
      <c r="D130">
        <v>7.1465396661765004E-2</v>
      </c>
      <c r="E130">
        <v>0.11218505278319101</v>
      </c>
      <c r="F130">
        <v>0.13623729874680099</v>
      </c>
      <c r="G130">
        <v>1.5601731756303501</v>
      </c>
      <c r="H130">
        <v>0.21559683032784399</v>
      </c>
      <c r="I130">
        <v>1.01180689339216</v>
      </c>
      <c r="J130">
        <v>0.18028211510349401</v>
      </c>
      <c r="K130">
        <v>0.74126032980260204</v>
      </c>
    </row>
    <row r="131" spans="2:11" x14ac:dyDescent="0.3">
      <c r="B131">
        <v>0.14405478977039399</v>
      </c>
      <c r="C131">
        <v>7.7984722421506003E-2</v>
      </c>
      <c r="D131">
        <v>0.14230818551099</v>
      </c>
      <c r="E131">
        <v>3.9268692309408E-2</v>
      </c>
      <c r="F131">
        <v>0.345867757116323</v>
      </c>
      <c r="G131">
        <v>1.0839551408138901</v>
      </c>
      <c r="H131">
        <v>0.18909798881241199</v>
      </c>
      <c r="I131">
        <v>0.96838582520844596</v>
      </c>
      <c r="J131">
        <v>0.14791454612407201</v>
      </c>
      <c r="K131">
        <v>0.95058808727924704</v>
      </c>
    </row>
    <row r="132" spans="2:11" x14ac:dyDescent="0.3">
      <c r="B132">
        <v>0.35149562871701301</v>
      </c>
      <c r="C132">
        <v>9.5748062595420999E-2</v>
      </c>
      <c r="D132">
        <v>3.6445320442105002E-2</v>
      </c>
      <c r="E132">
        <v>0.15342881588738899</v>
      </c>
      <c r="F132">
        <v>0.257521162692115</v>
      </c>
      <c r="G132">
        <v>2.6242978544742899</v>
      </c>
      <c r="H132">
        <v>0.18720790325547901</v>
      </c>
      <c r="I132">
        <v>0.71845823735451897</v>
      </c>
      <c r="J132">
        <v>0.20974319878403999</v>
      </c>
      <c r="K132">
        <v>0.67438702485345603</v>
      </c>
    </row>
    <row r="133" spans="2:11" x14ac:dyDescent="0.3">
      <c r="B133">
        <v>0.31668429904478201</v>
      </c>
      <c r="C133">
        <v>-2.1478236477057999E-2</v>
      </c>
      <c r="D133">
        <v>0.184399623428915</v>
      </c>
      <c r="E133">
        <v>0.109138654953308</v>
      </c>
      <c r="F133">
        <v>0.52077717223306097</v>
      </c>
      <c r="G133">
        <v>2.75741670121133</v>
      </c>
      <c r="H133">
        <v>0.119786399048618</v>
      </c>
      <c r="I133">
        <v>1.0468372252956499</v>
      </c>
      <c r="J133">
        <v>0.146947194945935</v>
      </c>
      <c r="K133">
        <v>0.79272469028687298</v>
      </c>
    </row>
    <row r="134" spans="2:11" x14ac:dyDescent="0.3">
      <c r="B134">
        <v>0.150968694994073</v>
      </c>
      <c r="C134">
        <v>0.13570869181148701</v>
      </c>
      <c r="D134">
        <v>0.11828548676629</v>
      </c>
      <c r="E134">
        <v>0.10173008460773</v>
      </c>
      <c r="F134">
        <v>0.57057240186095903</v>
      </c>
      <c r="G134">
        <v>2.2376261726454598</v>
      </c>
      <c r="H134">
        <v>5.1798651362840002E-2</v>
      </c>
      <c r="I134">
        <v>0.546571990670083</v>
      </c>
      <c r="J134">
        <v>0.113749650749428</v>
      </c>
      <c r="K134">
        <v>0.37451635434003899</v>
      </c>
    </row>
    <row r="135" spans="2:11" x14ac:dyDescent="0.3">
      <c r="B135">
        <v>0.43265724604148798</v>
      </c>
      <c r="C135">
        <v>4.3086699784177E-2</v>
      </c>
      <c r="D135">
        <v>0.26564690413619901</v>
      </c>
      <c r="E135">
        <v>0.16296831152345101</v>
      </c>
      <c r="F135">
        <v>0.45231705036692699</v>
      </c>
      <c r="G135">
        <v>2.7832753090322702</v>
      </c>
      <c r="H135">
        <v>4.8973086189016003E-2</v>
      </c>
      <c r="I135">
        <v>0.78894580477718801</v>
      </c>
      <c r="J135">
        <v>8.1282080123455003E-2</v>
      </c>
      <c r="K135">
        <v>0.41797731267590699</v>
      </c>
    </row>
    <row r="136" spans="2:11" x14ac:dyDescent="0.3">
      <c r="B136">
        <v>0.34382874923064999</v>
      </c>
      <c r="C136">
        <v>0.18860477000859599</v>
      </c>
      <c r="D136">
        <v>0.25029479385452302</v>
      </c>
      <c r="E136">
        <v>0.10536655847481299</v>
      </c>
      <c r="F136">
        <v>0.57976463393556898</v>
      </c>
      <c r="G136">
        <v>1.59090826634555</v>
      </c>
      <c r="H136">
        <v>0.106649375161737</v>
      </c>
      <c r="I136">
        <v>0.23768942018897901</v>
      </c>
      <c r="J136">
        <v>8.7565200928702999E-2</v>
      </c>
      <c r="K136">
        <v>0.24683737984388701</v>
      </c>
    </row>
    <row r="137" spans="2:11" x14ac:dyDescent="0.3">
      <c r="B137">
        <v>0.74235233852877403</v>
      </c>
      <c r="C137">
        <v>0.18091484821731099</v>
      </c>
      <c r="D137">
        <v>0.21675348641796699</v>
      </c>
      <c r="E137">
        <v>0.12220677155097701</v>
      </c>
      <c r="F137">
        <v>0.30798845070317998</v>
      </c>
      <c r="G137">
        <v>2.19506766775342</v>
      </c>
      <c r="H137">
        <v>-9.1643045973209998E-3</v>
      </c>
      <c r="I137">
        <v>0.32719271458247001</v>
      </c>
      <c r="J137">
        <v>4.8227690205080997E-2</v>
      </c>
      <c r="K137">
        <v>0.46167266569881799</v>
      </c>
    </row>
    <row r="138" spans="2:11" x14ac:dyDescent="0.3">
      <c r="B138">
        <v>0.78638953702879799</v>
      </c>
      <c r="C138">
        <v>0.127564583907924</v>
      </c>
      <c r="D138">
        <v>0.24522952703767101</v>
      </c>
      <c r="E138">
        <v>0.19440151926798499</v>
      </c>
      <c r="F138">
        <v>0.45753727432472102</v>
      </c>
      <c r="G138">
        <v>1.0765162088429701</v>
      </c>
      <c r="H138">
        <v>6.8724681314697E-2</v>
      </c>
      <c r="I138">
        <v>0.17629270321009299</v>
      </c>
      <c r="J138">
        <v>7.8265505939542998E-2</v>
      </c>
      <c r="K138">
        <v>0.60387534965281098</v>
      </c>
    </row>
    <row r="139" spans="2:11" x14ac:dyDescent="0.3">
      <c r="B139">
        <v>0.66902188884730196</v>
      </c>
      <c r="C139">
        <v>0.19652063780705101</v>
      </c>
      <c r="D139">
        <v>0.144903666290811</v>
      </c>
      <c r="E139">
        <v>0.130976533712447</v>
      </c>
      <c r="F139">
        <v>0.25478859476128601</v>
      </c>
      <c r="G139">
        <v>1.0723206405569801</v>
      </c>
      <c r="H139">
        <v>3.5833982519455999E-2</v>
      </c>
      <c r="I139">
        <v>0.30299314009891798</v>
      </c>
      <c r="J139">
        <v>0.132519208983784</v>
      </c>
      <c r="K139">
        <v>0.23569787366080799</v>
      </c>
    </row>
    <row r="140" spans="2:11" x14ac:dyDescent="0.3">
      <c r="B140">
        <v>0.78449939266387403</v>
      </c>
      <c r="C140">
        <v>5.7014017340332998E-2</v>
      </c>
      <c r="D140">
        <v>0.20571567635381099</v>
      </c>
      <c r="E140">
        <v>0.16104503727067901</v>
      </c>
      <c r="F140">
        <v>0.21249561378685999</v>
      </c>
      <c r="G140">
        <v>0.54813587791279705</v>
      </c>
      <c r="H140">
        <v>0.12603390828955499</v>
      </c>
      <c r="I140">
        <v>0.55498750841538103</v>
      </c>
      <c r="J140">
        <v>4.4246999993907001E-2</v>
      </c>
      <c r="K140">
        <v>0.74447913106027597</v>
      </c>
    </row>
    <row r="141" spans="2:11" x14ac:dyDescent="0.3">
      <c r="B141">
        <v>0.45119829004465101</v>
      </c>
      <c r="C141">
        <v>0.1942901493451</v>
      </c>
      <c r="D141">
        <v>0.100147862182768</v>
      </c>
      <c r="E141">
        <v>0.103907748420383</v>
      </c>
      <c r="F141">
        <v>0.116840155961555</v>
      </c>
      <c r="G141">
        <v>1.1156356700633201</v>
      </c>
      <c r="H141">
        <v>0.11320810688616301</v>
      </c>
      <c r="I141">
        <v>0.22157327164033</v>
      </c>
      <c r="J141">
        <v>0.156487739904803</v>
      </c>
      <c r="K141">
        <v>0.78159499593620596</v>
      </c>
    </row>
    <row r="142" spans="2:11" x14ac:dyDescent="0.3">
      <c r="B142">
        <v>0.61903912935031302</v>
      </c>
      <c r="C142">
        <v>6.6212091408006005E-2</v>
      </c>
      <c r="D142">
        <v>0.139324697343953</v>
      </c>
      <c r="E142">
        <v>6.9751470443299005E-2</v>
      </c>
      <c r="F142">
        <v>0.26710002074358302</v>
      </c>
      <c r="G142">
        <v>1.5569103118066301</v>
      </c>
      <c r="H142">
        <v>0.15003931859751499</v>
      </c>
      <c r="I142">
        <v>0.81589648827414096</v>
      </c>
      <c r="J142">
        <v>0.124511923768338</v>
      </c>
      <c r="K142">
        <v>0.78738203775023796</v>
      </c>
    </row>
    <row r="143" spans="2:11" x14ac:dyDescent="0.3">
      <c r="B143">
        <v>0.26287852209468598</v>
      </c>
      <c r="C143">
        <v>9.6166662575099995E-2</v>
      </c>
      <c r="D143">
        <v>7.4822737076057994E-2</v>
      </c>
      <c r="E143">
        <v>6.8337531790802999E-2</v>
      </c>
      <c r="F143">
        <v>0.33568635856156698</v>
      </c>
      <c r="G143">
        <v>0.51599310749757299</v>
      </c>
      <c r="H143">
        <v>0.17498832285384</v>
      </c>
      <c r="I143">
        <v>0.82540236444777904</v>
      </c>
      <c r="J143">
        <v>0.22363295221614701</v>
      </c>
      <c r="K143">
        <v>0.74151080133444602</v>
      </c>
    </row>
    <row r="144" spans="2:11" x14ac:dyDescent="0.3">
      <c r="B144">
        <v>0.212012332577552</v>
      </c>
      <c r="C144">
        <v>5.153583914809E-3</v>
      </c>
      <c r="D144">
        <v>0.112214015231912</v>
      </c>
      <c r="E144">
        <v>0.13870661270592</v>
      </c>
      <c r="F144">
        <v>0.18506668028311099</v>
      </c>
      <c r="G144">
        <v>2.1057238920241699</v>
      </c>
      <c r="H144">
        <v>0.18767770452246799</v>
      </c>
      <c r="I144">
        <v>0.85230345615480896</v>
      </c>
      <c r="J144">
        <v>0.14661137587321299</v>
      </c>
      <c r="K144">
        <v>0.63507423950002095</v>
      </c>
    </row>
    <row r="145" spans="2:12" x14ac:dyDescent="0.3">
      <c r="B145">
        <v>0.111155729968633</v>
      </c>
      <c r="C145">
        <v>2.0404959980623E-2</v>
      </c>
      <c r="D145">
        <v>0.16865874042707699</v>
      </c>
      <c r="E145">
        <v>6.8650493163633003E-2</v>
      </c>
      <c r="F145">
        <v>0.45608950324604602</v>
      </c>
      <c r="G145">
        <v>2.2161151419649601</v>
      </c>
      <c r="H145">
        <v>0.16068649561916901</v>
      </c>
      <c r="I145">
        <v>0.81851640335428799</v>
      </c>
      <c r="J145">
        <v>9.3786105867460001E-2</v>
      </c>
      <c r="K145">
        <v>0.98220566590667502</v>
      </c>
    </row>
    <row r="146" spans="2:12" x14ac:dyDescent="0.3">
      <c r="B146">
        <v>0.298126872865138</v>
      </c>
      <c r="C146">
        <v>4.3451153145936998E-2</v>
      </c>
      <c r="D146">
        <v>6.2974939276889005E-2</v>
      </c>
      <c r="E146">
        <v>0.14056451503171999</v>
      </c>
      <c r="F146">
        <v>0.48091054063472999</v>
      </c>
      <c r="G146">
        <v>2.6827589685627702</v>
      </c>
      <c r="H146">
        <v>6.6570285213173E-2</v>
      </c>
      <c r="I146">
        <v>0.60362943005359904</v>
      </c>
      <c r="J146">
        <v>0.18588739998936599</v>
      </c>
      <c r="K146">
        <v>0.19205428079664499</v>
      </c>
    </row>
    <row r="147" spans="2:12" x14ac:dyDescent="0.3">
      <c r="B147">
        <v>1</v>
      </c>
      <c r="C147">
        <v>2</v>
      </c>
      <c r="D147">
        <v>3</v>
      </c>
      <c r="E147">
        <v>4</v>
      </c>
      <c r="F147">
        <v>5</v>
      </c>
      <c r="G147">
        <v>6</v>
      </c>
      <c r="H147">
        <v>7</v>
      </c>
      <c r="I147">
        <v>8</v>
      </c>
      <c r="J147">
        <v>9</v>
      </c>
      <c r="K147">
        <v>10</v>
      </c>
    </row>
    <row r="148" spans="2:12" x14ac:dyDescent="0.3">
      <c r="B148">
        <f>AVERAGE(B122:B146)</f>
        <v>0.453861998168203</v>
      </c>
      <c r="C148">
        <f t="shared" ref="C148:K148" si="8">AVERAGE(C122:C146)</f>
        <v>0.10006021119035274</v>
      </c>
      <c r="D148">
        <f t="shared" si="8"/>
        <v>0.16490946430849759</v>
      </c>
      <c r="E148">
        <f t="shared" si="8"/>
        <v>0.12448981476165345</v>
      </c>
      <c r="F148">
        <f t="shared" si="8"/>
        <v>0.3488447464241935</v>
      </c>
      <c r="G148">
        <f t="shared" si="8"/>
        <v>1.6307401394430423</v>
      </c>
      <c r="H148">
        <f t="shared" si="8"/>
        <v>9.8627601002134427E-2</v>
      </c>
      <c r="I148">
        <f t="shared" si="8"/>
        <v>0.55611675443757846</v>
      </c>
      <c r="J148">
        <f t="shared" si="8"/>
        <v>0.11691170134395001</v>
      </c>
      <c r="K148">
        <f t="shared" si="8"/>
        <v>0.58526673736630075</v>
      </c>
    </row>
    <row r="149" spans="2:12" x14ac:dyDescent="0.3">
      <c r="B149">
        <v>7.8621835946398003E-2</v>
      </c>
      <c r="C149">
        <v>4.4959402500827E-2</v>
      </c>
      <c r="D149">
        <v>2.0093961741768002E-2</v>
      </c>
      <c r="E149">
        <v>4.9003225307401997E-2</v>
      </c>
      <c r="F149">
        <v>3.2630320044906999E-2</v>
      </c>
      <c r="G149">
        <v>5.1200065471736E-2</v>
      </c>
      <c r="H149">
        <v>6.9041594560344005E-2</v>
      </c>
      <c r="I149">
        <v>0.11719768807063601</v>
      </c>
      <c r="J149">
        <v>2.6876275343622E-2</v>
      </c>
      <c r="K149">
        <v>7.5083157396339001E-2</v>
      </c>
    </row>
    <row r="150" spans="2:12" x14ac:dyDescent="0.3">
      <c r="B150" s="1">
        <f t="shared" ref="B150:K150" si="9">+B149/B148</f>
        <v>0.17322850616204366</v>
      </c>
      <c r="C150" s="1">
        <f t="shared" si="9"/>
        <v>0.44932348199122868</v>
      </c>
      <c r="D150" s="1">
        <f t="shared" si="9"/>
        <v>0.12184844469677041</v>
      </c>
      <c r="E150" s="1">
        <f t="shared" si="9"/>
        <v>0.39363240600223337</v>
      </c>
      <c r="F150" s="1">
        <f t="shared" si="9"/>
        <v>9.3538229769493761E-2</v>
      </c>
      <c r="G150" s="1">
        <f t="shared" si="9"/>
        <v>3.1396826651499919E-2</v>
      </c>
      <c r="H150" s="1">
        <f t="shared" si="9"/>
        <v>0.70002305499501971</v>
      </c>
      <c r="I150" s="1">
        <f t="shared" si="9"/>
        <v>0.21074295484796601</v>
      </c>
      <c r="J150" s="1">
        <f t="shared" si="9"/>
        <v>0.22988524702547067</v>
      </c>
      <c r="K150" s="1">
        <f t="shared" si="9"/>
        <v>0.12828878287909043</v>
      </c>
      <c r="L150" s="10">
        <f>SUM(B150:K150)</f>
        <v>2.5319079350208162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opLeftCell="A64" workbookViewId="0">
      <selection activeCell="H66" sqref="H66"/>
    </sheetView>
  </sheetViews>
  <sheetFormatPr defaultRowHeight="15.6" x14ac:dyDescent="0.3"/>
  <sheetData>
    <row r="1" spans="1:22" x14ac:dyDescent="0.3">
      <c r="A1" t="s">
        <v>32</v>
      </c>
      <c r="M1" t="s">
        <v>42</v>
      </c>
    </row>
    <row r="3" spans="1:22" x14ac:dyDescent="0.3">
      <c r="B3">
        <v>0.50694661524450702</v>
      </c>
      <c r="C3">
        <v>0.111917751213644</v>
      </c>
      <c r="D3">
        <v>0.193180180828909</v>
      </c>
      <c r="E3">
        <v>0.13115740244278701</v>
      </c>
      <c r="F3">
        <v>0.36293613931811403</v>
      </c>
      <c r="G3">
        <v>1.7208431580572601</v>
      </c>
      <c r="H3">
        <v>0.126712264056841</v>
      </c>
      <c r="I3">
        <v>0.66326494700103</v>
      </c>
      <c r="J3">
        <v>8.9543579803692999E-2</v>
      </c>
      <c r="K3">
        <v>0.45671284464534401</v>
      </c>
      <c r="M3">
        <v>0.48726738766367</v>
      </c>
      <c r="N3">
        <v>0.11382026512287</v>
      </c>
      <c r="O3">
        <v>0.212835538606855</v>
      </c>
      <c r="P3">
        <v>0.13744720027632401</v>
      </c>
      <c r="Q3">
        <v>0.39142485871326399</v>
      </c>
      <c r="R3">
        <v>1.7271923862561001</v>
      </c>
      <c r="S3">
        <v>0.13288193577326601</v>
      </c>
      <c r="T3">
        <v>0.52285565783622101</v>
      </c>
      <c r="U3">
        <v>0.1036525386591</v>
      </c>
      <c r="V3">
        <v>0.416664179190809</v>
      </c>
    </row>
    <row r="4" spans="1:22" x14ac:dyDescent="0.3">
      <c r="B4">
        <v>0.46552640628022901</v>
      </c>
      <c r="C4">
        <v>0.11705567373808901</v>
      </c>
      <c r="D4">
        <v>0.28886828059241498</v>
      </c>
      <c r="E4">
        <v>0.10657033197742299</v>
      </c>
      <c r="F4">
        <v>0.45542216533406099</v>
      </c>
      <c r="G4">
        <v>2.6921487607446601</v>
      </c>
      <c r="H4">
        <v>0.137653405247598</v>
      </c>
      <c r="I4">
        <v>0.39251280540935202</v>
      </c>
      <c r="J4">
        <v>0.15800996727382999</v>
      </c>
      <c r="K4">
        <v>0.76872306211954999</v>
      </c>
      <c r="M4">
        <v>0.44746341436464099</v>
      </c>
      <c r="N4">
        <v>0.116822861532887</v>
      </c>
      <c r="O4">
        <v>0.280915156950309</v>
      </c>
      <c r="P4">
        <v>0.121716678963566</v>
      </c>
      <c r="Q4">
        <v>0.46241169503646701</v>
      </c>
      <c r="R4">
        <v>2.72139729964307</v>
      </c>
      <c r="S4">
        <v>0.13720678371515499</v>
      </c>
      <c r="T4">
        <v>0.30362532876801201</v>
      </c>
      <c r="U4">
        <v>0.16410024407425</v>
      </c>
      <c r="V4">
        <v>0.78626506725168399</v>
      </c>
    </row>
    <row r="5" spans="1:22" x14ac:dyDescent="0.3">
      <c r="B5">
        <v>0.16303392694023799</v>
      </c>
      <c r="C5">
        <v>0.17847365091576101</v>
      </c>
      <c r="D5">
        <v>0.29599206048163701</v>
      </c>
      <c r="E5">
        <v>0.17395893886563499</v>
      </c>
      <c r="F5">
        <v>0.56515472594600802</v>
      </c>
      <c r="G5">
        <v>1.6475256253713699</v>
      </c>
      <c r="H5">
        <v>9.1180415391185002E-2</v>
      </c>
      <c r="I5">
        <v>0.80129943817862903</v>
      </c>
      <c r="J5">
        <v>0.16384526864966301</v>
      </c>
      <c r="K5">
        <v>0.16028410331732701</v>
      </c>
      <c r="M5">
        <v>0.157257148089851</v>
      </c>
      <c r="N5">
        <v>0.17165168509315401</v>
      </c>
      <c r="O5">
        <v>0.272671578293255</v>
      </c>
      <c r="P5">
        <v>0.17496202167625499</v>
      </c>
      <c r="Q5">
        <v>0.56559592908053202</v>
      </c>
      <c r="R5">
        <v>1.6115526087565899</v>
      </c>
      <c r="S5">
        <v>9.3265292473170003E-2</v>
      </c>
      <c r="T5">
        <v>0.84453153431044403</v>
      </c>
      <c r="U5">
        <v>0.16010048880672501</v>
      </c>
      <c r="V5">
        <v>0.21917900056620801</v>
      </c>
    </row>
    <row r="6" spans="1:22" x14ac:dyDescent="0.3">
      <c r="B6">
        <v>0.68302787341408799</v>
      </c>
      <c r="C6">
        <v>0.17518369477211801</v>
      </c>
      <c r="D6">
        <v>0.227841651616492</v>
      </c>
      <c r="E6">
        <v>0.16610498185707001</v>
      </c>
      <c r="F6">
        <v>0.33843195675916699</v>
      </c>
      <c r="G6">
        <v>1.1217089293279801</v>
      </c>
      <c r="H6">
        <v>0.12414533488483399</v>
      </c>
      <c r="I6">
        <v>0.78496482598436002</v>
      </c>
      <c r="J6">
        <v>4.4323768046658003E-2</v>
      </c>
      <c r="K6">
        <v>0.74563254552184499</v>
      </c>
      <c r="M6">
        <v>0.70534530795579697</v>
      </c>
      <c r="N6">
        <v>0.19019339081098699</v>
      </c>
      <c r="O6">
        <v>0.224210436527675</v>
      </c>
      <c r="P6">
        <v>0.163844981924228</v>
      </c>
      <c r="Q6">
        <v>0.34112457183351602</v>
      </c>
      <c r="R6">
        <v>1.1301786617245599</v>
      </c>
      <c r="S6">
        <v>0.112353679222088</v>
      </c>
      <c r="T6">
        <v>0.74612225066153304</v>
      </c>
      <c r="U6">
        <v>4.2925541615683002E-2</v>
      </c>
      <c r="V6">
        <v>0.74451200667746897</v>
      </c>
    </row>
    <row r="7" spans="1:22" x14ac:dyDescent="0.3">
      <c r="B7">
        <v>0.81376855421381</v>
      </c>
      <c r="C7">
        <v>0.13282997447046199</v>
      </c>
      <c r="D7">
        <v>0.29806689113455198</v>
      </c>
      <c r="E7">
        <v>0.15132470133105599</v>
      </c>
      <c r="F7">
        <v>0.232735487498791</v>
      </c>
      <c r="G7">
        <v>2.1494315299876101</v>
      </c>
      <c r="H7">
        <v>0.15675790114688501</v>
      </c>
      <c r="I7">
        <v>0.25884640250199697</v>
      </c>
      <c r="J7">
        <v>0.19007683860567801</v>
      </c>
      <c r="K7">
        <v>0.4820750471975</v>
      </c>
      <c r="M7">
        <v>0.77962897755750604</v>
      </c>
      <c r="N7">
        <v>0.12640553428522799</v>
      </c>
      <c r="O7">
        <v>0.28765633434559701</v>
      </c>
      <c r="P7">
        <v>0.15319804252684799</v>
      </c>
      <c r="Q7">
        <v>0.22093661742312201</v>
      </c>
      <c r="R7">
        <v>2.1311430634712001</v>
      </c>
      <c r="S7">
        <v>0.181491497851473</v>
      </c>
      <c r="T7">
        <v>0.25851347628381599</v>
      </c>
      <c r="U7">
        <v>0.18724815501008099</v>
      </c>
      <c r="V7">
        <v>0.50467687085684099</v>
      </c>
    </row>
    <row r="8" spans="1:22" x14ac:dyDescent="0.3">
      <c r="B8">
        <v>0.57405957278262998</v>
      </c>
      <c r="C8">
        <v>0.17604850066698599</v>
      </c>
      <c r="D8">
        <v>0.160291979510056</v>
      </c>
      <c r="E8">
        <v>0.110827113279901</v>
      </c>
      <c r="F8">
        <v>0.44440257507548703</v>
      </c>
      <c r="G8">
        <v>2.2294302398334298</v>
      </c>
      <c r="H8">
        <v>7.2442574074485996E-2</v>
      </c>
      <c r="I8">
        <v>0.86549061261423399</v>
      </c>
      <c r="J8">
        <v>0.15876661114135501</v>
      </c>
      <c r="K8">
        <v>1.0066832020793099</v>
      </c>
      <c r="M8">
        <v>0.58491384711869598</v>
      </c>
      <c r="N8">
        <v>0.16962001272052399</v>
      </c>
      <c r="O8">
        <v>0.14543622637626599</v>
      </c>
      <c r="P8">
        <v>0.10685268136821</v>
      </c>
      <c r="Q8">
        <v>0.42123980694608598</v>
      </c>
      <c r="R8">
        <v>2.1685406291959102</v>
      </c>
      <c r="S8">
        <v>7.8947187456847007E-2</v>
      </c>
      <c r="T8">
        <v>1.00054691240241</v>
      </c>
      <c r="U8">
        <v>0.138883685888782</v>
      </c>
      <c r="V8">
        <v>1.01763302268619</v>
      </c>
    </row>
    <row r="9" spans="1:22" x14ac:dyDescent="0.3">
      <c r="B9">
        <v>0.78178742651326705</v>
      </c>
      <c r="C9">
        <v>0.151889948888421</v>
      </c>
      <c r="D9">
        <v>0.106759069365208</v>
      </c>
      <c r="E9">
        <v>0.144321731674558</v>
      </c>
      <c r="F9">
        <v>0.469518572357983</v>
      </c>
      <c r="G9">
        <v>0.45386765151598701</v>
      </c>
      <c r="H9">
        <v>0.163235739482683</v>
      </c>
      <c r="I9">
        <v>0.49288580523432002</v>
      </c>
      <c r="J9">
        <v>0.160072801763327</v>
      </c>
      <c r="K9">
        <v>0.20539129200762099</v>
      </c>
      <c r="M9">
        <v>0.79648462062313197</v>
      </c>
      <c r="N9">
        <v>0.15804230805314701</v>
      </c>
      <c r="O9">
        <v>0.105850100988957</v>
      </c>
      <c r="P9">
        <v>0.15034567392572001</v>
      </c>
      <c r="Q9">
        <v>0.45945813850241901</v>
      </c>
      <c r="R9">
        <v>0.48294852312505898</v>
      </c>
      <c r="S9">
        <v>0.153474435078193</v>
      </c>
      <c r="T9">
        <v>0.49692947440545698</v>
      </c>
      <c r="U9">
        <v>0.167741443626438</v>
      </c>
      <c r="V9">
        <v>0.203889475134407</v>
      </c>
    </row>
    <row r="10" spans="1:22" x14ac:dyDescent="0.3">
      <c r="B10">
        <v>0.399046404336447</v>
      </c>
      <c r="C10">
        <v>0.10082261962413799</v>
      </c>
      <c r="D10">
        <v>0.19857692135188201</v>
      </c>
      <c r="E10">
        <v>0.18194374455714199</v>
      </c>
      <c r="F10">
        <v>9.4207563250748999E-2</v>
      </c>
      <c r="G10">
        <v>2.1620708625626701</v>
      </c>
      <c r="H10">
        <v>0.18080986831642201</v>
      </c>
      <c r="I10">
        <v>1.04251399232166</v>
      </c>
      <c r="J10">
        <v>6.9853748006182007E-2</v>
      </c>
      <c r="K10">
        <v>0.30555458787304002</v>
      </c>
      <c r="M10">
        <v>0.42736659135385102</v>
      </c>
      <c r="N10">
        <v>0.12797596948075801</v>
      </c>
      <c r="O10">
        <v>0.189805682076261</v>
      </c>
      <c r="P10">
        <v>0.14308085522258299</v>
      </c>
      <c r="Q10">
        <v>0.112853983748328</v>
      </c>
      <c r="R10">
        <v>2.0787035162954202</v>
      </c>
      <c r="S10">
        <v>0.17671340054233101</v>
      </c>
      <c r="T10">
        <v>1.0930743703568799</v>
      </c>
      <c r="U10">
        <v>4.5539751021570998E-2</v>
      </c>
      <c r="V10">
        <v>0.32260092912573501</v>
      </c>
    </row>
    <row r="11" spans="1:22" x14ac:dyDescent="0.3">
      <c r="B11">
        <v>0.29095654664979498</v>
      </c>
      <c r="C11">
        <v>8.9621981207527998E-2</v>
      </c>
      <c r="D11">
        <v>0.236213883291543</v>
      </c>
      <c r="E11">
        <v>0.10651356404335401</v>
      </c>
      <c r="F11">
        <v>0.42952477321162802</v>
      </c>
      <c r="G11">
        <v>1.66133032872532</v>
      </c>
      <c r="H11">
        <v>0.165050165235336</v>
      </c>
      <c r="I11">
        <v>0.21950704210435201</v>
      </c>
      <c r="J11">
        <v>2.6635011591181999E-2</v>
      </c>
      <c r="K11">
        <v>0.332078692010423</v>
      </c>
      <c r="M11">
        <v>0.28256350299163302</v>
      </c>
      <c r="N11">
        <v>9.3672601649949006E-2</v>
      </c>
      <c r="O11">
        <v>0.236217034286684</v>
      </c>
      <c r="P11">
        <v>9.5394502198195993E-2</v>
      </c>
      <c r="Q11">
        <v>0.40588767476966298</v>
      </c>
      <c r="R11">
        <v>1.6259004992359001</v>
      </c>
      <c r="S11">
        <v>0.178591338717277</v>
      </c>
      <c r="T11">
        <v>0.32902613798535002</v>
      </c>
      <c r="U11">
        <v>2.4347024993269999E-2</v>
      </c>
      <c r="V11">
        <v>0.34748877008360501</v>
      </c>
    </row>
    <row r="12" spans="1:22" x14ac:dyDescent="0.3">
      <c r="B12">
        <v>0.57931982619354905</v>
      </c>
      <c r="C12">
        <v>0.20208744327446099</v>
      </c>
      <c r="D12">
        <v>2.7047340905562E-2</v>
      </c>
      <c r="E12">
        <v>0.149587568832417</v>
      </c>
      <c r="F12">
        <v>0.32472789188766599</v>
      </c>
      <c r="G12">
        <v>2.6920779633972201</v>
      </c>
      <c r="H12">
        <v>8.0673142897872002E-2</v>
      </c>
      <c r="I12">
        <v>0.18361101726586801</v>
      </c>
      <c r="J12">
        <v>8.6230739978977997E-2</v>
      </c>
      <c r="K12">
        <v>0.28546122018596598</v>
      </c>
      <c r="M12">
        <v>0.56725045578012401</v>
      </c>
      <c r="N12">
        <v>0.18593257710862199</v>
      </c>
      <c r="O12">
        <v>1.5422641146373E-2</v>
      </c>
      <c r="P12">
        <v>0.17238522213569299</v>
      </c>
      <c r="Q12">
        <v>0.319575800526751</v>
      </c>
      <c r="R12">
        <v>2.6716247968416802</v>
      </c>
      <c r="S12">
        <v>7.7205427332219995E-2</v>
      </c>
      <c r="T12">
        <v>0.277782038981019</v>
      </c>
      <c r="U12">
        <v>9.1885512741327002E-2</v>
      </c>
      <c r="V12">
        <v>0.32518519792539702</v>
      </c>
    </row>
    <row r="13" spans="1:22" x14ac:dyDescent="0.3">
      <c r="B13">
        <v>0.60491027381310203</v>
      </c>
      <c r="C13">
        <v>7.0061758443174998E-2</v>
      </c>
      <c r="D13">
        <v>0.20209828263315699</v>
      </c>
      <c r="E13">
        <v>0.104522326682693</v>
      </c>
      <c r="F13">
        <v>0.56144925080471697</v>
      </c>
      <c r="G13">
        <v>0.463583144252326</v>
      </c>
      <c r="H13">
        <v>8.0408808758203998E-2</v>
      </c>
      <c r="I13">
        <v>0.44105958092522302</v>
      </c>
      <c r="J13">
        <v>4.0267094494195001E-2</v>
      </c>
      <c r="K13">
        <v>0.63330993916103795</v>
      </c>
      <c r="M13">
        <v>0.60710397090853496</v>
      </c>
      <c r="N13">
        <v>5.1751052613473E-2</v>
      </c>
      <c r="O13">
        <v>0.17314957342500001</v>
      </c>
      <c r="P13">
        <v>0.117518626523768</v>
      </c>
      <c r="Q13">
        <v>0.58660744431751299</v>
      </c>
      <c r="R13">
        <v>0.41936133571081302</v>
      </c>
      <c r="S13">
        <v>6.0084474435136002E-2</v>
      </c>
      <c r="T13">
        <v>0.50292474096272</v>
      </c>
      <c r="U13">
        <v>4.3547601890160999E-2</v>
      </c>
      <c r="V13">
        <v>0.72693062459598201</v>
      </c>
    </row>
    <row r="14" spans="1:22" x14ac:dyDescent="0.3">
      <c r="B14">
        <v>0.18584058980420101</v>
      </c>
      <c r="C14">
        <v>0.17635928855330299</v>
      </c>
      <c r="D14">
        <v>0.181666981957299</v>
      </c>
      <c r="E14">
        <v>0.14335314101316399</v>
      </c>
      <c r="F14">
        <v>8.3927030699578006E-2</v>
      </c>
      <c r="G14">
        <v>0.55369562797487804</v>
      </c>
      <c r="H14">
        <v>8.7149522263453003E-2</v>
      </c>
      <c r="I14">
        <v>0.37654945774604098</v>
      </c>
      <c r="J14">
        <v>9.9360906961248996E-2</v>
      </c>
      <c r="K14">
        <v>0.70644389089731197</v>
      </c>
      <c r="M14">
        <v>0.153686897258447</v>
      </c>
      <c r="N14">
        <v>0.161807124832378</v>
      </c>
      <c r="O14">
        <v>0.18773089802172699</v>
      </c>
      <c r="P14">
        <v>0.16004120621461601</v>
      </c>
      <c r="Q14">
        <v>0.10129454408519201</v>
      </c>
      <c r="R14">
        <v>0.57960632234212806</v>
      </c>
      <c r="S14">
        <v>8.8924146738647E-2</v>
      </c>
      <c r="T14">
        <v>0.283843631344528</v>
      </c>
      <c r="U14">
        <v>0.11594619331695701</v>
      </c>
      <c r="V14">
        <v>0.72102522789106305</v>
      </c>
    </row>
    <row r="15" spans="1:22" x14ac:dyDescent="0.3">
      <c r="B15">
        <v>0.55718123470221304</v>
      </c>
      <c r="C15">
        <v>0.105366276557986</v>
      </c>
      <c r="D15">
        <v>0.24294688558439101</v>
      </c>
      <c r="E15">
        <v>9.2975510007777998E-2</v>
      </c>
      <c r="F15">
        <v>9.0970942862831999E-2</v>
      </c>
      <c r="G15">
        <v>1.09852685493783</v>
      </c>
      <c r="H15">
        <v>6.1866900291359999E-3</v>
      </c>
      <c r="I15">
        <v>0.54063966174701905</v>
      </c>
      <c r="J15">
        <v>0.16140537540104599</v>
      </c>
      <c r="K15">
        <v>0.47138613797623002</v>
      </c>
      <c r="M15">
        <v>0.54774233542370498</v>
      </c>
      <c r="N15">
        <v>9.0850910229934995E-2</v>
      </c>
      <c r="O15">
        <v>0.25022715667345102</v>
      </c>
      <c r="P15">
        <v>9.1659164829735004E-2</v>
      </c>
      <c r="Q15">
        <v>5.3152891244846998E-2</v>
      </c>
      <c r="R15">
        <v>1.1047554801008701</v>
      </c>
      <c r="S15">
        <v>1.5653263387362001E-2</v>
      </c>
      <c r="T15">
        <v>0.71684130109740296</v>
      </c>
      <c r="U15">
        <v>0.16179758503938199</v>
      </c>
      <c r="V15">
        <v>0.47139429007167999</v>
      </c>
    </row>
    <row r="16" spans="1:22" x14ac:dyDescent="0.3">
      <c r="B16">
        <v>0.46315275326731797</v>
      </c>
      <c r="C16">
        <v>0.17239389372539901</v>
      </c>
      <c r="D16">
        <v>6.2668119368716996E-2</v>
      </c>
      <c r="E16">
        <v>9.0061189771676001E-2</v>
      </c>
      <c r="F16">
        <v>0.212476118708705</v>
      </c>
      <c r="G16">
        <v>0.61510718959377098</v>
      </c>
      <c r="H16">
        <v>0.111060143807901</v>
      </c>
      <c r="I16">
        <v>0.80237690230301795</v>
      </c>
      <c r="J16">
        <v>0.119021330815151</v>
      </c>
      <c r="K16">
        <v>0.32146657084137598</v>
      </c>
      <c r="M16">
        <v>0.46113306074185201</v>
      </c>
      <c r="N16">
        <v>0.168396641256746</v>
      </c>
      <c r="O16">
        <v>9.9462468629331002E-2</v>
      </c>
      <c r="P16">
        <v>7.3011374495205006E-2</v>
      </c>
      <c r="Q16">
        <v>0.17921004742336499</v>
      </c>
      <c r="R16">
        <v>0.65178895875085296</v>
      </c>
      <c r="S16">
        <v>0.127889907719417</v>
      </c>
      <c r="T16">
        <v>0.87899060632705395</v>
      </c>
      <c r="U16">
        <v>0.112887931755765</v>
      </c>
      <c r="V16">
        <v>0.22078617797570499</v>
      </c>
    </row>
    <row r="17" spans="2:22" x14ac:dyDescent="0.3">
      <c r="B17">
        <v>0.76851505516294705</v>
      </c>
      <c r="C17">
        <v>1.8909205918240999E-2</v>
      </c>
      <c r="D17">
        <v>7.1299124992730001E-2</v>
      </c>
      <c r="E17">
        <v>9.3736131507997006E-2</v>
      </c>
      <c r="F17">
        <v>0.11240348739157</v>
      </c>
      <c r="G17">
        <v>1.66952296799155</v>
      </c>
      <c r="H17">
        <v>0.177131900023802</v>
      </c>
      <c r="I17">
        <v>0.39302974807977198</v>
      </c>
      <c r="J17">
        <v>7.2069976602599006E-2</v>
      </c>
      <c r="K17">
        <v>0.90194594029775399</v>
      </c>
      <c r="M17">
        <v>0.78014531881620997</v>
      </c>
      <c r="N17">
        <v>2.2473213029353001E-2</v>
      </c>
      <c r="O17">
        <v>8.0891385636822993E-2</v>
      </c>
      <c r="P17">
        <v>8.5218817216154E-2</v>
      </c>
      <c r="Q17">
        <v>0.129633269389378</v>
      </c>
      <c r="R17">
        <v>1.6531984661739001</v>
      </c>
      <c r="S17">
        <v>0.17829925479234099</v>
      </c>
      <c r="T17">
        <v>0.37208614178295801</v>
      </c>
      <c r="U17">
        <v>6.9734576933096995E-2</v>
      </c>
      <c r="V17">
        <v>0.87513408221173195</v>
      </c>
    </row>
    <row r="18" spans="2:22" x14ac:dyDescent="0.3">
      <c r="B18">
        <v>0.114476780236269</v>
      </c>
      <c r="C18">
        <v>3.3931473781328998E-2</v>
      </c>
      <c r="D18">
        <v>0.10488695331895601</v>
      </c>
      <c r="E18">
        <v>3.3937890022353999E-2</v>
      </c>
      <c r="F18">
        <v>0.33898415528704501</v>
      </c>
      <c r="G18">
        <v>2.18759334504945</v>
      </c>
      <c r="H18">
        <v>0.111259391122786</v>
      </c>
      <c r="I18">
        <v>0.39497244340132698</v>
      </c>
      <c r="J18">
        <v>0.182748695815383</v>
      </c>
      <c r="K18">
        <v>0.35612610180384202</v>
      </c>
      <c r="M18">
        <v>0.12508736032823001</v>
      </c>
      <c r="N18">
        <v>4.0646415732928001E-2</v>
      </c>
      <c r="O18">
        <v>0.105257543651029</v>
      </c>
      <c r="P18">
        <v>3.9186742134139002E-2</v>
      </c>
      <c r="Q18">
        <v>0.34867526208180699</v>
      </c>
      <c r="R18">
        <v>2.1531182594174698</v>
      </c>
      <c r="S18">
        <v>9.9912509010504996E-2</v>
      </c>
      <c r="T18">
        <v>0.46660825703209902</v>
      </c>
      <c r="U18">
        <v>0.19632538445714701</v>
      </c>
      <c r="V18">
        <v>0.383838810399182</v>
      </c>
    </row>
    <row r="19" spans="2:22" x14ac:dyDescent="0.3">
      <c r="B19">
        <v>0.17906752910013399</v>
      </c>
      <c r="C19">
        <v>0.101392191998416</v>
      </c>
      <c r="D19">
        <v>6.6181727926462999E-2</v>
      </c>
      <c r="E19">
        <v>8.7889360290674998E-2</v>
      </c>
      <c r="F19">
        <v>0.46447374568379102</v>
      </c>
      <c r="G19">
        <v>1.06081658338481</v>
      </c>
      <c r="H19">
        <v>0.112297567609626</v>
      </c>
      <c r="I19">
        <v>0.867719082390212</v>
      </c>
      <c r="J19">
        <v>6.9483238079797005E-2</v>
      </c>
      <c r="K19">
        <v>0.50224366585479197</v>
      </c>
      <c r="M19">
        <v>0.19465300715926601</v>
      </c>
      <c r="N19">
        <v>0.10711685918318301</v>
      </c>
      <c r="O19">
        <v>9.3556236882510996E-2</v>
      </c>
      <c r="P19">
        <v>8.9891386958009994E-2</v>
      </c>
      <c r="Q19">
        <v>0.49495032954527102</v>
      </c>
      <c r="R19">
        <v>1.0692825073629699</v>
      </c>
      <c r="S19">
        <v>9.8987810495507006E-2</v>
      </c>
      <c r="T19">
        <v>0.79278770951363497</v>
      </c>
      <c r="U19">
        <v>8.2503999156089997E-2</v>
      </c>
      <c r="V19">
        <v>0.44260766310703797</v>
      </c>
    </row>
    <row r="20" spans="2:22" x14ac:dyDescent="0.3">
      <c r="B20">
        <v>0.27415114574197602</v>
      </c>
      <c r="C20">
        <v>6.9072819252099002E-2</v>
      </c>
      <c r="D20">
        <v>0.14626646705927901</v>
      </c>
      <c r="E20">
        <v>0.100529570771486</v>
      </c>
      <c r="F20">
        <v>0.224031955552187</v>
      </c>
      <c r="G20">
        <v>1.0742475308983099</v>
      </c>
      <c r="H20">
        <v>0.18273056644243801</v>
      </c>
      <c r="I20">
        <v>0.25708528543722597</v>
      </c>
      <c r="J20">
        <v>0.14010214709901</v>
      </c>
      <c r="K20">
        <v>0.24387596697011299</v>
      </c>
      <c r="M20">
        <v>0.29244295248020702</v>
      </c>
      <c r="N20">
        <v>7.6405896135148005E-2</v>
      </c>
      <c r="O20">
        <v>0.117514966959693</v>
      </c>
      <c r="P20">
        <v>9.7827251556002998E-2</v>
      </c>
      <c r="Q20">
        <v>0.235182814832398</v>
      </c>
      <c r="R20">
        <v>1.05172982664763</v>
      </c>
      <c r="S20">
        <v>0.16542973521703799</v>
      </c>
      <c r="T20">
        <v>0.30069516285453202</v>
      </c>
      <c r="U20">
        <v>0.142750018387516</v>
      </c>
      <c r="V20">
        <v>0.346646554725838</v>
      </c>
    </row>
    <row r="21" spans="2:22" x14ac:dyDescent="0.3">
      <c r="B21">
        <v>0.18297869721250501</v>
      </c>
      <c r="C21">
        <v>0.13274085146102799</v>
      </c>
      <c r="D21">
        <v>0.21468871662231201</v>
      </c>
      <c r="E21">
        <v>0.100262935889487</v>
      </c>
      <c r="F21">
        <v>0.24463067237185299</v>
      </c>
      <c r="G21">
        <v>2.6216750131384501</v>
      </c>
      <c r="H21">
        <v>7.2322144280938999E-2</v>
      </c>
      <c r="I21">
        <v>0.40723305090856199</v>
      </c>
      <c r="J21">
        <v>3.0534855786642001E-2</v>
      </c>
      <c r="K21">
        <v>0.92250705398558597</v>
      </c>
      <c r="M21">
        <v>0.208154709333703</v>
      </c>
      <c r="N21">
        <v>0.13458112088204499</v>
      </c>
      <c r="O21">
        <v>0.23639964522838</v>
      </c>
      <c r="P21">
        <v>0.10264480773244899</v>
      </c>
      <c r="Q21">
        <v>0.22085673388017199</v>
      </c>
      <c r="R21">
        <v>2.6782899660620001</v>
      </c>
      <c r="S21">
        <v>6.7959739215691997E-2</v>
      </c>
      <c r="T21">
        <v>0.46545921538823898</v>
      </c>
      <c r="U21">
        <v>3.7937865950402001E-2</v>
      </c>
      <c r="V21">
        <v>0.861449062954177</v>
      </c>
    </row>
    <row r="22" spans="2:22" x14ac:dyDescent="0.3">
      <c r="B22">
        <v>0.40973497851172502</v>
      </c>
      <c r="C22">
        <v>0.11856238758641099</v>
      </c>
      <c r="D22">
        <v>0.114002680992473</v>
      </c>
      <c r="E22">
        <v>0.13533429813089701</v>
      </c>
      <c r="F22">
        <v>0.54157142245262202</v>
      </c>
      <c r="G22">
        <v>1.11381215374764</v>
      </c>
      <c r="H22">
        <v>0.11553863070123099</v>
      </c>
      <c r="I22">
        <v>0.26430748273828603</v>
      </c>
      <c r="J22">
        <v>0.21776287871745201</v>
      </c>
      <c r="K22">
        <v>0.96199307743859397</v>
      </c>
      <c r="M22">
        <v>0.39718919258969199</v>
      </c>
      <c r="N22">
        <v>0.11005953791353899</v>
      </c>
      <c r="O22">
        <v>0.11940922220030301</v>
      </c>
      <c r="P22">
        <v>0.14910711455933601</v>
      </c>
      <c r="Q22">
        <v>0.49102688193263799</v>
      </c>
      <c r="R22">
        <v>1.1152293988117701</v>
      </c>
      <c r="S22">
        <v>0.12930976173318701</v>
      </c>
      <c r="T22">
        <v>0.39534832591869201</v>
      </c>
      <c r="U22">
        <v>0.21551995007928801</v>
      </c>
      <c r="V22">
        <v>0.928357093934571</v>
      </c>
    </row>
    <row r="23" spans="2:22" x14ac:dyDescent="0.3">
      <c r="B23">
        <v>0.66492793402341799</v>
      </c>
      <c r="C23">
        <v>0.105060803609767</v>
      </c>
      <c r="D23">
        <v>0.14642346641541301</v>
      </c>
      <c r="E23">
        <v>0.12778301670390099</v>
      </c>
      <c r="F23">
        <v>0.25599549682357498</v>
      </c>
      <c r="G23">
        <v>1.55065322599846</v>
      </c>
      <c r="H23">
        <v>4.6040532743352E-2</v>
      </c>
      <c r="I23">
        <v>0.83475713883385305</v>
      </c>
      <c r="J23">
        <v>0.15128915498751</v>
      </c>
      <c r="K23">
        <v>0.62072655365881801</v>
      </c>
      <c r="M23">
        <v>0.68863012251231703</v>
      </c>
      <c r="N23">
        <v>0.113142466739469</v>
      </c>
      <c r="O23">
        <v>0.16011554861789601</v>
      </c>
      <c r="P23">
        <v>0.147638301743863</v>
      </c>
      <c r="Q23">
        <v>0.28829423329577197</v>
      </c>
      <c r="R23">
        <v>1.5988719333005099</v>
      </c>
      <c r="S23">
        <v>1.9473932862931E-2</v>
      </c>
      <c r="T23">
        <v>0.71902617690184001</v>
      </c>
      <c r="U23">
        <v>0.17530666887485399</v>
      </c>
      <c r="V23">
        <v>0.59517650129209898</v>
      </c>
    </row>
    <row r="24" spans="2:22" x14ac:dyDescent="0.3">
      <c r="B24">
        <v>0.31296685361298798</v>
      </c>
      <c r="C24">
        <v>0.107820801912797</v>
      </c>
      <c r="D24">
        <v>0.25996837817081903</v>
      </c>
      <c r="E24">
        <v>9.4996119271377993E-2</v>
      </c>
      <c r="F24">
        <v>0.337148338738746</v>
      </c>
      <c r="G24">
        <v>0.50438088344210896</v>
      </c>
      <c r="H24">
        <v>0.20413497640720801</v>
      </c>
      <c r="I24">
        <v>0.98860230080378797</v>
      </c>
      <c r="J24">
        <v>0.163101081074327</v>
      </c>
      <c r="K24">
        <v>1.0054458614519</v>
      </c>
      <c r="M24">
        <v>0.32125153683594598</v>
      </c>
      <c r="N24">
        <v>0.123090860924816</v>
      </c>
      <c r="O24">
        <v>0.26023686690048697</v>
      </c>
      <c r="P24">
        <v>7.4374404884395007E-2</v>
      </c>
      <c r="Q24">
        <v>0.35699507993896701</v>
      </c>
      <c r="R24">
        <v>0.49983687504781699</v>
      </c>
      <c r="S24">
        <v>0.20240349899122301</v>
      </c>
      <c r="T24">
        <v>0.88552131728153405</v>
      </c>
      <c r="U24">
        <v>0.14876871606821401</v>
      </c>
      <c r="V24">
        <v>0.98773179539670297</v>
      </c>
    </row>
    <row r="25" spans="2:22" x14ac:dyDescent="0.3">
      <c r="B25">
        <v>0.32283140349365902</v>
      </c>
      <c r="C25">
        <v>0.17776763785084099</v>
      </c>
      <c r="D25">
        <v>0.124472549267759</v>
      </c>
      <c r="E25">
        <v>0.116168756057137</v>
      </c>
      <c r="F25">
        <v>0.13096359527702101</v>
      </c>
      <c r="G25">
        <v>2.6108838326864299</v>
      </c>
      <c r="H25">
        <v>0.158707697637304</v>
      </c>
      <c r="I25">
        <v>0.83802241024782598</v>
      </c>
      <c r="J25">
        <v>0.16213793012128799</v>
      </c>
      <c r="K25">
        <v>0.54607464441839304</v>
      </c>
      <c r="M25">
        <v>0.33590128388442703</v>
      </c>
      <c r="N25">
        <v>0.17954669012843399</v>
      </c>
      <c r="O25">
        <v>9.7933551167067007E-2</v>
      </c>
      <c r="P25">
        <v>0.112488573841325</v>
      </c>
      <c r="Q25">
        <v>0.177261717408042</v>
      </c>
      <c r="R25">
        <v>2.5944849257090299</v>
      </c>
      <c r="S25">
        <v>0.145994487461406</v>
      </c>
      <c r="T25">
        <v>0.71111891913719605</v>
      </c>
      <c r="U25">
        <v>0.15944648831341501</v>
      </c>
      <c r="V25">
        <v>0.61241283711527295</v>
      </c>
    </row>
    <row r="26" spans="2:22" x14ac:dyDescent="0.3">
      <c r="B26">
        <v>0.76375973552531795</v>
      </c>
      <c r="C26">
        <v>7.0223517426199006E-2</v>
      </c>
      <c r="D26">
        <v>0.16587864970135199</v>
      </c>
      <c r="E26">
        <v>3.8065718405266999E-2</v>
      </c>
      <c r="F26">
        <v>0.52686184211394205</v>
      </c>
      <c r="G26">
        <v>2.6974216227566798</v>
      </c>
      <c r="H26">
        <v>0.117032578863243</v>
      </c>
      <c r="I26">
        <v>1.13161826529586</v>
      </c>
      <c r="J26">
        <v>0.13151899136234901</v>
      </c>
      <c r="K26">
        <v>0.39314233600246501</v>
      </c>
      <c r="M26">
        <v>0.74701208425515198</v>
      </c>
      <c r="N26">
        <v>6.9493425215958998E-2</v>
      </c>
      <c r="O26">
        <v>0.17573611058923799</v>
      </c>
      <c r="P26">
        <v>2.3527623939110998E-2</v>
      </c>
      <c r="Q26">
        <v>0.52161742574748904</v>
      </c>
      <c r="R26">
        <v>2.7454500045644701</v>
      </c>
      <c r="S26">
        <v>0.126335240633733</v>
      </c>
      <c r="T26">
        <v>1.0388782569611701</v>
      </c>
      <c r="U26">
        <v>0.123471773872335</v>
      </c>
      <c r="V26">
        <v>0.36334855618096401</v>
      </c>
    </row>
    <row r="27" spans="2:22" x14ac:dyDescent="0.3">
      <c r="B27">
        <v>0.32749343797260899</v>
      </c>
      <c r="C27">
        <v>0.10820549752700601</v>
      </c>
      <c r="D27">
        <v>5.1034186943244998E-2</v>
      </c>
      <c r="E27">
        <v>0.21448546550557801</v>
      </c>
      <c r="F27">
        <v>0.54974320691698997</v>
      </c>
      <c r="G27">
        <v>2.1545500081579001</v>
      </c>
      <c r="H27">
        <v>0.133907272435727</v>
      </c>
      <c r="I27">
        <v>0.65885237371113203</v>
      </c>
      <c r="J27">
        <v>9.2806525612571994E-2</v>
      </c>
      <c r="K27">
        <v>0.74977172247233503</v>
      </c>
      <c r="M27">
        <v>0.30432491397341599</v>
      </c>
      <c r="N27">
        <v>9.6500579324474006E-2</v>
      </c>
      <c r="O27">
        <v>7.1358095818830999E-2</v>
      </c>
      <c r="P27">
        <v>0.21663674315426701</v>
      </c>
      <c r="Q27">
        <v>0.51473224829700104</v>
      </c>
      <c r="R27">
        <v>2.23581375545219</v>
      </c>
      <c r="S27">
        <v>0.151211259143854</v>
      </c>
      <c r="T27">
        <v>0.59686305550526397</v>
      </c>
      <c r="U27">
        <v>8.7630859468153993E-2</v>
      </c>
      <c r="V27">
        <v>0.67506620264964301</v>
      </c>
    </row>
    <row r="29" spans="2:22" x14ac:dyDescent="0.3">
      <c r="B29">
        <f>+AVERAGE(B3:B27)</f>
        <v>0.45557846218995762</v>
      </c>
      <c r="C29">
        <f t="shared" ref="C29:K29" si="0">+AVERAGE(C3:C27)</f>
        <v>0.12015198577502419</v>
      </c>
      <c r="D29">
        <f t="shared" si="0"/>
        <v>0.16749285720130483</v>
      </c>
      <c r="E29">
        <f t="shared" si="0"/>
        <v>0.11985646035571244</v>
      </c>
      <c r="F29">
        <f t="shared" si="0"/>
        <v>0.33570772449299313</v>
      </c>
      <c r="G29">
        <f t="shared" si="0"/>
        <v>1.6202762013413645</v>
      </c>
      <c r="H29">
        <f t="shared" si="0"/>
        <v>0.12058276935441972</v>
      </c>
      <c r="I29">
        <f t="shared" si="0"/>
        <v>0.59606888292739779</v>
      </c>
      <c r="J29">
        <f t="shared" si="0"/>
        <v>0.11923874071164464</v>
      </c>
      <c r="K29">
        <f t="shared" si="0"/>
        <v>0.563402242407539</v>
      </c>
      <c r="M29">
        <f t="shared" ref="M29:V29" si="1">+AVERAGE(M3:M27)</f>
        <v>0.45600000000000024</v>
      </c>
      <c r="N29">
        <f t="shared" si="1"/>
        <v>0.12000000000000027</v>
      </c>
      <c r="O29">
        <f t="shared" si="1"/>
        <v>0.16799999999999998</v>
      </c>
      <c r="P29">
        <f t="shared" si="1"/>
        <v>0.11999999999999994</v>
      </c>
      <c r="Q29">
        <f t="shared" si="1"/>
        <v>0.33599999999999997</v>
      </c>
      <c r="R29">
        <f t="shared" si="1"/>
        <v>1.6199999999999966</v>
      </c>
      <c r="S29">
        <f t="shared" si="1"/>
        <v>0.11999999999999997</v>
      </c>
      <c r="T29">
        <f t="shared" si="1"/>
        <v>0.60000000000000009</v>
      </c>
      <c r="U29">
        <f t="shared" si="1"/>
        <v>0.12000000000000018</v>
      </c>
      <c r="V29">
        <f t="shared" si="1"/>
        <v>0.56399999999999995</v>
      </c>
    </row>
    <row r="30" spans="2:22" x14ac:dyDescent="0.3">
      <c r="B30">
        <v>4.5986543736797003E-2</v>
      </c>
      <c r="C30">
        <v>4.0423987359190998E-2</v>
      </c>
      <c r="D30">
        <v>2.2856758296212001E-2</v>
      </c>
      <c r="E30">
        <v>5.169382650663E-2</v>
      </c>
      <c r="F30">
        <v>2.1831606047215998E-2</v>
      </c>
      <c r="G30">
        <v>6.5225153673319006E-2</v>
      </c>
      <c r="H30">
        <v>3.9145541265900002E-2</v>
      </c>
      <c r="I30">
        <v>0.112934240440608</v>
      </c>
      <c r="J30">
        <v>2.9909809305130999E-2</v>
      </c>
      <c r="K30">
        <v>8.1634541413536002E-2</v>
      </c>
      <c r="M30">
        <v>4.6748522375838E-2</v>
      </c>
      <c r="N30">
        <v>4.5365948332024002E-2</v>
      </c>
      <c r="O30">
        <v>3.7242506090906E-2</v>
      </c>
      <c r="P30">
        <v>4.7970222681397001E-2</v>
      </c>
      <c r="Q30">
        <v>4.8146921401572999E-2</v>
      </c>
      <c r="R30">
        <v>7.5669023370270996E-2</v>
      </c>
      <c r="S30">
        <v>3.8268350303877E-2</v>
      </c>
      <c r="T30">
        <v>0.16013748412618001</v>
      </c>
      <c r="U30">
        <v>2.2837524965701999E-2</v>
      </c>
      <c r="V30">
        <v>0.124765584286541</v>
      </c>
    </row>
    <row r="31" spans="2:22" x14ac:dyDescent="0.3">
      <c r="B31" s="2">
        <f>+B30/B29</f>
        <v>0.10094099601579166</v>
      </c>
      <c r="C31" s="2">
        <f t="shared" ref="C31:K31" si="2">+C30/C29</f>
        <v>0.33644044331387046</v>
      </c>
      <c r="D31" s="2">
        <f t="shared" si="2"/>
        <v>0.13646407780088868</v>
      </c>
      <c r="E31" s="2">
        <f t="shared" si="2"/>
        <v>0.43129779031695087</v>
      </c>
      <c r="F31" s="2">
        <f t="shared" si="2"/>
        <v>6.5031586866782579E-2</v>
      </c>
      <c r="G31" s="2">
        <f t="shared" si="2"/>
        <v>4.0255577178336388E-2</v>
      </c>
      <c r="H31" s="2">
        <f t="shared" si="2"/>
        <v>0.32463627660468225</v>
      </c>
      <c r="I31" s="2">
        <f t="shared" si="2"/>
        <v>0.18946508310577853</v>
      </c>
      <c r="J31" s="2">
        <f t="shared" si="2"/>
        <v>0.25083969460447397</v>
      </c>
      <c r="K31" s="2">
        <f t="shared" si="2"/>
        <v>0.14489566293647332</v>
      </c>
      <c r="L31" s="2"/>
      <c r="M31" s="2">
        <f t="shared" ref="M31" si="3">+M30/M29</f>
        <v>0.10251868942069732</v>
      </c>
      <c r="N31" s="2">
        <f t="shared" ref="N31" si="4">+N30/N29</f>
        <v>0.37804956943353246</v>
      </c>
      <c r="O31" s="2">
        <f t="shared" ref="O31" si="5">+O30/O29</f>
        <v>0.22168158387444051</v>
      </c>
      <c r="P31" s="2">
        <f t="shared" ref="P31" si="6">+P30/P29</f>
        <v>0.39975185567830857</v>
      </c>
      <c r="Q31" s="2">
        <f t="shared" ref="Q31" si="7">+Q30/Q29</f>
        <v>0.14329440893325299</v>
      </c>
      <c r="R31" s="2">
        <f t="shared" ref="R31" si="8">+R30/R29</f>
        <v>4.6709273685352569E-2</v>
      </c>
      <c r="S31" s="2">
        <f t="shared" ref="S31" si="9">+S30/S29</f>
        <v>0.31890291919897507</v>
      </c>
      <c r="T31" s="2">
        <f t="shared" ref="T31" si="10">+T30/T29</f>
        <v>0.26689580687696662</v>
      </c>
      <c r="U31" s="2">
        <f t="shared" ref="U31" si="11">+U30/U29</f>
        <v>0.19031270804751638</v>
      </c>
      <c r="V31" s="2">
        <f t="shared" ref="V31" si="12">+V30/V29</f>
        <v>0.22121557497613653</v>
      </c>
    </row>
    <row r="36" spans="1:22" x14ac:dyDescent="0.3">
      <c r="A36" t="s">
        <v>30</v>
      </c>
      <c r="M36" t="s">
        <v>31</v>
      </c>
    </row>
    <row r="38" spans="1:22" x14ac:dyDescent="0.3">
      <c r="B38">
        <v>0.18858003987255201</v>
      </c>
      <c r="C38">
        <v>0.14646736229256099</v>
      </c>
      <c r="D38">
        <v>0.20505373343410199</v>
      </c>
      <c r="E38">
        <v>0.179354131685836</v>
      </c>
      <c r="F38">
        <v>0.43281856575591199</v>
      </c>
      <c r="G38">
        <v>1.7102166654163999</v>
      </c>
      <c r="H38">
        <v>6.3233649302030001E-2</v>
      </c>
      <c r="I38">
        <v>0.13178064127276001</v>
      </c>
      <c r="J38">
        <v>2.5299113396934001E-2</v>
      </c>
      <c r="K38">
        <v>0.44295913905135997</v>
      </c>
      <c r="M38">
        <v>0.16316681906487099</v>
      </c>
      <c r="N38">
        <v>0.13102354309665901</v>
      </c>
      <c r="O38">
        <v>0.21546843452726799</v>
      </c>
      <c r="P38">
        <v>0.20259538296997701</v>
      </c>
      <c r="Q38">
        <v>0.40930233582880599</v>
      </c>
      <c r="R38">
        <v>1.7916508542549601</v>
      </c>
      <c r="S38">
        <v>6.2926550564441006E-2</v>
      </c>
      <c r="T38">
        <v>0.13263114213889901</v>
      </c>
      <c r="U38">
        <v>4.6983136609675E-2</v>
      </c>
      <c r="V38">
        <v>0.44001566423421101</v>
      </c>
    </row>
    <row r="39" spans="1:22" x14ac:dyDescent="0.3">
      <c r="B39">
        <v>0.45190728448613499</v>
      </c>
      <c r="C39">
        <v>4.1328082140179002E-2</v>
      </c>
      <c r="D39">
        <v>0.220656457631452</v>
      </c>
      <c r="E39">
        <v>5.6162166917313003E-2</v>
      </c>
      <c r="F39">
        <v>0.56462413879112505</v>
      </c>
      <c r="G39">
        <v>2.1429424655432499</v>
      </c>
      <c r="H39">
        <v>2.1709500282655999E-2</v>
      </c>
      <c r="I39">
        <v>0.65487300679334903</v>
      </c>
      <c r="J39">
        <v>3.6576056445497003E-2</v>
      </c>
      <c r="K39">
        <v>0.35227759734179698</v>
      </c>
      <c r="M39">
        <v>0.491190887430696</v>
      </c>
      <c r="N39">
        <v>5.0396410660739001E-2</v>
      </c>
      <c r="O39">
        <v>0.29407552154400202</v>
      </c>
      <c r="P39">
        <v>5.3534834077538999E-2</v>
      </c>
      <c r="Q39">
        <v>0.49943552655606199</v>
      </c>
      <c r="R39">
        <v>2.32393234933074</v>
      </c>
      <c r="S39">
        <v>1.4374181670887E-2</v>
      </c>
      <c r="T39">
        <v>0.75227665645575903</v>
      </c>
      <c r="U39">
        <v>5.8594206092162003E-2</v>
      </c>
      <c r="V39">
        <v>0.15342404746413099</v>
      </c>
    </row>
    <row r="40" spans="1:22" x14ac:dyDescent="0.3">
      <c r="B40">
        <v>0.15291553173359501</v>
      </c>
      <c r="C40">
        <v>0.13207085318738099</v>
      </c>
      <c r="D40">
        <v>0.19129684603133401</v>
      </c>
      <c r="E40">
        <v>0.17514890203706601</v>
      </c>
      <c r="F40">
        <v>0.429868183738085</v>
      </c>
      <c r="G40">
        <v>1.7152982137694199</v>
      </c>
      <c r="H40">
        <v>5.3454306603335E-2</v>
      </c>
      <c r="I40">
        <v>0.167059273181489</v>
      </c>
      <c r="J40">
        <v>1.5018988398549E-2</v>
      </c>
      <c r="K40">
        <v>0.44847777683123502</v>
      </c>
      <c r="M40">
        <v>0.13709340783200799</v>
      </c>
      <c r="N40">
        <v>0.11522405364817299</v>
      </c>
      <c r="O40">
        <v>0.18954941515722401</v>
      </c>
      <c r="P40">
        <v>0.19581350722027399</v>
      </c>
      <c r="Q40">
        <v>0.417350364683994</v>
      </c>
      <c r="R40">
        <v>1.75337101503884</v>
      </c>
      <c r="S40">
        <v>4.6308162887757E-2</v>
      </c>
      <c r="T40">
        <v>0.22227984920871999</v>
      </c>
      <c r="U40">
        <v>3.1812146397923999E-2</v>
      </c>
      <c r="V40">
        <v>0.47892594820898898</v>
      </c>
    </row>
    <row r="41" spans="1:22" x14ac:dyDescent="0.3">
      <c r="B41">
        <v>0.57145533308484597</v>
      </c>
      <c r="C41">
        <v>0.198660000499471</v>
      </c>
      <c r="D41">
        <v>0.24394047076874301</v>
      </c>
      <c r="E41">
        <v>0.119594593427334</v>
      </c>
      <c r="F41">
        <v>0.36196207682314702</v>
      </c>
      <c r="G41">
        <v>2.6801063845116899</v>
      </c>
      <c r="H41">
        <v>7.8355527329624003E-2</v>
      </c>
      <c r="I41">
        <v>0.134092709547598</v>
      </c>
      <c r="J41">
        <v>0.114640270878491</v>
      </c>
      <c r="K41">
        <v>0.24649217783308999</v>
      </c>
      <c r="M41">
        <v>0.57918827596887201</v>
      </c>
      <c r="N41">
        <v>0.18390773671973401</v>
      </c>
      <c r="O41">
        <v>0.20681362659351399</v>
      </c>
      <c r="P41">
        <v>0.13033378200049101</v>
      </c>
      <c r="Q41">
        <v>0.336678090854723</v>
      </c>
      <c r="R41">
        <v>2.6549111128225098</v>
      </c>
      <c r="S41">
        <v>7.3661655251551994E-2</v>
      </c>
      <c r="T41">
        <v>0.33729736743283001</v>
      </c>
      <c r="U41">
        <v>0.11049878182197601</v>
      </c>
      <c r="V41">
        <v>0.34390438792377398</v>
      </c>
    </row>
    <row r="42" spans="1:22" x14ac:dyDescent="0.3">
      <c r="B42">
        <v>0.59561642804373505</v>
      </c>
      <c r="C42">
        <v>0.123073581291982</v>
      </c>
      <c r="D42">
        <v>0.17111193530659199</v>
      </c>
      <c r="E42">
        <v>0.12841498521292699</v>
      </c>
      <c r="F42">
        <v>0.55061252641219205</v>
      </c>
      <c r="G42">
        <v>0.52548177637803495</v>
      </c>
      <c r="H42">
        <v>4.2241196769031999E-2</v>
      </c>
      <c r="I42">
        <v>0.50632706925534299</v>
      </c>
      <c r="J42">
        <v>4.1582081113426997E-2</v>
      </c>
      <c r="K42">
        <v>0.69659930244283896</v>
      </c>
      <c r="M42">
        <v>0.59462246238009597</v>
      </c>
      <c r="N42">
        <v>0.100136172846614</v>
      </c>
      <c r="O42">
        <v>0.156630819194883</v>
      </c>
      <c r="P42">
        <v>0.13023412648859101</v>
      </c>
      <c r="Q42">
        <v>0.52624130787493095</v>
      </c>
      <c r="R42">
        <v>0.46242723484876602</v>
      </c>
      <c r="S42">
        <v>4.2107051043084001E-2</v>
      </c>
      <c r="T42">
        <v>0.74371146718218395</v>
      </c>
      <c r="U42">
        <v>3.0354889927088999E-2</v>
      </c>
      <c r="V42">
        <v>0.73125142010007604</v>
      </c>
    </row>
    <row r="43" spans="1:22" x14ac:dyDescent="0.3">
      <c r="B43">
        <v>0.62795176694888599</v>
      </c>
      <c r="C43">
        <v>0.12789864207377599</v>
      </c>
      <c r="D43">
        <v>0.136149872659696</v>
      </c>
      <c r="E43">
        <v>0.21551543712014201</v>
      </c>
      <c r="F43">
        <v>6.4444654194097006E-2</v>
      </c>
      <c r="G43">
        <v>0.58295205781333503</v>
      </c>
      <c r="H43">
        <v>3.6776100321787998E-2</v>
      </c>
      <c r="I43">
        <v>0.34152204802900499</v>
      </c>
      <c r="J43">
        <v>0.158459179034835</v>
      </c>
      <c r="K43">
        <v>0.49489268713460699</v>
      </c>
      <c r="M43">
        <v>0.59894200065102099</v>
      </c>
      <c r="N43">
        <v>0.10931397661511499</v>
      </c>
      <c r="O43">
        <v>0.12899019038429399</v>
      </c>
      <c r="P43">
        <v>0.225270717745094</v>
      </c>
      <c r="Q43">
        <v>1.6255105906373E-2</v>
      </c>
      <c r="R43">
        <v>0.61058737308844802</v>
      </c>
      <c r="S43">
        <v>4.7051554236679997E-2</v>
      </c>
      <c r="T43">
        <v>0.45087211160349799</v>
      </c>
      <c r="U43">
        <v>0.163735947491115</v>
      </c>
      <c r="V43">
        <v>0.53216620563450701</v>
      </c>
    </row>
    <row r="44" spans="1:22" x14ac:dyDescent="0.3">
      <c r="B44">
        <v>0.620705983229214</v>
      </c>
      <c r="C44">
        <v>0.120891536378423</v>
      </c>
      <c r="D44">
        <v>0.24917286853078</v>
      </c>
      <c r="E44">
        <v>0.118995950058293</v>
      </c>
      <c r="F44">
        <v>0.112994084291832</v>
      </c>
      <c r="G44">
        <v>1.0837538060678</v>
      </c>
      <c r="H44">
        <v>8.9229077597149001E-2</v>
      </c>
      <c r="I44">
        <v>0.60278193490331</v>
      </c>
      <c r="J44">
        <v>8.9787490983087997E-2</v>
      </c>
      <c r="K44">
        <v>0.95108974109912103</v>
      </c>
      <c r="M44">
        <v>0.628551920213131</v>
      </c>
      <c r="N44">
        <v>0.12490679144830499</v>
      </c>
      <c r="O44">
        <v>0.23892742327562799</v>
      </c>
      <c r="P44">
        <v>0.114265936225244</v>
      </c>
      <c r="Q44">
        <v>0.11618872650489501</v>
      </c>
      <c r="R44">
        <v>1.03133797888288</v>
      </c>
      <c r="S44">
        <v>8.6702984305208994E-2</v>
      </c>
      <c r="T44">
        <v>0.66975119893729795</v>
      </c>
      <c r="U44">
        <v>8.4410168416156006E-2</v>
      </c>
      <c r="V44">
        <v>0.98057227738978703</v>
      </c>
    </row>
    <row r="45" spans="1:22" x14ac:dyDescent="0.3">
      <c r="B45">
        <v>0.44814001543564902</v>
      </c>
      <c r="C45">
        <v>0.13027025910802001</v>
      </c>
      <c r="D45">
        <v>4.5345273659257002E-2</v>
      </c>
      <c r="E45">
        <v>0.15583294157722999</v>
      </c>
      <c r="F45">
        <v>0.19897049213121801</v>
      </c>
      <c r="G45">
        <v>0.53663379645586895</v>
      </c>
      <c r="H45">
        <v>0.16023859794498199</v>
      </c>
      <c r="I45">
        <v>0.64861666143573504</v>
      </c>
      <c r="J45">
        <v>0.24756942635222301</v>
      </c>
      <c r="K45">
        <v>0.99040108520675396</v>
      </c>
      <c r="M45">
        <v>0.43268851945705999</v>
      </c>
      <c r="N45">
        <v>0.12767517075504001</v>
      </c>
      <c r="O45">
        <v>4.5811127642505001E-2</v>
      </c>
      <c r="P45">
        <v>0.14438997271925499</v>
      </c>
      <c r="Q45">
        <v>0.16628448254377901</v>
      </c>
      <c r="R45">
        <v>0.48149560441443301</v>
      </c>
      <c r="S45">
        <v>0.18194066630198699</v>
      </c>
      <c r="T45">
        <v>0.75378109399249005</v>
      </c>
      <c r="U45">
        <v>0.225202773465671</v>
      </c>
      <c r="V45">
        <v>0.96717468390571604</v>
      </c>
    </row>
    <row r="46" spans="1:22" x14ac:dyDescent="0.3">
      <c r="B46">
        <v>0.73380831252406498</v>
      </c>
      <c r="C46">
        <v>2.4965606644894001E-2</v>
      </c>
      <c r="D46">
        <v>9.2081451484466004E-2</v>
      </c>
      <c r="E46">
        <v>8.1313591424882994E-2</v>
      </c>
      <c r="F46">
        <v>0.15488543890380699</v>
      </c>
      <c r="G46">
        <v>1.5903644708976501</v>
      </c>
      <c r="H46">
        <v>0.24180690404060501</v>
      </c>
      <c r="I46">
        <v>0.91285861469289098</v>
      </c>
      <c r="J46">
        <v>0.16292196096450701</v>
      </c>
      <c r="K46">
        <v>0.67463989976223204</v>
      </c>
      <c r="M46">
        <v>0.78312733347635499</v>
      </c>
      <c r="N46">
        <v>6.0915188515104003E-2</v>
      </c>
      <c r="O46">
        <v>9.4972158806748003E-2</v>
      </c>
      <c r="P46">
        <v>6.3980089477446003E-2</v>
      </c>
      <c r="Q46">
        <v>0.24260885227526499</v>
      </c>
      <c r="R46">
        <v>1.4861323201183501</v>
      </c>
      <c r="S46">
        <v>0.21878452008256399</v>
      </c>
      <c r="T46">
        <v>0.79523327277294298</v>
      </c>
      <c r="U46">
        <v>0.15936051876041099</v>
      </c>
      <c r="V46">
        <v>0.65530163499972804</v>
      </c>
    </row>
    <row r="47" spans="1:22" x14ac:dyDescent="0.3">
      <c r="B47">
        <v>0.195779767665796</v>
      </c>
      <c r="C47">
        <v>5.7565755399594999E-2</v>
      </c>
      <c r="D47">
        <v>0.15877737086936</v>
      </c>
      <c r="E47">
        <v>5.4581766884286002E-2</v>
      </c>
      <c r="F47">
        <v>0.35368237125586799</v>
      </c>
      <c r="G47">
        <v>1.1063950425100699</v>
      </c>
      <c r="H47">
        <v>0.15350110414611301</v>
      </c>
      <c r="I47">
        <v>0.89348230311666099</v>
      </c>
      <c r="J47">
        <v>0.13931960494995599</v>
      </c>
      <c r="K47">
        <v>0.87759097801981101</v>
      </c>
      <c r="M47">
        <v>0.194728044469581</v>
      </c>
      <c r="N47">
        <v>6.7809147853540003E-2</v>
      </c>
      <c r="O47">
        <v>0.205659902737267</v>
      </c>
      <c r="P47">
        <v>4.1117737118957998E-2</v>
      </c>
      <c r="Q47">
        <v>0.33840200249254698</v>
      </c>
      <c r="R47">
        <v>1.20707472299625</v>
      </c>
      <c r="S47">
        <v>0.164186884221068</v>
      </c>
      <c r="T47">
        <v>0.74835618026634698</v>
      </c>
      <c r="U47">
        <v>0.14728270737964799</v>
      </c>
      <c r="V47">
        <v>0.75403328004863801</v>
      </c>
    </row>
    <row r="48" spans="1:22" x14ac:dyDescent="0.3">
      <c r="B48">
        <v>0.45659253632138502</v>
      </c>
      <c r="C48">
        <v>0.119753926232872</v>
      </c>
      <c r="D48">
        <v>7.1562801977580998E-2</v>
      </c>
      <c r="E48">
        <v>9.5008426940314E-2</v>
      </c>
      <c r="F48">
        <v>0.28164469829872602</v>
      </c>
      <c r="G48">
        <v>2.54364452055116</v>
      </c>
      <c r="H48">
        <v>0.16019142789718299</v>
      </c>
      <c r="I48">
        <v>0.57675175826261404</v>
      </c>
      <c r="J48">
        <v>0.16777283238940599</v>
      </c>
      <c r="K48">
        <v>0.52572161621676905</v>
      </c>
      <c r="M48">
        <v>0.50101995257451604</v>
      </c>
      <c r="N48">
        <v>0.141517239886646</v>
      </c>
      <c r="O48">
        <v>0.115852253477379</v>
      </c>
      <c r="P48">
        <v>9.4080232269509997E-2</v>
      </c>
      <c r="Q48">
        <v>0.242487419428004</v>
      </c>
      <c r="R48">
        <v>2.7240460282888299</v>
      </c>
      <c r="S48">
        <v>0.14848998984373199</v>
      </c>
      <c r="T48">
        <v>0.49849772782225199</v>
      </c>
      <c r="U48">
        <v>0.18218371448676099</v>
      </c>
      <c r="V48">
        <v>0.38961969766773402</v>
      </c>
    </row>
    <row r="49" spans="1:22" x14ac:dyDescent="0.3">
      <c r="B49">
        <v>0.35063881404462499</v>
      </c>
      <c r="C49">
        <v>4.5862927002898998E-2</v>
      </c>
      <c r="D49">
        <v>0.18510728441023899</v>
      </c>
      <c r="E49">
        <v>4.1367744668310003E-2</v>
      </c>
      <c r="F49">
        <v>0.53871334117529501</v>
      </c>
      <c r="G49">
        <v>2.6861957800954102</v>
      </c>
      <c r="H49">
        <v>0.118759691311923</v>
      </c>
      <c r="I49">
        <v>0.98673275676286398</v>
      </c>
      <c r="J49">
        <v>0.120283502672759</v>
      </c>
      <c r="K49">
        <v>0.79277316277018794</v>
      </c>
      <c r="M49">
        <v>0.33880805728443097</v>
      </c>
      <c r="N49">
        <v>4.9905872838954E-2</v>
      </c>
      <c r="O49">
        <v>0.24599104624577101</v>
      </c>
      <c r="P49">
        <v>3.5616780962511002E-2</v>
      </c>
      <c r="Q49">
        <v>0.54618614345291105</v>
      </c>
      <c r="R49">
        <v>2.7733804079803002</v>
      </c>
      <c r="S49">
        <v>0.128844636312101</v>
      </c>
      <c r="T49">
        <v>0.83273401523919699</v>
      </c>
      <c r="U49">
        <v>0.12871728101871099</v>
      </c>
      <c r="V49">
        <v>0.62005477993315705</v>
      </c>
    </row>
    <row r="50" spans="1:22" x14ac:dyDescent="0.3">
      <c r="B50">
        <v>0.193371268946367</v>
      </c>
      <c r="C50">
        <v>0.12035641828761499</v>
      </c>
      <c r="D50">
        <v>0.129727334975243</v>
      </c>
      <c r="E50">
        <v>0.112405629380573</v>
      </c>
      <c r="F50">
        <v>0.58394616350321205</v>
      </c>
      <c r="G50">
        <v>2.2391716395004901</v>
      </c>
      <c r="H50">
        <v>5.2135694593095E-2</v>
      </c>
      <c r="I50">
        <v>0.47523528931152098</v>
      </c>
      <c r="J50">
        <v>9.2370102014126002E-2</v>
      </c>
      <c r="K50">
        <v>0.30398661216580403</v>
      </c>
      <c r="M50">
        <v>0.17310216580329299</v>
      </c>
      <c r="N50">
        <v>9.7064263774475995E-2</v>
      </c>
      <c r="O50">
        <v>0.18381326670736001</v>
      </c>
      <c r="P50">
        <v>0.13028309868157301</v>
      </c>
      <c r="Q50">
        <v>0.61149600455669695</v>
      </c>
      <c r="R50">
        <v>2.2380797787574198</v>
      </c>
      <c r="S50">
        <v>5.7087177000784001E-2</v>
      </c>
      <c r="T50">
        <v>0.53287675055191996</v>
      </c>
      <c r="U50">
        <v>0.10635049849215</v>
      </c>
      <c r="V50">
        <v>0.16432407027028401</v>
      </c>
    </row>
    <row r="51" spans="1:22" x14ac:dyDescent="0.3">
      <c r="B51">
        <v>0.45174703946790901</v>
      </c>
      <c r="C51">
        <v>0.110254669975418</v>
      </c>
      <c r="D51">
        <v>0.25716295515250698</v>
      </c>
      <c r="E51">
        <v>9.0591545538554002E-2</v>
      </c>
      <c r="F51">
        <v>0.47054496275945701</v>
      </c>
      <c r="G51">
        <v>2.66867973525693</v>
      </c>
      <c r="H51">
        <v>6.9238379013191007E-2</v>
      </c>
      <c r="I51">
        <v>0.71696665586571195</v>
      </c>
      <c r="J51">
        <v>4.7562600360479997E-2</v>
      </c>
      <c r="K51">
        <v>0.43366772467779502</v>
      </c>
      <c r="M51">
        <v>0.47893475805763702</v>
      </c>
      <c r="N51">
        <v>0.114179273852324</v>
      </c>
      <c r="O51">
        <v>0.27564546149355301</v>
      </c>
      <c r="P51">
        <v>9.5140067182554994E-2</v>
      </c>
      <c r="Q51">
        <v>0.488101039559309</v>
      </c>
      <c r="R51">
        <v>2.7186441949082001</v>
      </c>
      <c r="S51">
        <v>4.8577144222865999E-2</v>
      </c>
      <c r="T51">
        <v>0.69767227226754303</v>
      </c>
      <c r="U51">
        <v>6.1873058290787999E-2</v>
      </c>
      <c r="V51">
        <v>0.38606394379583597</v>
      </c>
    </row>
    <row r="52" spans="1:22" x14ac:dyDescent="0.3">
      <c r="B52">
        <v>0.29874290727432701</v>
      </c>
      <c r="C52">
        <v>0.17500348206260999</v>
      </c>
      <c r="D52">
        <v>0.23981444643177399</v>
      </c>
      <c r="E52">
        <v>0.14774341763416499</v>
      </c>
      <c r="F52">
        <v>0.56243963952079901</v>
      </c>
      <c r="G52">
        <v>1.61500439679786</v>
      </c>
      <c r="H52">
        <v>0.12437751894669</v>
      </c>
      <c r="I52">
        <v>0.30087339696672299</v>
      </c>
      <c r="J52">
        <v>0.10833916547766601</v>
      </c>
      <c r="K52">
        <v>0.30378440078744401</v>
      </c>
      <c r="M52">
        <v>0.29733467713483502</v>
      </c>
      <c r="N52">
        <v>0.15933548153367</v>
      </c>
      <c r="O52">
        <v>0.222862058392644</v>
      </c>
      <c r="P52">
        <v>0.14273077223460601</v>
      </c>
      <c r="Q52">
        <v>0.55496629872559899</v>
      </c>
      <c r="R52">
        <v>1.50077679574552</v>
      </c>
      <c r="S52">
        <v>0.131355169860429</v>
      </c>
      <c r="T52">
        <v>0.59346278541466202</v>
      </c>
      <c r="U52">
        <v>8.5601969382380003E-2</v>
      </c>
      <c r="V52">
        <v>0.32755939873032902</v>
      </c>
    </row>
    <row r="53" spans="1:22" x14ac:dyDescent="0.3">
      <c r="B53">
        <v>0.71421402563510406</v>
      </c>
      <c r="C53">
        <v>0.13746170696384399</v>
      </c>
      <c r="D53">
        <v>0.20873827448381399</v>
      </c>
      <c r="E53">
        <v>0.143258703639246</v>
      </c>
      <c r="F53">
        <v>0.300138015928683</v>
      </c>
      <c r="G53">
        <v>2.2108026061996799</v>
      </c>
      <c r="H53">
        <v>-3.3009265509130997E-2</v>
      </c>
      <c r="I53">
        <v>0.36375467322402499</v>
      </c>
      <c r="J53">
        <v>5.0648853306513003E-2</v>
      </c>
      <c r="K53">
        <v>0.47132650307673601</v>
      </c>
      <c r="M53">
        <v>0.69067190374067999</v>
      </c>
      <c r="N53">
        <v>0.110436094914465</v>
      </c>
      <c r="O53">
        <v>0.22692858854567599</v>
      </c>
      <c r="P53">
        <v>0.15785287584232</v>
      </c>
      <c r="Q53">
        <v>0.24900672201371099</v>
      </c>
      <c r="R53">
        <v>2.2646174812793101</v>
      </c>
      <c r="S53">
        <v>-2.0889345260691999E-2</v>
      </c>
      <c r="T53">
        <v>0.53065152736666199</v>
      </c>
      <c r="U53">
        <v>5.6946190611403998E-2</v>
      </c>
      <c r="V53">
        <v>0.43513878448785098</v>
      </c>
    </row>
    <row r="54" spans="1:22" x14ac:dyDescent="0.3">
      <c r="B54">
        <v>0.76266467514839498</v>
      </c>
      <c r="C54">
        <v>0.14644025876719299</v>
      </c>
      <c r="D54">
        <v>0.24017598556133299</v>
      </c>
      <c r="E54">
        <v>0.162301968253343</v>
      </c>
      <c r="F54">
        <v>0.45349775387747798</v>
      </c>
      <c r="G54">
        <v>1.0392186540382899</v>
      </c>
      <c r="H54">
        <v>7.5014280534198993E-2</v>
      </c>
      <c r="I54">
        <v>0.190559893994903</v>
      </c>
      <c r="J54">
        <v>7.0401259814619005E-2</v>
      </c>
      <c r="K54">
        <v>0.62400263378696796</v>
      </c>
      <c r="M54">
        <v>0.77083505778433703</v>
      </c>
      <c r="N54">
        <v>0.13667240467780201</v>
      </c>
      <c r="O54">
        <v>0.236004113260044</v>
      </c>
      <c r="P54">
        <v>0.17373509993203201</v>
      </c>
      <c r="Q54">
        <v>0.413923741975118</v>
      </c>
      <c r="R54">
        <v>1.0546712582298401</v>
      </c>
      <c r="S54">
        <v>7.2450352661209E-2</v>
      </c>
      <c r="T54">
        <v>0.36671355420220603</v>
      </c>
      <c r="U54">
        <v>7.0674786441758994E-2</v>
      </c>
      <c r="V54">
        <v>0.62410677755420796</v>
      </c>
    </row>
    <row r="55" spans="1:22" x14ac:dyDescent="0.3">
      <c r="B55">
        <v>0.58736546581998805</v>
      </c>
      <c r="C55">
        <v>0.18618793367163999</v>
      </c>
      <c r="D55">
        <v>0.13434356393788299</v>
      </c>
      <c r="E55">
        <v>0.13748913421562101</v>
      </c>
      <c r="F55">
        <v>0.23454662107276</v>
      </c>
      <c r="G55">
        <v>1.0859292417466999</v>
      </c>
      <c r="H55">
        <v>7.3607918419595006E-2</v>
      </c>
      <c r="I55">
        <v>0.34408885020251401</v>
      </c>
      <c r="J55">
        <v>0.14142300378682801</v>
      </c>
      <c r="K55">
        <v>0.27701096117332402</v>
      </c>
      <c r="M55">
        <v>0.632960065506595</v>
      </c>
      <c r="N55">
        <v>0.18324335517965001</v>
      </c>
      <c r="O55">
        <v>8.7767903527927002E-2</v>
      </c>
      <c r="P55">
        <v>0.139297940779256</v>
      </c>
      <c r="Q55">
        <v>0.23026450873654999</v>
      </c>
      <c r="R55">
        <v>0.962398345110412</v>
      </c>
      <c r="S55">
        <v>4.9967643774037E-2</v>
      </c>
      <c r="T55">
        <v>0.68208656252409805</v>
      </c>
      <c r="U55">
        <v>0.127328733953263</v>
      </c>
      <c r="V55">
        <v>0.39457479125071199</v>
      </c>
    </row>
    <row r="56" spans="1:22" x14ac:dyDescent="0.3">
      <c r="B56">
        <v>0.75143800169048602</v>
      </c>
      <c r="C56">
        <v>9.6112321743883997E-2</v>
      </c>
      <c r="D56">
        <v>0.18432731255576701</v>
      </c>
      <c r="E56">
        <v>0.14090121619073501</v>
      </c>
      <c r="F56">
        <v>0.208927377360942</v>
      </c>
      <c r="G56">
        <v>0.51439020658660395</v>
      </c>
      <c r="H56">
        <v>0.142653098961458</v>
      </c>
      <c r="I56">
        <v>0.55635166627270805</v>
      </c>
      <c r="J56">
        <v>4.6619404345794001E-2</v>
      </c>
      <c r="K56">
        <v>0.82647148259865799</v>
      </c>
      <c r="M56">
        <v>0.76832078996108499</v>
      </c>
      <c r="N56">
        <v>0.101942211595236</v>
      </c>
      <c r="O56">
        <v>0.17890594611736299</v>
      </c>
      <c r="P56">
        <v>0.13271610923246699</v>
      </c>
      <c r="Q56">
        <v>0.217756518936117</v>
      </c>
      <c r="R56">
        <v>0.48970835891451697</v>
      </c>
      <c r="S56">
        <v>0.132837318013342</v>
      </c>
      <c r="T56">
        <v>0.59211450075823802</v>
      </c>
      <c r="U56">
        <v>3.9807550943806003E-2</v>
      </c>
      <c r="V56">
        <v>0.83716598825080901</v>
      </c>
    </row>
    <row r="57" spans="1:22" x14ac:dyDescent="0.3">
      <c r="B57">
        <v>0.40491627136647601</v>
      </c>
      <c r="C57">
        <v>0.15266909064223999</v>
      </c>
      <c r="D57">
        <v>9.4489023753988002E-2</v>
      </c>
      <c r="E57">
        <v>0.15506379056664399</v>
      </c>
      <c r="F57">
        <v>9.5968555148141996E-2</v>
      </c>
      <c r="G57">
        <v>1.1817857538919501</v>
      </c>
      <c r="H57">
        <v>0.11625414668377899</v>
      </c>
      <c r="I57">
        <v>0.28964691746431498</v>
      </c>
      <c r="J57">
        <v>0.18287128644733699</v>
      </c>
      <c r="K57">
        <v>0.80817659412586795</v>
      </c>
      <c r="M57">
        <v>0.39030581591636498</v>
      </c>
      <c r="N57">
        <v>0.14023063872842401</v>
      </c>
      <c r="O57">
        <v>7.9008378640655005E-2</v>
      </c>
      <c r="P57">
        <v>0.15859051587930301</v>
      </c>
      <c r="Q57">
        <v>8.5197224461302998E-2</v>
      </c>
      <c r="R57">
        <v>1.1098512495184301</v>
      </c>
      <c r="S57">
        <v>0.12601138074478899</v>
      </c>
      <c r="T57">
        <v>0.43792670653899402</v>
      </c>
      <c r="U57">
        <v>0.16978270247789401</v>
      </c>
      <c r="V57">
        <v>0.84765716707031902</v>
      </c>
    </row>
    <row r="58" spans="1:22" x14ac:dyDescent="0.3">
      <c r="B58">
        <v>0.58972360937981305</v>
      </c>
      <c r="C58">
        <v>5.8972763294494003E-2</v>
      </c>
      <c r="D58">
        <v>0.14442327015023201</v>
      </c>
      <c r="E58">
        <v>7.6288935745015996E-2</v>
      </c>
      <c r="F58">
        <v>0.26743279934041803</v>
      </c>
      <c r="G58">
        <v>1.62319094938174</v>
      </c>
      <c r="H58">
        <v>0.16658195649524199</v>
      </c>
      <c r="I58">
        <v>0.81124372859967198</v>
      </c>
      <c r="J58">
        <v>0.131970926024151</v>
      </c>
      <c r="K58">
        <v>0.78621468745396195</v>
      </c>
      <c r="M58">
        <v>0.61055464916946101</v>
      </c>
      <c r="N58">
        <v>7.0514321629242996E-2</v>
      </c>
      <c r="O58">
        <v>0.14202115631460399</v>
      </c>
      <c r="P58">
        <v>6.2928317767352998E-2</v>
      </c>
      <c r="Q58">
        <v>0.33310087736440402</v>
      </c>
      <c r="R58">
        <v>1.46891978579251</v>
      </c>
      <c r="S58">
        <v>0.159980397192763</v>
      </c>
      <c r="T58">
        <v>0.85164736286893905</v>
      </c>
      <c r="U58">
        <v>0.11747735271755801</v>
      </c>
      <c r="V58">
        <v>0.78118564456964801</v>
      </c>
    </row>
    <row r="59" spans="1:22" x14ac:dyDescent="0.3">
      <c r="B59">
        <v>0.31711489379496499</v>
      </c>
      <c r="C59">
        <v>0.10943202560099601</v>
      </c>
      <c r="D59">
        <v>7.9270327612323999E-2</v>
      </c>
      <c r="E59">
        <v>7.0537490796262994E-2</v>
      </c>
      <c r="F59">
        <v>0.34097310890233801</v>
      </c>
      <c r="G59">
        <v>0.49034614284006101</v>
      </c>
      <c r="H59">
        <v>0.166871727857657</v>
      </c>
      <c r="I59">
        <v>0.80150067843707695</v>
      </c>
      <c r="J59">
        <v>0.22103999659218301</v>
      </c>
      <c r="K59">
        <v>0.71780791683761502</v>
      </c>
      <c r="M59">
        <v>0.30507093264184498</v>
      </c>
      <c r="N59">
        <v>0.10591143429809401</v>
      </c>
      <c r="O59">
        <v>0.107762177231338</v>
      </c>
      <c r="P59">
        <v>6.6124095511049003E-2</v>
      </c>
      <c r="Q59">
        <v>0.34928184077365998</v>
      </c>
      <c r="R59">
        <v>0.52085882384198801</v>
      </c>
      <c r="S59">
        <v>0.17702898771390799</v>
      </c>
      <c r="T59">
        <v>0.70693600906078402</v>
      </c>
      <c r="U59">
        <v>0.22134976654893901</v>
      </c>
      <c r="V59">
        <v>0.63730271864100696</v>
      </c>
    </row>
    <row r="60" spans="1:22" x14ac:dyDescent="0.3">
      <c r="B60">
        <v>0.238898358964862</v>
      </c>
      <c r="C60">
        <v>6.0401593959912001E-2</v>
      </c>
      <c r="D60">
        <v>0.12953434353482199</v>
      </c>
      <c r="E60">
        <v>8.3823433543788003E-2</v>
      </c>
      <c r="F60">
        <v>0.20441684490030301</v>
      </c>
      <c r="G60">
        <v>2.0865305336255302</v>
      </c>
      <c r="H60">
        <v>0.220658860319423</v>
      </c>
      <c r="I60">
        <v>0.69836143236555703</v>
      </c>
      <c r="J60">
        <v>0.112985186205022</v>
      </c>
      <c r="K60">
        <v>0.56959841950379797</v>
      </c>
      <c r="M60">
        <v>0.29922021753657002</v>
      </c>
      <c r="N60">
        <v>9.2724367424751E-2</v>
      </c>
      <c r="O60">
        <v>0.15496091403371601</v>
      </c>
      <c r="P60">
        <v>6.7982342593233006E-2</v>
      </c>
      <c r="Q60">
        <v>0.28169769515409099</v>
      </c>
      <c r="R60">
        <v>2.0110892656994102</v>
      </c>
      <c r="S60">
        <v>0.19371034067016099</v>
      </c>
      <c r="T60">
        <v>0.678179902137237</v>
      </c>
      <c r="U60">
        <v>0.112866193686998</v>
      </c>
      <c r="V60">
        <v>0.48771615876334701</v>
      </c>
    </row>
    <row r="61" spans="1:22" x14ac:dyDescent="0.3">
      <c r="B61">
        <v>0.119921550521231</v>
      </c>
      <c r="C61">
        <v>3.0370931717327E-2</v>
      </c>
      <c r="D61">
        <v>0.171589537299706</v>
      </c>
      <c r="E61">
        <v>5.5807993185587997E-2</v>
      </c>
      <c r="F61">
        <v>0.466358954802157</v>
      </c>
      <c r="G61">
        <v>2.22316027349745</v>
      </c>
      <c r="H61">
        <v>0.15689482292770399</v>
      </c>
      <c r="I61">
        <v>0.73557329558816398</v>
      </c>
      <c r="J61">
        <v>8.0307211049737995E-2</v>
      </c>
      <c r="K61">
        <v>0.95892076705557805</v>
      </c>
      <c r="M61">
        <v>0.148957872092669</v>
      </c>
      <c r="N61">
        <v>4.7972386554878003E-2</v>
      </c>
      <c r="O61">
        <v>0.20461279193248899</v>
      </c>
      <c r="P61">
        <v>4.2623062551404002E-2</v>
      </c>
      <c r="Q61">
        <v>0.46764936560689002</v>
      </c>
      <c r="R61">
        <v>2.25283310340475</v>
      </c>
      <c r="S61">
        <v>0.152592101464465</v>
      </c>
      <c r="T61">
        <v>0.70325786134922397</v>
      </c>
      <c r="U61">
        <v>8.3389654369822999E-2</v>
      </c>
      <c r="V61">
        <v>0.86124818356934796</v>
      </c>
    </row>
    <row r="62" spans="1:22" x14ac:dyDescent="0.3">
      <c r="B62">
        <v>0.343715410193074</v>
      </c>
      <c r="C62">
        <v>0.110759123708194</v>
      </c>
      <c r="D62">
        <v>4.8461091439411998E-2</v>
      </c>
      <c r="E62">
        <v>0.127217024607056</v>
      </c>
      <c r="F62">
        <v>0.50094008791786304</v>
      </c>
      <c r="G62">
        <v>2.5872261620068402</v>
      </c>
      <c r="H62">
        <v>0.11211834654125701</v>
      </c>
      <c r="I62">
        <v>0.52089307774488303</v>
      </c>
      <c r="J62">
        <v>0.16093429612955501</v>
      </c>
      <c r="K62">
        <v>0.21629572859176999</v>
      </c>
      <c r="M62">
        <v>0.33974715269285599</v>
      </c>
      <c r="N62">
        <v>0.10086330421263801</v>
      </c>
      <c r="O62">
        <v>0.11520521982701699</v>
      </c>
      <c r="P62">
        <v>0.130513331200138</v>
      </c>
      <c r="Q62">
        <v>0.49533098508474299</v>
      </c>
      <c r="R62">
        <v>2.6169186882670901</v>
      </c>
      <c r="S62">
        <v>0.12655160579588501</v>
      </c>
      <c r="T62">
        <v>0.595294866694694</v>
      </c>
      <c r="U62">
        <v>0.16749319078068201</v>
      </c>
      <c r="V62">
        <v>1.9780677084920002E-2</v>
      </c>
    </row>
    <row r="64" spans="1:22" x14ac:dyDescent="0.3">
      <c r="A64" t="s">
        <v>5</v>
      </c>
      <c r="B64">
        <f>AVERAGE(B38:B62)</f>
        <v>0.44671701166373923</v>
      </c>
      <c r="C64">
        <f t="shared" ref="C64:K64" si="13">AVERAGE(C38:C62)</f>
        <v>0.1105292341058968</v>
      </c>
      <c r="D64">
        <f t="shared" si="13"/>
        <v>0.16129255334609627</v>
      </c>
      <c r="E64">
        <f t="shared" si="13"/>
        <v>0.11698883685002105</v>
      </c>
      <c r="F64">
        <f t="shared" si="13"/>
        <v>0.34941405827223426</v>
      </c>
      <c r="G64">
        <f t="shared" si="13"/>
        <v>1.6187768510152085</v>
      </c>
      <c r="H64">
        <f t="shared" si="13"/>
        <v>0.10651578277322317</v>
      </c>
      <c r="I64">
        <f t="shared" si="13"/>
        <v>0.5344771333316557</v>
      </c>
      <c r="J64">
        <f t="shared" si="13"/>
        <v>0.11066815196534741</v>
      </c>
      <c r="K64">
        <f t="shared" si="13"/>
        <v>0.59164718382180492</v>
      </c>
      <c r="M64">
        <f>AVERAGE(M38:M62)</f>
        <v>0.45396574955363467</v>
      </c>
      <c r="N64">
        <f t="shared" ref="N64:V64" si="14">AVERAGE(N38:N62)</f>
        <v>0.10895283373041098</v>
      </c>
      <c r="O64">
        <f t="shared" si="14"/>
        <v>0.17416959582443478</v>
      </c>
      <c r="P64">
        <f t="shared" si="14"/>
        <v>0.11727002914648718</v>
      </c>
      <c r="Q64">
        <f t="shared" si="14"/>
        <v>0.3454077272540193</v>
      </c>
      <c r="R64">
        <f t="shared" si="14"/>
        <v>1.6203885652613883</v>
      </c>
      <c r="S64">
        <f t="shared" si="14"/>
        <v>0.10490556442300031</v>
      </c>
      <c r="T64">
        <f t="shared" si="14"/>
        <v>0.59624970979150471</v>
      </c>
      <c r="U64">
        <f t="shared" si="14"/>
        <v>0.11160311682258971</v>
      </c>
      <c r="V64">
        <f t="shared" si="14"/>
        <v>0.5540107332619626</v>
      </c>
    </row>
    <row r="65" spans="1:22" x14ac:dyDescent="0.3">
      <c r="A65" t="s">
        <v>20</v>
      </c>
      <c r="B65">
        <v>9.0012066751458994E-2</v>
      </c>
      <c r="C65">
        <v>3.3263102235619998E-2</v>
      </c>
      <c r="D65">
        <v>2.9602035806968002E-2</v>
      </c>
      <c r="E65">
        <v>5.5694966253549E-2</v>
      </c>
      <c r="F65">
        <v>3.7891456835803E-2</v>
      </c>
      <c r="G65">
        <v>6.1106857209163E-2</v>
      </c>
      <c r="H65">
        <v>7.5060021497900004E-2</v>
      </c>
      <c r="I65">
        <v>0.161760184078414</v>
      </c>
      <c r="J65">
        <v>3.5601238849248998E-2</v>
      </c>
      <c r="K65">
        <v>8.3651559741467998E-2</v>
      </c>
      <c r="M65">
        <v>0.100554191890591</v>
      </c>
      <c r="N65">
        <v>4.1732881629255002E-2</v>
      </c>
      <c r="O65">
        <v>5.3564961132724E-2</v>
      </c>
      <c r="P65">
        <v>5.4263304212998999E-2</v>
      </c>
      <c r="Q65">
        <v>6.2784552035042004E-2</v>
      </c>
      <c r="R65">
        <v>9.8663584177241997E-2</v>
      </c>
      <c r="S65">
        <v>7.1872309930837999E-2</v>
      </c>
      <c r="T65">
        <v>0.21837336031163301</v>
      </c>
      <c r="U65">
        <v>2.9789954429854E-2</v>
      </c>
      <c r="V65">
        <v>0.12762965997394801</v>
      </c>
    </row>
    <row r="66" spans="1:22" x14ac:dyDescent="0.3">
      <c r="A66" t="s">
        <v>20</v>
      </c>
      <c r="B66" s="2">
        <f>+B65/B64</f>
        <v>0.20149684117965599</v>
      </c>
      <c r="C66" s="2">
        <f t="shared" ref="C66:K66" si="15">+C65/C64</f>
        <v>0.30094393130193048</v>
      </c>
      <c r="D66" s="2">
        <f t="shared" si="15"/>
        <v>0.18353008364526863</v>
      </c>
      <c r="E66" s="2">
        <f t="shared" si="15"/>
        <v>0.47607077523943242</v>
      </c>
      <c r="F66" s="2">
        <f t="shared" si="15"/>
        <v>0.10844285150736878</v>
      </c>
      <c r="G66" s="2">
        <f t="shared" si="15"/>
        <v>3.7748783701002465E-2</v>
      </c>
      <c r="H66" s="2">
        <f t="shared" si="15"/>
        <v>0.70468450349471801</v>
      </c>
      <c r="I66" s="2">
        <f t="shared" si="15"/>
        <v>0.3026512716644848</v>
      </c>
      <c r="J66" s="2">
        <f t="shared" si="15"/>
        <v>0.32169362383855943</v>
      </c>
      <c r="K66" s="2">
        <f t="shared" si="15"/>
        <v>0.14138757358923315</v>
      </c>
      <c r="M66" s="2">
        <f t="shared" ref="M66:V66" si="16">+M65/M64</f>
        <v>0.2215017145885162</v>
      </c>
      <c r="N66" s="2">
        <f t="shared" si="16"/>
        <v>0.38303622035675877</v>
      </c>
      <c r="O66" s="2">
        <f t="shared" si="16"/>
        <v>0.30754484374367025</v>
      </c>
      <c r="P66" s="2">
        <f t="shared" si="16"/>
        <v>0.46272099195282285</v>
      </c>
      <c r="Q66" s="2">
        <f t="shared" si="16"/>
        <v>0.1817693904365639</v>
      </c>
      <c r="R66" s="2">
        <f t="shared" si="16"/>
        <v>6.0888842523599496E-2</v>
      </c>
      <c r="S66" s="2">
        <f t="shared" si="16"/>
        <v>0.68511437239910755</v>
      </c>
      <c r="T66" s="2">
        <f t="shared" si="16"/>
        <v>0.36624480771318668</v>
      </c>
      <c r="U66" s="2">
        <f t="shared" si="16"/>
        <v>0.266927620643514</v>
      </c>
      <c r="V66" s="2">
        <f t="shared" si="16"/>
        <v>0.23037398431340253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A16" sqref="A16:K25"/>
    </sheetView>
  </sheetViews>
  <sheetFormatPr defaultRowHeight="15.6" x14ac:dyDescent="0.3"/>
  <cols>
    <col min="1" max="1" width="15.796875" bestFit="1" customWidth="1"/>
  </cols>
  <sheetData>
    <row r="1" spans="1:12" x14ac:dyDescent="0.3">
      <c r="A1" s="4" t="s">
        <v>35</v>
      </c>
    </row>
    <row r="2" spans="1:12" x14ac:dyDescent="0.3">
      <c r="A2" t="s">
        <v>7</v>
      </c>
    </row>
    <row r="3" spans="1:12" ht="15" customHeight="1" x14ac:dyDescent="0.3"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  <c r="I3" s="7">
        <v>8</v>
      </c>
      <c r="J3" s="7">
        <v>9</v>
      </c>
      <c r="K3" s="7">
        <v>10</v>
      </c>
    </row>
    <row r="4" spans="1:12" x14ac:dyDescent="0.3">
      <c r="A4" t="s">
        <v>37</v>
      </c>
      <c r="B4" s="2">
        <v>0.10287595607398214</v>
      </c>
      <c r="C4" s="2">
        <v>0.36252058739266474</v>
      </c>
      <c r="D4" s="2">
        <v>0.15806957247839071</v>
      </c>
      <c r="E4" s="2">
        <v>0.4203508100036345</v>
      </c>
      <c r="F4" s="2">
        <v>9.0443180067168172E-2</v>
      </c>
      <c r="G4" s="2">
        <v>4.2353220381675286E-2</v>
      </c>
      <c r="H4" s="2">
        <v>0.31862375460109954</v>
      </c>
      <c r="I4" s="2">
        <v>0.24983456494045878</v>
      </c>
      <c r="J4" s="2">
        <v>0.2121363134922496</v>
      </c>
      <c r="K4" s="2">
        <v>0.16206480372431478</v>
      </c>
      <c r="L4" s="8">
        <f t="shared" ref="L4:L6" si="0">SUM(B4:K4)</f>
        <v>2.1192727631556378</v>
      </c>
    </row>
    <row r="5" spans="1:12" x14ac:dyDescent="0.3">
      <c r="A5" t="s">
        <v>36</v>
      </c>
      <c r="B5" s="2">
        <v>0.10556843435439685</v>
      </c>
      <c r="C5" s="2">
        <v>0.3788491755599408</v>
      </c>
      <c r="D5" s="2">
        <v>0.15947548923883936</v>
      </c>
      <c r="E5" s="2">
        <v>0.43506587518425827</v>
      </c>
      <c r="F5" s="2">
        <v>9.4387077147464332E-2</v>
      </c>
      <c r="G5" s="2">
        <v>4.5423865385443928E-2</v>
      </c>
      <c r="H5" s="2">
        <v>0.32697403382869245</v>
      </c>
      <c r="I5" s="2">
        <v>0.24197353394144186</v>
      </c>
      <c r="J5" s="2">
        <v>0.2139992064367166</v>
      </c>
      <c r="K5" s="2">
        <v>0.16626424825113298</v>
      </c>
      <c r="L5" s="8">
        <f t="shared" si="0"/>
        <v>2.1679809393283276</v>
      </c>
    </row>
    <row r="6" spans="1:12" x14ac:dyDescent="0.3">
      <c r="A6" t="s">
        <v>38</v>
      </c>
      <c r="B6" s="2">
        <v>0.10598420679922142</v>
      </c>
      <c r="C6" s="2">
        <v>0.41273119893641608</v>
      </c>
      <c r="D6" s="2">
        <v>0.2807146538653037</v>
      </c>
      <c r="E6" s="2">
        <v>0.39151518322105855</v>
      </c>
      <c r="F6" s="2">
        <v>0.13947471687433341</v>
      </c>
      <c r="G6" s="2">
        <v>4.9830941282594576E-2</v>
      </c>
      <c r="H6" s="2">
        <v>0.37307055257739152</v>
      </c>
      <c r="I6" s="2">
        <v>0.24770916307020507</v>
      </c>
      <c r="J6" s="2">
        <v>0.19398769824709158</v>
      </c>
      <c r="K6" s="2">
        <v>0.26035680283717733</v>
      </c>
      <c r="L6" s="8">
        <f t="shared" si="0"/>
        <v>2.4553751177107932</v>
      </c>
    </row>
    <row r="7" spans="1:12" x14ac:dyDescent="0.3"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t="s">
        <v>39</v>
      </c>
      <c r="B8" s="2">
        <v>0.10094099601579166</v>
      </c>
      <c r="C8" s="2">
        <v>0.33644044331387046</v>
      </c>
      <c r="D8" s="2">
        <v>0.13646407780088868</v>
      </c>
      <c r="E8" s="2">
        <v>0.43129779031695087</v>
      </c>
      <c r="F8" s="2">
        <v>6.5031586866782579E-2</v>
      </c>
      <c r="G8" s="2">
        <v>4.0255577178336388E-2</v>
      </c>
      <c r="H8" s="2">
        <v>0.32463627660468225</v>
      </c>
      <c r="I8" s="2">
        <v>0.18946508310577853</v>
      </c>
      <c r="J8" s="2">
        <v>0.25083969460447397</v>
      </c>
      <c r="K8" s="2">
        <v>0.14489566293647332</v>
      </c>
      <c r="L8" s="8">
        <f t="shared" ref="L8:L10" si="1">SUM(B8:K8)</f>
        <v>2.0202671887440284</v>
      </c>
    </row>
    <row r="9" spans="1:12" x14ac:dyDescent="0.3">
      <c r="A9" t="s">
        <v>40</v>
      </c>
      <c r="B9" s="2">
        <v>0.10241587424120144</v>
      </c>
      <c r="C9" s="2">
        <v>0.34082197260091335</v>
      </c>
      <c r="D9" s="2">
        <v>0.13631601504833563</v>
      </c>
      <c r="E9" s="2">
        <v>0.44583333333333336</v>
      </c>
      <c r="F9" s="2">
        <v>6.9937978405533147E-2</v>
      </c>
      <c r="G9" s="2">
        <v>4.2530864197530861E-2</v>
      </c>
      <c r="H9" s="2">
        <v>0.33417780592686419</v>
      </c>
      <c r="I9" s="2">
        <v>0.18616914892198563</v>
      </c>
      <c r="J9" s="2">
        <v>0.25833333333333336</v>
      </c>
      <c r="K9" s="2">
        <v>0.14769608295094294</v>
      </c>
      <c r="L9" s="8">
        <f t="shared" si="1"/>
        <v>2.064232408959974</v>
      </c>
    </row>
    <row r="10" spans="1:12" x14ac:dyDescent="0.3">
      <c r="A10" t="s">
        <v>41</v>
      </c>
      <c r="B10" s="2">
        <v>0.10251868942069732</v>
      </c>
      <c r="C10" s="2">
        <v>0.37804956943353246</v>
      </c>
      <c r="D10" s="2">
        <v>0.22168158387444051</v>
      </c>
      <c r="E10" s="2">
        <v>0.39975185567830857</v>
      </c>
      <c r="F10" s="2">
        <v>0.14329440893325299</v>
      </c>
      <c r="G10" s="2">
        <v>4.6709273685352569E-2</v>
      </c>
      <c r="H10" s="2">
        <v>0.31890291919897507</v>
      </c>
      <c r="I10" s="2">
        <v>0.26689580687696662</v>
      </c>
      <c r="J10" s="2">
        <v>0.19031270804751638</v>
      </c>
      <c r="K10" s="2">
        <v>0.22121557497613653</v>
      </c>
      <c r="L10" s="8">
        <f t="shared" si="1"/>
        <v>2.2893323901251792</v>
      </c>
    </row>
    <row r="12" spans="1:12" x14ac:dyDescent="0.3">
      <c r="A12" t="s">
        <v>43</v>
      </c>
      <c r="B12" s="2">
        <v>5.4604784168559919E-2</v>
      </c>
      <c r="C12" s="2">
        <v>0.19082697243425223</v>
      </c>
      <c r="D12" s="2">
        <v>7.8567687252987961E-2</v>
      </c>
      <c r="E12" s="2">
        <v>0.22500000000000001</v>
      </c>
      <c r="F12" s="2">
        <v>3.5416666666666666E-2</v>
      </c>
      <c r="G12" s="2">
        <v>2.4629568815879459E-2</v>
      </c>
      <c r="H12" s="2">
        <v>0.2191593613546215</v>
      </c>
      <c r="I12" s="2">
        <v>0.12966580222798513</v>
      </c>
      <c r="J12" s="2">
        <v>0.16500550018333948</v>
      </c>
      <c r="K12" s="2">
        <v>7.0212765957446813E-2</v>
      </c>
      <c r="L12" s="8">
        <f t="shared" ref="L12" si="2">SUM(B12:K12)</f>
        <v>1.193089109061739</v>
      </c>
    </row>
    <row r="14" spans="1:12" x14ac:dyDescent="0.3">
      <c r="A14" s="4" t="s">
        <v>44</v>
      </c>
    </row>
    <row r="15" spans="1:12" x14ac:dyDescent="0.3">
      <c r="A15" t="s">
        <v>20</v>
      </c>
    </row>
    <row r="16" spans="1:12" x14ac:dyDescent="0.3">
      <c r="A16" t="s">
        <v>60</v>
      </c>
      <c r="B16" s="7">
        <v>1</v>
      </c>
      <c r="C16" s="7">
        <v>2</v>
      </c>
      <c r="D16" s="7">
        <v>3</v>
      </c>
      <c r="E16" s="7">
        <v>4</v>
      </c>
      <c r="F16" s="7">
        <v>5</v>
      </c>
      <c r="G16" s="7">
        <v>6</v>
      </c>
      <c r="H16" s="7">
        <v>7</v>
      </c>
      <c r="I16" s="7">
        <v>8</v>
      </c>
      <c r="J16" s="7">
        <v>9</v>
      </c>
      <c r="K16" s="7">
        <v>10</v>
      </c>
    </row>
    <row r="17" spans="1:12" x14ac:dyDescent="0.3">
      <c r="A17" t="s">
        <v>37</v>
      </c>
      <c r="B17" s="2">
        <v>0.26326842334075756</v>
      </c>
      <c r="C17" s="2">
        <v>0.40329596954333929</v>
      </c>
      <c r="D17" s="2">
        <v>0.27508971472257493</v>
      </c>
      <c r="E17" s="2">
        <v>0.59946026381922524</v>
      </c>
      <c r="F17" s="2">
        <v>0.1771543868457805</v>
      </c>
      <c r="G17" s="2">
        <v>5.2048374031904251E-2</v>
      </c>
      <c r="H17" s="2">
        <v>0.91692348900179832</v>
      </c>
      <c r="I17" s="2">
        <v>0.52718786686619268</v>
      </c>
      <c r="J17" s="2">
        <v>0.35370552147270118</v>
      </c>
      <c r="K17" s="2">
        <v>0.20512608446196753</v>
      </c>
      <c r="L17" s="8">
        <f t="shared" ref="L17:L19" si="3">SUM(B17:K17)</f>
        <v>3.7732600941062415</v>
      </c>
    </row>
    <row r="18" spans="1:12" x14ac:dyDescent="0.3">
      <c r="A18" t="s">
        <v>36</v>
      </c>
      <c r="B18" s="2">
        <v>0.25776075298938023</v>
      </c>
      <c r="C18" s="2">
        <v>0.39789186229412926</v>
      </c>
      <c r="D18" s="2">
        <v>0.26721129323346871</v>
      </c>
      <c r="E18" s="2">
        <v>0.59883531852428318</v>
      </c>
      <c r="F18" s="2">
        <v>0.17816690052905951</v>
      </c>
      <c r="G18" s="2">
        <v>5.3046477599706349E-2</v>
      </c>
      <c r="H18" s="2">
        <v>0.9274015014011634</v>
      </c>
      <c r="I18" s="2">
        <v>0.49330171143866508</v>
      </c>
      <c r="J18" s="2">
        <v>0.34293318513777854</v>
      </c>
      <c r="K18" s="2">
        <v>0.20616515359739029</v>
      </c>
      <c r="L18" s="8">
        <f t="shared" si="3"/>
        <v>3.7227141567450244</v>
      </c>
    </row>
    <row r="19" spans="1:12" x14ac:dyDescent="0.3">
      <c r="A19" t="s">
        <v>38</v>
      </c>
      <c r="B19" s="2">
        <v>0.29107783881003785</v>
      </c>
      <c r="C19" s="2">
        <v>0.54311313091510027</v>
      </c>
      <c r="D19" s="2">
        <v>0.4969572155474915</v>
      </c>
      <c r="E19" s="2">
        <v>0.58161359185606787</v>
      </c>
      <c r="F19" s="2">
        <v>0.23269373103547669</v>
      </c>
      <c r="G19" s="2">
        <v>7.9651295609295666E-2</v>
      </c>
      <c r="H19" s="2">
        <v>0.88245702354844546</v>
      </c>
      <c r="I19" s="2">
        <v>0.4289840766163534</v>
      </c>
      <c r="J19" s="2">
        <v>0.34736459349472426</v>
      </c>
      <c r="K19" s="2">
        <v>0.35064140757506479</v>
      </c>
      <c r="L19" s="8">
        <f t="shared" si="3"/>
        <v>4.2345539050080578</v>
      </c>
    </row>
    <row r="20" spans="1:12" x14ac:dyDescent="0.3"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2" x14ac:dyDescent="0.3">
      <c r="A21" t="s">
        <v>39</v>
      </c>
      <c r="B21" s="2">
        <v>0.20149684117965599</v>
      </c>
      <c r="C21" s="2">
        <v>0.30094393130193048</v>
      </c>
      <c r="D21" s="2">
        <v>0.18353008364526863</v>
      </c>
      <c r="E21" s="2">
        <v>0.47607077523943242</v>
      </c>
      <c r="F21" s="2">
        <v>0.10844285150736878</v>
      </c>
      <c r="G21" s="2">
        <v>3.7748783701002465E-2</v>
      </c>
      <c r="H21" s="2">
        <v>0.70468450349471801</v>
      </c>
      <c r="I21" s="2">
        <v>0.3026512716644848</v>
      </c>
      <c r="J21" s="2">
        <v>0.32169362383855943</v>
      </c>
      <c r="K21" s="2">
        <v>0.14138757358923315</v>
      </c>
      <c r="L21" s="8">
        <f t="shared" ref="L21:L23" si="4">SUM(B21:K21)</f>
        <v>2.7786502391616539</v>
      </c>
    </row>
    <row r="22" spans="1:12" x14ac:dyDescent="0.3">
      <c r="A22" t="s">
        <v>40</v>
      </c>
      <c r="B22" s="2">
        <v>0.19762181853204147</v>
      </c>
      <c r="C22" s="2">
        <v>0.29421676246481704</v>
      </c>
      <c r="D22" s="2">
        <v>0.1779839111313469</v>
      </c>
      <c r="E22" s="2">
        <v>0.46636283868098088</v>
      </c>
      <c r="F22" s="2">
        <v>0.11146583427073242</v>
      </c>
      <c r="G22" s="2">
        <v>3.8039513252832148E-2</v>
      </c>
      <c r="H22" s="2">
        <v>0.71818424878401066</v>
      </c>
      <c r="I22" s="2">
        <v>0.27748758613746205</v>
      </c>
      <c r="J22" s="2">
        <v>0.31028245393178977</v>
      </c>
      <c r="K22" s="2">
        <v>0.14294647746975994</v>
      </c>
      <c r="L22" s="8">
        <f t="shared" si="4"/>
        <v>2.7345914446557735</v>
      </c>
    </row>
    <row r="23" spans="1:12" x14ac:dyDescent="0.3">
      <c r="A23" t="s">
        <v>41</v>
      </c>
      <c r="B23" s="2">
        <v>0.2215017145885162</v>
      </c>
      <c r="C23" s="2">
        <v>0.38303622035675877</v>
      </c>
      <c r="D23" s="2">
        <v>0.30754484374367025</v>
      </c>
      <c r="E23" s="2">
        <v>0.46272099195282285</v>
      </c>
      <c r="F23" s="2">
        <v>0.1817693904365639</v>
      </c>
      <c r="G23" s="2">
        <v>6.0888842523599496E-2</v>
      </c>
      <c r="H23" s="2">
        <v>0.68511437239910755</v>
      </c>
      <c r="I23" s="2">
        <v>0.36624480771318668</v>
      </c>
      <c r="J23" s="2">
        <v>0.266927620643514</v>
      </c>
      <c r="K23" s="2">
        <v>0.23037398431340253</v>
      </c>
      <c r="L23" s="8">
        <f t="shared" si="4"/>
        <v>3.1661227886711418</v>
      </c>
    </row>
    <row r="24" spans="1:12" x14ac:dyDescent="0.3"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2" x14ac:dyDescent="0.3">
      <c r="A25" s="2" t="s">
        <v>43</v>
      </c>
      <c r="B25" s="2">
        <v>0.18363273453093809</v>
      </c>
      <c r="C25" s="2">
        <v>0.49117719140593086</v>
      </c>
      <c r="D25" s="2">
        <v>0.11436801084378176</v>
      </c>
      <c r="E25" s="2">
        <v>0.42933960678877503</v>
      </c>
      <c r="F25" s="2">
        <v>8.5831015895904153E-2</v>
      </c>
      <c r="G25" s="2">
        <v>3.7690345407275637E-2</v>
      </c>
      <c r="H25" s="2">
        <v>0.74061534554995989</v>
      </c>
      <c r="I25" s="2">
        <v>0.18165493913515546</v>
      </c>
      <c r="J25" s="2">
        <v>0.23770831892676852</v>
      </c>
      <c r="K25" s="2">
        <v>0.14037038562387599</v>
      </c>
      <c r="L25" s="8">
        <f>SUM(B25:K25)</f>
        <v>2.6423878941083654</v>
      </c>
    </row>
    <row r="27" spans="1:12" x14ac:dyDescent="0.3">
      <c r="A27" t="s">
        <v>50</v>
      </c>
      <c r="B27" s="2">
        <v>0.17322850616204366</v>
      </c>
      <c r="C27" s="2">
        <v>0.44932348199122868</v>
      </c>
      <c r="D27" s="2">
        <v>0.12184844469677041</v>
      </c>
      <c r="E27" s="2">
        <v>0.39363240600223337</v>
      </c>
      <c r="F27" s="2">
        <v>9.3538229769493761E-2</v>
      </c>
      <c r="G27" s="2">
        <v>3.1396826651499919E-2</v>
      </c>
      <c r="H27" s="2">
        <v>0.70002305499501971</v>
      </c>
      <c r="I27" s="2">
        <v>0.21074295484796601</v>
      </c>
      <c r="J27" s="2">
        <v>0.22988524702547067</v>
      </c>
      <c r="K27" s="2">
        <v>0.12828878287909043</v>
      </c>
      <c r="L27" s="8">
        <f>SUM(B27:K27)</f>
        <v>2.5319079350208162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I23" sqref="I23"/>
    </sheetView>
  </sheetViews>
  <sheetFormatPr defaultRowHeight="15.6" x14ac:dyDescent="0.3"/>
  <sheetData>
    <row r="1" spans="1:11" x14ac:dyDescent="0.3">
      <c r="A1" t="s">
        <v>51</v>
      </c>
    </row>
    <row r="2" spans="1:11" x14ac:dyDescent="0.3">
      <c r="A2" t="s">
        <v>52</v>
      </c>
    </row>
    <row r="3" spans="1:11" x14ac:dyDescent="0.3"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</row>
    <row r="4" spans="1:11" x14ac:dyDescent="0.3">
      <c r="A4">
        <v>1</v>
      </c>
      <c r="B4">
        <v>3.7653287326447002E-2</v>
      </c>
      <c r="C4">
        <v>0.41029104968865898</v>
      </c>
      <c r="D4">
        <v>4.7057357409206003E-2</v>
      </c>
      <c r="E4">
        <v>0.63150869284284705</v>
      </c>
      <c r="F4">
        <v>0.24389487145244401</v>
      </c>
      <c r="G4">
        <v>0.17258762356858101</v>
      </c>
      <c r="H4">
        <v>0.27651031937847798</v>
      </c>
      <c r="I4">
        <v>0.14138534778884199</v>
      </c>
      <c r="J4">
        <v>0.69441568852506597</v>
      </c>
      <c r="K4">
        <v>7.1593558272806002E-2</v>
      </c>
    </row>
    <row r="5" spans="1:11" x14ac:dyDescent="0.3">
      <c r="A5">
        <v>2</v>
      </c>
      <c r="B5">
        <v>8.9700717281809006E-2</v>
      </c>
      <c r="C5">
        <v>0.706827621550704</v>
      </c>
      <c r="D5">
        <v>-1.6503531488868E-2</v>
      </c>
      <c r="E5">
        <v>0.89026847805405096</v>
      </c>
      <c r="F5">
        <v>0.22374640118764699</v>
      </c>
      <c r="G5">
        <v>0.16774706644726201</v>
      </c>
      <c r="H5">
        <v>0.170761456153184</v>
      </c>
      <c r="I5">
        <v>0.10774552376513</v>
      </c>
      <c r="J5">
        <v>0.13012009580508099</v>
      </c>
      <c r="K5">
        <v>9.2608062780900001E-4</v>
      </c>
    </row>
    <row r="6" spans="1:11" x14ac:dyDescent="0.3">
      <c r="A6">
        <v>3</v>
      </c>
      <c r="B6">
        <v>0.160427736102049</v>
      </c>
      <c r="C6">
        <v>0.54909532749854595</v>
      </c>
      <c r="D6">
        <v>-4.5900339930621002E-2</v>
      </c>
      <c r="E6">
        <v>0.91571906530784197</v>
      </c>
      <c r="F6">
        <v>0.19548492092497899</v>
      </c>
      <c r="G6">
        <v>0.14461049456239899</v>
      </c>
      <c r="H6">
        <v>0.24876608336903799</v>
      </c>
      <c r="I6">
        <v>6.112978508374E-2</v>
      </c>
      <c r="J6">
        <v>-0.118868522346523</v>
      </c>
      <c r="K6">
        <v>2.7962374164376001E-2</v>
      </c>
    </row>
    <row r="7" spans="1:11" x14ac:dyDescent="0.3">
      <c r="A7">
        <v>4</v>
      </c>
      <c r="B7">
        <v>0.19032298677783199</v>
      </c>
      <c r="C7">
        <v>0.13521029855344999</v>
      </c>
      <c r="D7">
        <v>0.16652508326927101</v>
      </c>
      <c r="E7">
        <v>0.49193402640989597</v>
      </c>
      <c r="F7">
        <v>0.13409870021368001</v>
      </c>
      <c r="G7">
        <v>9.5926387065526003E-2</v>
      </c>
      <c r="H7">
        <v>0.34133515181414598</v>
      </c>
      <c r="I7">
        <v>4.3253960242857999E-2</v>
      </c>
      <c r="J7">
        <v>-7.0529881118005996E-2</v>
      </c>
      <c r="K7">
        <v>9.6693539326914005E-2</v>
      </c>
    </row>
    <row r="8" spans="1:11" x14ac:dyDescent="0.3">
      <c r="A8">
        <v>5</v>
      </c>
      <c r="B8">
        <v>0.28520890832867302</v>
      </c>
      <c r="C8">
        <v>-1.1694988791653E-2</v>
      </c>
      <c r="D8">
        <v>0.34650635798975499</v>
      </c>
      <c r="E8">
        <v>0.27819421673248301</v>
      </c>
      <c r="F8">
        <v>0.122142843505954</v>
      </c>
      <c r="G8">
        <v>8.4638871520530998E-2</v>
      </c>
      <c r="H8">
        <v>0.35631002987577198</v>
      </c>
      <c r="I8">
        <v>3.2473917066044002E-2</v>
      </c>
      <c r="J8">
        <v>1.8622765328089E-2</v>
      </c>
      <c r="K8">
        <v>0.187675690540278</v>
      </c>
    </row>
    <row r="9" spans="1:11" x14ac:dyDescent="0.3">
      <c r="A9">
        <v>6</v>
      </c>
      <c r="B9">
        <v>0.15249558447353301</v>
      </c>
      <c r="C9">
        <v>4.5680027034012E-2</v>
      </c>
      <c r="D9">
        <v>0.68509277520045397</v>
      </c>
      <c r="E9">
        <v>0.132839230388519</v>
      </c>
      <c r="F9">
        <v>0.141000884036517</v>
      </c>
      <c r="G9">
        <v>0.106680958772455</v>
      </c>
      <c r="H9">
        <v>0.25133945236581501</v>
      </c>
      <c r="I9">
        <v>4.6581003020767002E-2</v>
      </c>
      <c r="J9">
        <v>2.8936607255962001E-2</v>
      </c>
      <c r="K9">
        <v>0.29354535284648198</v>
      </c>
    </row>
    <row r="10" spans="1:11" x14ac:dyDescent="0.3">
      <c r="A10">
        <v>7</v>
      </c>
      <c r="B10">
        <v>2.3322489679472001E-2</v>
      </c>
      <c r="C10">
        <v>0.13109098617797599</v>
      </c>
      <c r="D10">
        <v>0.96844847638105303</v>
      </c>
      <c r="E10">
        <v>8.8823359775246996E-2</v>
      </c>
      <c r="F10">
        <v>0.200523900860228</v>
      </c>
      <c r="G10">
        <v>0.13590639489431</v>
      </c>
      <c r="H10">
        <v>0.25752078374993398</v>
      </c>
      <c r="I10">
        <v>6.1092464124058998E-2</v>
      </c>
      <c r="J10">
        <v>7.4480463553140003E-2</v>
      </c>
      <c r="K10">
        <v>0.34925163625786998</v>
      </c>
    </row>
    <row r="11" spans="1:11" x14ac:dyDescent="0.3">
      <c r="A11">
        <v>8</v>
      </c>
      <c r="B11">
        <v>4.1363114005855003E-2</v>
      </c>
      <c r="C11">
        <v>0.158919617712005</v>
      </c>
      <c r="D11">
        <v>0.90915753799949905</v>
      </c>
      <c r="E11">
        <v>8.8336334407136993E-2</v>
      </c>
      <c r="F11">
        <v>0.31432578881398199</v>
      </c>
      <c r="G11">
        <v>0.151798835978045</v>
      </c>
      <c r="H11">
        <v>0.30679982486680601</v>
      </c>
      <c r="I11">
        <v>9.3848550299300004E-2</v>
      </c>
      <c r="J11">
        <v>2.7057229746484002E-2</v>
      </c>
      <c r="K11">
        <v>0.29368645141024902</v>
      </c>
    </row>
    <row r="12" spans="1:11" x14ac:dyDescent="0.3">
      <c r="A12">
        <v>9</v>
      </c>
      <c r="B12">
        <v>7.6162419075431004E-2</v>
      </c>
      <c r="C12">
        <v>0.14671097929759899</v>
      </c>
      <c r="D12">
        <v>0.19571531999707201</v>
      </c>
      <c r="E12">
        <v>9.4136234174366007E-2</v>
      </c>
      <c r="F12">
        <v>0.40179018305368502</v>
      </c>
      <c r="G12">
        <v>0.134139949380809</v>
      </c>
      <c r="H12">
        <v>0.32723735330624898</v>
      </c>
      <c r="I12">
        <v>0.107334299876842</v>
      </c>
      <c r="J12">
        <v>-2.7080088563539999E-3</v>
      </c>
      <c r="K12">
        <v>0.16251805081610399</v>
      </c>
    </row>
    <row r="13" spans="1:11" x14ac:dyDescent="0.3">
      <c r="A13">
        <v>10</v>
      </c>
      <c r="B13">
        <v>8.4087808892574001E-2</v>
      </c>
      <c r="C13">
        <v>0.15306923733372901</v>
      </c>
      <c r="D13">
        <v>7.9932916304503998E-2</v>
      </c>
      <c r="E13">
        <v>0.104334995808712</v>
      </c>
      <c r="F13">
        <v>0.49622186798016699</v>
      </c>
      <c r="G13">
        <v>0.14163503761196899</v>
      </c>
      <c r="H13">
        <v>0.35747788352666898</v>
      </c>
      <c r="I13">
        <v>0.11409657331178</v>
      </c>
      <c r="J13">
        <v>-2.4435989531999999E-5</v>
      </c>
      <c r="K13">
        <v>0.10132699459351199</v>
      </c>
    </row>
    <row r="14" spans="1:11" x14ac:dyDescent="0.3">
      <c r="A14">
        <v>11</v>
      </c>
      <c r="B14">
        <v>0.11598574320209799</v>
      </c>
      <c r="C14">
        <v>0.16755335358789</v>
      </c>
      <c r="D14">
        <v>8.3353279926214996E-2</v>
      </c>
      <c r="E14">
        <v>0.14943330881076</v>
      </c>
      <c r="F14">
        <v>0.53591892047809397</v>
      </c>
      <c r="G14">
        <v>0.17024746833586801</v>
      </c>
      <c r="H14">
        <v>0.39638693466909097</v>
      </c>
      <c r="I14">
        <v>8.7052979974801006E-2</v>
      </c>
      <c r="J14">
        <v>-2.7890566456043001E-2</v>
      </c>
      <c r="K14">
        <v>8.5357951594316001E-2</v>
      </c>
    </row>
    <row r="15" spans="1:11" x14ac:dyDescent="0.3">
      <c r="A15">
        <v>12</v>
      </c>
      <c r="B15">
        <v>0.11450724199972701</v>
      </c>
      <c r="C15">
        <v>0.16738013773101201</v>
      </c>
      <c r="D15">
        <v>0.104197458529808</v>
      </c>
      <c r="E15">
        <v>4.6816924239565003E-2</v>
      </c>
      <c r="F15">
        <v>0.24708953962718599</v>
      </c>
      <c r="G15">
        <v>0.248883169031686</v>
      </c>
      <c r="H15">
        <v>0.44555479040991702</v>
      </c>
      <c r="I15">
        <v>6.0960215062335003E-2</v>
      </c>
      <c r="J15">
        <v>1.0971467447338E-2</v>
      </c>
      <c r="K15">
        <v>8.1976609768499006E-2</v>
      </c>
    </row>
    <row r="16" spans="1:11" x14ac:dyDescent="0.3">
      <c r="A16">
        <v>13</v>
      </c>
      <c r="B16">
        <v>-2.8953272996950002E-3</v>
      </c>
      <c r="C16">
        <v>0.26107416188856303</v>
      </c>
      <c r="D16">
        <v>0.11692724134867601</v>
      </c>
      <c r="E16">
        <v>9.4338497592504997E-2</v>
      </c>
      <c r="F16">
        <v>0.17632372412346201</v>
      </c>
      <c r="G16">
        <v>0.26764629312877303</v>
      </c>
      <c r="H16">
        <v>0.39372489488277401</v>
      </c>
      <c r="I16">
        <v>2.5827018243822001E-2</v>
      </c>
      <c r="J16">
        <v>-3.1232170585304E-2</v>
      </c>
      <c r="K16">
        <v>7.5717381748372004E-2</v>
      </c>
    </row>
    <row r="17" spans="1:11" x14ac:dyDescent="0.3">
      <c r="A17">
        <v>14</v>
      </c>
      <c r="B17">
        <v>-6.7349176519989999E-3</v>
      </c>
      <c r="C17">
        <v>0.209963840606743</v>
      </c>
      <c r="D17">
        <v>0.105021432655584</v>
      </c>
      <c r="E17">
        <v>6.6309265659253006E-2</v>
      </c>
      <c r="F17">
        <v>0.16629732164472</v>
      </c>
      <c r="G17">
        <v>0.25643983119513702</v>
      </c>
      <c r="H17">
        <v>0.41081413107673598</v>
      </c>
      <c r="I17">
        <v>1.7752229212906E-2</v>
      </c>
      <c r="J17">
        <v>-2.8370367080526999E-2</v>
      </c>
      <c r="K17">
        <v>6.3598526077705997E-2</v>
      </c>
    </row>
    <row r="18" spans="1:11" x14ac:dyDescent="0.3">
      <c r="A18">
        <v>15</v>
      </c>
      <c r="B18">
        <v>8.8369401890440007E-3</v>
      </c>
      <c r="C18">
        <v>0.18188669465763399</v>
      </c>
      <c r="D18">
        <v>0.16966984712865599</v>
      </c>
      <c r="E18">
        <v>7.5700765130646996E-2</v>
      </c>
      <c r="F18">
        <v>0.18108576796845</v>
      </c>
      <c r="G18">
        <v>0.276455481341432</v>
      </c>
      <c r="H18">
        <v>0.38371314713811999</v>
      </c>
      <c r="I18">
        <v>2.3960660430299999E-2</v>
      </c>
      <c r="J18">
        <v>1.6376670652406999E-2</v>
      </c>
      <c r="K18">
        <v>5.7536061924781001E-2</v>
      </c>
    </row>
    <row r="19" spans="1:11" x14ac:dyDescent="0.3">
      <c r="A19">
        <v>16</v>
      </c>
      <c r="B19">
        <v>6.1366504553880003E-3</v>
      </c>
      <c r="C19">
        <v>0.188962037488625</v>
      </c>
      <c r="D19">
        <v>3.4475877789373999E-2</v>
      </c>
      <c r="E19">
        <v>6.9670869054740001E-2</v>
      </c>
      <c r="F19">
        <v>0.13403044354729099</v>
      </c>
      <c r="G19">
        <v>7.7479852109028996E-2</v>
      </c>
      <c r="H19">
        <v>0.228537340292228</v>
      </c>
      <c r="I19">
        <v>2.3975001505671001E-2</v>
      </c>
      <c r="J19">
        <v>-3.0360671206114999E-2</v>
      </c>
      <c r="K19">
        <v>7.3390229264930995E-2</v>
      </c>
    </row>
    <row r="20" spans="1:11" x14ac:dyDescent="0.3">
      <c r="A20">
        <v>17</v>
      </c>
      <c r="B20">
        <v>1.2509152871688E-2</v>
      </c>
      <c r="C20">
        <v>0.149104236852829</v>
      </c>
      <c r="D20">
        <v>5.5648252519822999E-2</v>
      </c>
      <c r="E20">
        <v>9.9753406116253995E-2</v>
      </c>
      <c r="F20">
        <v>0.11067114304709701</v>
      </c>
      <c r="G20">
        <v>3.9405767162312998E-2</v>
      </c>
      <c r="H20">
        <v>0.23194897762168701</v>
      </c>
      <c r="I20">
        <v>3.3997600978476997E-2</v>
      </c>
      <c r="J20">
        <v>-5.7003279737444998E-2</v>
      </c>
      <c r="K20">
        <v>1.4905912603648999E-2</v>
      </c>
    </row>
    <row r="21" spans="1:11" x14ac:dyDescent="0.3">
      <c r="A21">
        <v>18</v>
      </c>
      <c r="B21">
        <v>3.6805287671772997E-2</v>
      </c>
      <c r="C21">
        <v>0.112713230112149</v>
      </c>
      <c r="D21">
        <v>3.6874608059584001E-2</v>
      </c>
      <c r="E21">
        <v>0.123506266824818</v>
      </c>
      <c r="F21">
        <v>0.107820985294552</v>
      </c>
      <c r="G21">
        <v>2.0168917362586001E-2</v>
      </c>
      <c r="H21">
        <v>0.19196123955365901</v>
      </c>
      <c r="I21">
        <v>1.3471603013424999E-2</v>
      </c>
      <c r="J21">
        <v>-5.0407274737057001E-2</v>
      </c>
      <c r="K21">
        <v>4.9054273868899996E-3</v>
      </c>
    </row>
    <row r="22" spans="1:11" x14ac:dyDescent="0.3">
      <c r="A22">
        <v>19</v>
      </c>
      <c r="B22">
        <v>4.0277043738469E-2</v>
      </c>
      <c r="C22">
        <v>8.9099118009125997E-2</v>
      </c>
      <c r="D22">
        <v>2.4357262229196999E-2</v>
      </c>
      <c r="E22">
        <v>0.127150725517793</v>
      </c>
      <c r="F22">
        <v>8.7085964366277996E-2</v>
      </c>
      <c r="G22">
        <v>1.9448014022419999E-2</v>
      </c>
      <c r="H22">
        <v>0.137360081454274</v>
      </c>
      <c r="I22">
        <v>-3.3977160370779998E-3</v>
      </c>
      <c r="J22">
        <v>-3.7512432916166003E-2</v>
      </c>
      <c r="K22">
        <v>2.5426166990280001E-3</v>
      </c>
    </row>
    <row r="23" spans="1:11" x14ac:dyDescent="0.3">
      <c r="A23">
        <v>20</v>
      </c>
      <c r="B23">
        <v>7.0178329635915998E-2</v>
      </c>
      <c r="C23">
        <v>6.8800091889327994E-2</v>
      </c>
      <c r="D23">
        <v>1.3934373475768E-2</v>
      </c>
      <c r="E23">
        <v>0.121118472594375</v>
      </c>
      <c r="F23">
        <v>7.1723075684271997E-2</v>
      </c>
      <c r="G23">
        <v>2.1063446145575999E-2</v>
      </c>
      <c r="H23">
        <v>0.10000501636761699</v>
      </c>
      <c r="I23">
        <v>-4.7179751050150003E-3</v>
      </c>
      <c r="J23">
        <v>-3.3059543589413001E-2</v>
      </c>
      <c r="K23">
        <v>2.8754589545300002E-3</v>
      </c>
    </row>
    <row r="24" spans="1:11" x14ac:dyDescent="0.3">
      <c r="A24">
        <v>21</v>
      </c>
      <c r="B24">
        <v>0.12204167747521499</v>
      </c>
      <c r="C24">
        <v>5.1784496920691002E-2</v>
      </c>
      <c r="D24">
        <v>8.531055279034E-3</v>
      </c>
      <c r="E24">
        <v>0.13951135295511999</v>
      </c>
      <c r="F24">
        <v>7.6066250541968999E-2</v>
      </c>
      <c r="G24">
        <v>2.0321593886327999E-2</v>
      </c>
      <c r="H24">
        <v>8.2315530650758001E-2</v>
      </c>
      <c r="I24">
        <v>-3.1324631719830002E-3</v>
      </c>
      <c r="J24">
        <v>-2.2039938520934999E-2</v>
      </c>
      <c r="K24">
        <v>2.9775881183089999E-3</v>
      </c>
    </row>
    <row r="25" spans="1:11" x14ac:dyDescent="0.3">
      <c r="A25">
        <v>22</v>
      </c>
      <c r="B25">
        <v>6.8300020348949997E-2</v>
      </c>
      <c r="C25">
        <v>6.1912707396419998E-2</v>
      </c>
      <c r="D25">
        <v>1.5246340922672E-2</v>
      </c>
      <c r="E25">
        <v>0.115098985759365</v>
      </c>
      <c r="F25">
        <v>4.5447184802943998E-2</v>
      </c>
      <c r="G25">
        <v>2.6547415339824E-2</v>
      </c>
      <c r="H25">
        <v>5.6305695617244002E-2</v>
      </c>
      <c r="I25">
        <v>-4.8907462325700002E-3</v>
      </c>
      <c r="J25">
        <v>-2.1908940361086999E-2</v>
      </c>
      <c r="K25">
        <v>1.034413813479E-3</v>
      </c>
    </row>
    <row r="26" spans="1:11" x14ac:dyDescent="0.3">
      <c r="A26">
        <v>23</v>
      </c>
      <c r="B26">
        <v>0.101207420906316</v>
      </c>
      <c r="C26">
        <v>3.6592231017575999E-2</v>
      </c>
      <c r="D26">
        <v>1.1286611417131E-2</v>
      </c>
      <c r="E26">
        <v>8.3439458284242998E-2</v>
      </c>
      <c r="F26">
        <v>1.9506029114458999E-2</v>
      </c>
      <c r="G26">
        <v>2.6480098107673999E-2</v>
      </c>
      <c r="H26">
        <v>5.3531461592400999E-2</v>
      </c>
      <c r="I26">
        <v>-4.9079249960370004E-3</v>
      </c>
      <c r="J26">
        <v>-1.7679559534018001E-2</v>
      </c>
      <c r="K26">
        <v>2.073881644183E-3</v>
      </c>
    </row>
    <row r="27" spans="1:11" x14ac:dyDescent="0.3">
      <c r="A27">
        <v>24</v>
      </c>
      <c r="B27">
        <v>0.190135216991586</v>
      </c>
      <c r="C27">
        <v>-2.420688229806E-3</v>
      </c>
      <c r="D27">
        <v>2.3116000535921E-2</v>
      </c>
      <c r="E27">
        <v>9.1623712930855E-2</v>
      </c>
      <c r="F27">
        <v>1.2122793494769E-2</v>
      </c>
      <c r="G27">
        <v>2.3247391001343001E-2</v>
      </c>
      <c r="H27">
        <v>7.4490335892132997E-2</v>
      </c>
      <c r="I27">
        <v>-5.7649499144689998E-3</v>
      </c>
      <c r="J27">
        <v>-1.3979525070942E-2</v>
      </c>
      <c r="K27">
        <v>3.3035874735779999E-3</v>
      </c>
    </row>
    <row r="28" spans="1:11" x14ac:dyDescent="0.3">
      <c r="A28">
        <v>25</v>
      </c>
      <c r="B28">
        <v>5.9433440300358999E-2</v>
      </c>
      <c r="C28">
        <v>3.2274203639767997E-2</v>
      </c>
      <c r="D28">
        <v>3.6236480607051001E-2</v>
      </c>
      <c r="E28">
        <v>5.4020776947197001E-2</v>
      </c>
      <c r="F28">
        <v>1.0594613023302E-2</v>
      </c>
      <c r="G28">
        <v>2.9562231969779001E-2</v>
      </c>
      <c r="H28">
        <v>5.6490819446994002E-2</v>
      </c>
      <c r="I28">
        <v>-3.6662944572459998E-3</v>
      </c>
      <c r="J28">
        <v>-1.8532994028792001E-2</v>
      </c>
      <c r="K28">
        <v>3.0333956102629998E-3</v>
      </c>
    </row>
    <row r="29" spans="1:11" x14ac:dyDescent="0.3">
      <c r="A29">
        <v>26</v>
      </c>
      <c r="B29">
        <v>9.2934321978510002E-3</v>
      </c>
      <c r="C29">
        <v>2.9097246534291001E-2</v>
      </c>
      <c r="D29">
        <v>2.9017830943177E-2</v>
      </c>
      <c r="E29">
        <v>1.9384542723387001E-2</v>
      </c>
      <c r="F29">
        <v>8.4974732497419998E-3</v>
      </c>
      <c r="G29">
        <v>2.8101351163828E-2</v>
      </c>
      <c r="H29">
        <v>4.8538519471221002E-2</v>
      </c>
      <c r="I29">
        <v>-2.4140259491250001E-3</v>
      </c>
      <c r="J29">
        <v>-1.5938864540120001E-2</v>
      </c>
      <c r="K29">
        <v>1.856905203078E-3</v>
      </c>
    </row>
    <row r="30" spans="1:11" x14ac:dyDescent="0.3">
      <c r="A30">
        <v>27</v>
      </c>
      <c r="B30">
        <v>4.2588983794989996E-3</v>
      </c>
      <c r="C30">
        <v>2.8594573092849001E-2</v>
      </c>
      <c r="D30">
        <v>2.8816334396907999E-2</v>
      </c>
      <c r="E30">
        <v>1.557011986934E-2</v>
      </c>
      <c r="F30">
        <v>6.405247527812E-3</v>
      </c>
      <c r="G30">
        <v>2.0067752750459002E-2</v>
      </c>
      <c r="H30">
        <v>4.0407215479491998E-2</v>
      </c>
      <c r="I30">
        <v>-3.7615343075649999E-3</v>
      </c>
      <c r="J30">
        <v>-2.2524496968837002E-2</v>
      </c>
      <c r="K30">
        <v>4.9426487001500005E-4</v>
      </c>
    </row>
    <row r="32" spans="1:11" x14ac:dyDescent="0.3">
      <c r="A32" t="s">
        <v>54</v>
      </c>
      <c r="B32">
        <f>AVERAGE(B4:B30)</f>
        <v>7.7445233457624441E-2</v>
      </c>
      <c r="C32">
        <f t="shared" ref="C32:K32" si="0">AVERAGE(C4:C30)</f>
        <v>0.15776191960187835</v>
      </c>
      <c r="D32">
        <f t="shared" si="0"/>
        <v>0.15676823114429281</v>
      </c>
      <c r="E32">
        <f t="shared" si="0"/>
        <v>0.19290896610782657</v>
      </c>
      <c r="F32">
        <f t="shared" si="0"/>
        <v>0.16555247553946964</v>
      </c>
      <c r="G32">
        <f t="shared" si="0"/>
        <v>0.10767547014281265</v>
      </c>
      <c r="H32">
        <f t="shared" si="0"/>
        <v>0.23059794333416436</v>
      </c>
      <c r="I32">
        <f t="shared" si="0"/>
        <v>3.92327815862967E-2</v>
      </c>
      <c r="J32">
        <f t="shared" si="0"/>
        <v>1.4089241284087074E-2</v>
      </c>
      <c r="K32">
        <f t="shared" si="0"/>
        <v>7.6398516356000257E-2</v>
      </c>
    </row>
    <row r="33" spans="1:11" x14ac:dyDescent="0.3">
      <c r="A33" t="s">
        <v>53</v>
      </c>
      <c r="B33">
        <v>0.44671701166373923</v>
      </c>
      <c r="C33">
        <v>0.1105292341058968</v>
      </c>
      <c r="D33">
        <v>0.16129255334609627</v>
      </c>
      <c r="E33">
        <v>0.11698883685002105</v>
      </c>
      <c r="F33">
        <v>0.34941405827223426</v>
      </c>
      <c r="G33">
        <v>1.6187768510152085</v>
      </c>
      <c r="H33">
        <v>0.10651578277322317</v>
      </c>
      <c r="I33">
        <v>0.5344771333316557</v>
      </c>
      <c r="J33">
        <v>0.11066815196534741</v>
      </c>
      <c r="K33">
        <v>0.59164718382180492</v>
      </c>
    </row>
    <row r="34" spans="1:11" x14ac:dyDescent="0.3">
      <c r="A34" t="s">
        <v>55</v>
      </c>
      <c r="B34">
        <f>+B32*B33</f>
        <v>3.4596103257790625E-2</v>
      </c>
      <c r="C34">
        <f t="shared" ref="C34:K34" si="1">+C32*C33</f>
        <v>1.7437304144671682E-2</v>
      </c>
      <c r="D34">
        <f t="shared" si="1"/>
        <v>2.5285548284813997E-2</v>
      </c>
      <c r="E34">
        <f t="shared" si="1"/>
        <v>2.2568195562894765E-2</v>
      </c>
      <c r="F34">
        <f t="shared" si="1"/>
        <v>5.784636233526088E-2</v>
      </c>
      <c r="G34">
        <f t="shared" si="1"/>
        <v>0.17430255848936435</v>
      </c>
      <c r="H34">
        <f t="shared" si="1"/>
        <v>2.4562320440133876E-2</v>
      </c>
      <c r="I34">
        <f t="shared" si="1"/>
        <v>2.0969024634870829E-2</v>
      </c>
      <c r="J34">
        <f t="shared" si="1"/>
        <v>1.5592302955037948E-3</v>
      </c>
      <c r="K34">
        <f t="shared" si="1"/>
        <v>4.5200967050191651E-2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K27"/>
    </sheetView>
  </sheetViews>
  <sheetFormatPr defaultRowHeight="15.6" x14ac:dyDescent="0.3"/>
  <sheetData>
    <row r="1" spans="1:11" x14ac:dyDescent="0.3">
      <c r="A1" t="s">
        <v>2</v>
      </c>
    </row>
    <row r="2" spans="1:11" x14ac:dyDescent="0.3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</row>
    <row r="3" spans="1:11" x14ac:dyDescent="0.3">
      <c r="A3">
        <v>1</v>
      </c>
      <c r="B3">
        <v>0.45600000000000002</v>
      </c>
      <c r="C3">
        <v>0.12</v>
      </c>
      <c r="D3">
        <v>0.16800000000000001</v>
      </c>
      <c r="E3">
        <v>0.12</v>
      </c>
      <c r="F3">
        <v>0.33600000000000002</v>
      </c>
      <c r="G3">
        <v>1.62</v>
      </c>
      <c r="H3">
        <v>0.12</v>
      </c>
      <c r="I3">
        <v>0.6</v>
      </c>
      <c r="J3">
        <v>0.12</v>
      </c>
      <c r="K3">
        <v>0.56399999999999995</v>
      </c>
    </row>
    <row r="4" spans="1:11" x14ac:dyDescent="0.3">
      <c r="A4">
        <v>2</v>
      </c>
      <c r="B4">
        <v>0.45600000000000002</v>
      </c>
      <c r="C4">
        <v>0.04</v>
      </c>
      <c r="D4">
        <v>0.28000000000000003</v>
      </c>
      <c r="E4">
        <v>0.2</v>
      </c>
      <c r="F4">
        <v>0.44800000000000001</v>
      </c>
      <c r="G4">
        <v>2.7</v>
      </c>
      <c r="H4">
        <v>0.12</v>
      </c>
      <c r="I4">
        <v>0.4</v>
      </c>
      <c r="J4">
        <v>0.16</v>
      </c>
      <c r="K4">
        <v>0.752</v>
      </c>
    </row>
    <row r="5" spans="1:11" x14ac:dyDescent="0.3">
      <c r="A5">
        <v>3</v>
      </c>
      <c r="B5">
        <v>0.152</v>
      </c>
      <c r="C5">
        <v>0.2</v>
      </c>
      <c r="D5">
        <v>0.28000000000000003</v>
      </c>
      <c r="E5">
        <v>0.16</v>
      </c>
      <c r="F5">
        <v>0.56000000000000005</v>
      </c>
      <c r="G5">
        <v>1.62</v>
      </c>
      <c r="H5">
        <v>0.08</v>
      </c>
      <c r="I5">
        <v>0.8</v>
      </c>
      <c r="J5">
        <v>0.16</v>
      </c>
      <c r="K5">
        <v>0.188</v>
      </c>
    </row>
    <row r="6" spans="1:11" x14ac:dyDescent="0.3">
      <c r="A6">
        <v>4</v>
      </c>
      <c r="B6">
        <v>0.76</v>
      </c>
      <c r="C6">
        <v>0.2</v>
      </c>
      <c r="D6">
        <v>0.224</v>
      </c>
      <c r="E6">
        <v>0.2</v>
      </c>
      <c r="F6">
        <v>0.33600000000000002</v>
      </c>
      <c r="G6">
        <v>1.08</v>
      </c>
      <c r="H6">
        <v>0.16</v>
      </c>
      <c r="I6">
        <v>0.8</v>
      </c>
      <c r="J6">
        <v>0.04</v>
      </c>
      <c r="K6">
        <v>0.752</v>
      </c>
    </row>
    <row r="7" spans="1:11" x14ac:dyDescent="0.3">
      <c r="A7">
        <v>5</v>
      </c>
      <c r="B7">
        <v>0.76</v>
      </c>
      <c r="C7">
        <v>0.16</v>
      </c>
      <c r="D7">
        <v>0.28000000000000003</v>
      </c>
      <c r="E7">
        <v>0.12</v>
      </c>
      <c r="F7">
        <v>0.224</v>
      </c>
      <c r="G7">
        <v>2.16</v>
      </c>
      <c r="H7">
        <v>0.16</v>
      </c>
      <c r="I7">
        <v>0.2</v>
      </c>
      <c r="J7">
        <v>0.16</v>
      </c>
      <c r="K7">
        <v>0.56399999999999995</v>
      </c>
    </row>
    <row r="8" spans="1:11" x14ac:dyDescent="0.3">
      <c r="A8">
        <v>6</v>
      </c>
      <c r="B8">
        <v>0.60799999999999998</v>
      </c>
      <c r="C8">
        <v>0.2</v>
      </c>
      <c r="D8">
        <v>0.16800000000000001</v>
      </c>
      <c r="E8">
        <v>0.08</v>
      </c>
      <c r="F8">
        <v>0.44800000000000001</v>
      </c>
      <c r="G8">
        <v>2.16</v>
      </c>
      <c r="H8">
        <v>0.04</v>
      </c>
      <c r="I8">
        <v>0.8</v>
      </c>
      <c r="J8">
        <v>0.12</v>
      </c>
      <c r="K8">
        <v>0.94</v>
      </c>
    </row>
    <row r="9" spans="1:11" x14ac:dyDescent="0.3">
      <c r="A9">
        <v>7</v>
      </c>
      <c r="B9">
        <v>0.76</v>
      </c>
      <c r="C9">
        <v>0.12</v>
      </c>
      <c r="D9">
        <v>0.112</v>
      </c>
      <c r="E9">
        <v>0.16</v>
      </c>
      <c r="F9">
        <v>0.44800000000000001</v>
      </c>
      <c r="G9">
        <v>0.54</v>
      </c>
      <c r="H9">
        <v>0.16</v>
      </c>
      <c r="I9">
        <v>0.6</v>
      </c>
      <c r="J9">
        <v>0.2</v>
      </c>
      <c r="K9">
        <v>0.188</v>
      </c>
    </row>
    <row r="10" spans="1:11" x14ac:dyDescent="0.3">
      <c r="A10">
        <v>8</v>
      </c>
      <c r="B10">
        <v>0.45600000000000002</v>
      </c>
      <c r="C10">
        <v>0.08</v>
      </c>
      <c r="D10">
        <v>0.224</v>
      </c>
      <c r="E10">
        <v>0.16</v>
      </c>
      <c r="F10">
        <v>0.112</v>
      </c>
      <c r="G10">
        <v>2.16</v>
      </c>
      <c r="H10">
        <v>0.12</v>
      </c>
      <c r="I10">
        <v>1</v>
      </c>
      <c r="J10">
        <v>0.04</v>
      </c>
      <c r="K10">
        <v>0.188</v>
      </c>
    </row>
    <row r="11" spans="1:11" x14ac:dyDescent="0.3">
      <c r="A11">
        <v>9</v>
      </c>
      <c r="B11">
        <v>0.30399999999999999</v>
      </c>
      <c r="C11">
        <v>0.16</v>
      </c>
      <c r="D11">
        <v>0.224</v>
      </c>
      <c r="E11">
        <v>0.04</v>
      </c>
      <c r="F11">
        <v>0.44800000000000001</v>
      </c>
      <c r="G11">
        <v>1.62</v>
      </c>
      <c r="H11">
        <v>0.2</v>
      </c>
      <c r="I11">
        <v>0.2</v>
      </c>
      <c r="J11">
        <v>0.04</v>
      </c>
      <c r="K11">
        <v>0.376</v>
      </c>
    </row>
    <row r="12" spans="1:11" x14ac:dyDescent="0.3">
      <c r="A12">
        <v>10</v>
      </c>
      <c r="B12">
        <v>0.60799999999999998</v>
      </c>
      <c r="C12">
        <v>0.16</v>
      </c>
      <c r="D12">
        <v>5.6000000000000001E-2</v>
      </c>
      <c r="E12">
        <v>0.16</v>
      </c>
      <c r="F12">
        <v>0.33600000000000002</v>
      </c>
      <c r="G12">
        <v>2.7</v>
      </c>
      <c r="H12">
        <v>0.04</v>
      </c>
      <c r="I12">
        <v>0.2</v>
      </c>
      <c r="J12">
        <v>0.08</v>
      </c>
      <c r="K12">
        <v>0.188</v>
      </c>
    </row>
    <row r="13" spans="1:11" x14ac:dyDescent="0.3">
      <c r="A13">
        <v>11</v>
      </c>
      <c r="B13">
        <v>0.60799999999999998</v>
      </c>
      <c r="C13">
        <v>0.04</v>
      </c>
      <c r="D13">
        <v>0.224</v>
      </c>
      <c r="E13">
        <v>0.12</v>
      </c>
      <c r="F13">
        <v>0.56000000000000005</v>
      </c>
      <c r="G13">
        <v>0.54</v>
      </c>
      <c r="H13">
        <v>0.04</v>
      </c>
      <c r="I13">
        <v>0.4</v>
      </c>
      <c r="J13">
        <v>0.04</v>
      </c>
      <c r="K13">
        <v>0.56399999999999995</v>
      </c>
    </row>
    <row r="14" spans="1:11" x14ac:dyDescent="0.3">
      <c r="A14">
        <v>12</v>
      </c>
      <c r="B14">
        <v>0.152</v>
      </c>
      <c r="C14">
        <v>0.16</v>
      </c>
      <c r="D14">
        <v>0.16800000000000001</v>
      </c>
      <c r="E14">
        <v>0.2</v>
      </c>
      <c r="F14">
        <v>0.112</v>
      </c>
      <c r="G14">
        <v>0.54</v>
      </c>
      <c r="H14">
        <v>0.08</v>
      </c>
      <c r="I14">
        <v>0.2</v>
      </c>
      <c r="J14">
        <v>0.12</v>
      </c>
      <c r="K14">
        <v>0.752</v>
      </c>
    </row>
    <row r="15" spans="1:11" x14ac:dyDescent="0.3">
      <c r="A15">
        <v>13</v>
      </c>
      <c r="B15">
        <v>0.60799999999999998</v>
      </c>
      <c r="C15">
        <v>0.12</v>
      </c>
      <c r="D15">
        <v>0.28000000000000003</v>
      </c>
      <c r="E15">
        <v>0.04</v>
      </c>
      <c r="F15">
        <v>0.112</v>
      </c>
      <c r="G15">
        <v>1.08</v>
      </c>
      <c r="H15">
        <v>0.04</v>
      </c>
      <c r="I15">
        <v>0.6</v>
      </c>
      <c r="J15">
        <v>0.16</v>
      </c>
      <c r="K15">
        <v>0.376</v>
      </c>
    </row>
    <row r="16" spans="1:11" x14ac:dyDescent="0.3">
      <c r="A16">
        <v>14</v>
      </c>
      <c r="B16">
        <v>0.45600000000000002</v>
      </c>
      <c r="C16">
        <v>0.2</v>
      </c>
      <c r="D16">
        <v>5.6000000000000001E-2</v>
      </c>
      <c r="E16">
        <v>0.04</v>
      </c>
      <c r="F16">
        <v>0.224</v>
      </c>
      <c r="G16">
        <v>0.54</v>
      </c>
      <c r="H16">
        <v>0.12</v>
      </c>
      <c r="I16">
        <v>0.8</v>
      </c>
      <c r="J16">
        <v>0.08</v>
      </c>
      <c r="K16">
        <v>0.376</v>
      </c>
    </row>
    <row r="17" spans="1:11" x14ac:dyDescent="0.3">
      <c r="A17">
        <v>15</v>
      </c>
      <c r="B17">
        <v>0.76</v>
      </c>
      <c r="C17">
        <v>0.04</v>
      </c>
      <c r="D17">
        <v>5.6000000000000001E-2</v>
      </c>
      <c r="E17">
        <v>0.08</v>
      </c>
      <c r="F17">
        <v>0.112</v>
      </c>
      <c r="G17">
        <v>1.62</v>
      </c>
      <c r="H17">
        <v>0.16</v>
      </c>
      <c r="I17">
        <v>0.4</v>
      </c>
      <c r="J17">
        <v>0.08</v>
      </c>
      <c r="K17">
        <v>0.94</v>
      </c>
    </row>
    <row r="18" spans="1:11" x14ac:dyDescent="0.3">
      <c r="A18">
        <v>16</v>
      </c>
      <c r="B18">
        <v>0.152</v>
      </c>
      <c r="C18">
        <v>0.04</v>
      </c>
      <c r="D18">
        <v>0.112</v>
      </c>
      <c r="E18">
        <v>0.04</v>
      </c>
      <c r="F18">
        <v>0.33600000000000002</v>
      </c>
      <c r="G18">
        <v>2.16</v>
      </c>
      <c r="H18">
        <v>0.08</v>
      </c>
      <c r="I18">
        <v>0.4</v>
      </c>
      <c r="J18">
        <v>0.2</v>
      </c>
      <c r="K18">
        <v>0.376</v>
      </c>
    </row>
    <row r="19" spans="1:11" x14ac:dyDescent="0.3">
      <c r="A19">
        <v>17</v>
      </c>
      <c r="B19">
        <v>0.152</v>
      </c>
      <c r="C19">
        <v>0.08</v>
      </c>
      <c r="D19">
        <v>5.6000000000000001E-2</v>
      </c>
      <c r="E19">
        <v>0.12</v>
      </c>
      <c r="F19">
        <v>0.44800000000000001</v>
      </c>
      <c r="G19">
        <v>1.08</v>
      </c>
      <c r="H19">
        <v>0.08</v>
      </c>
      <c r="I19">
        <v>1</v>
      </c>
      <c r="J19">
        <v>0.08</v>
      </c>
      <c r="K19">
        <v>0.56399999999999995</v>
      </c>
    </row>
    <row r="20" spans="1:11" x14ac:dyDescent="0.3">
      <c r="A20">
        <v>18</v>
      </c>
      <c r="B20">
        <v>0.30399999999999999</v>
      </c>
      <c r="C20">
        <v>0.04</v>
      </c>
      <c r="D20">
        <v>0.16800000000000001</v>
      </c>
      <c r="E20">
        <v>0.16</v>
      </c>
      <c r="F20">
        <v>0.224</v>
      </c>
      <c r="G20">
        <v>1.08</v>
      </c>
      <c r="H20">
        <v>0.2</v>
      </c>
      <c r="I20">
        <v>0.4</v>
      </c>
      <c r="J20">
        <v>0.12</v>
      </c>
      <c r="K20">
        <v>0.188</v>
      </c>
    </row>
    <row r="21" spans="1:11" x14ac:dyDescent="0.3">
      <c r="A21">
        <v>19</v>
      </c>
      <c r="B21">
        <v>0.152</v>
      </c>
      <c r="C21">
        <v>0.12</v>
      </c>
      <c r="D21">
        <v>0.224</v>
      </c>
      <c r="E21">
        <v>0.08</v>
      </c>
      <c r="F21">
        <v>0.224</v>
      </c>
      <c r="G21">
        <v>2.7</v>
      </c>
      <c r="H21">
        <v>0.08</v>
      </c>
      <c r="I21">
        <v>0.6</v>
      </c>
      <c r="J21">
        <v>0.04</v>
      </c>
      <c r="K21">
        <v>0.94</v>
      </c>
    </row>
    <row r="22" spans="1:11" x14ac:dyDescent="0.3">
      <c r="A22">
        <v>20</v>
      </c>
      <c r="B22">
        <v>0.45600000000000002</v>
      </c>
      <c r="C22">
        <v>0.16</v>
      </c>
      <c r="D22">
        <v>0.112</v>
      </c>
      <c r="E22">
        <v>0.08</v>
      </c>
      <c r="F22">
        <v>0.56000000000000005</v>
      </c>
      <c r="G22">
        <v>1.08</v>
      </c>
      <c r="H22">
        <v>0.12</v>
      </c>
      <c r="I22">
        <v>0.2</v>
      </c>
      <c r="J22">
        <v>0.2</v>
      </c>
      <c r="K22">
        <v>0.94</v>
      </c>
    </row>
    <row r="23" spans="1:11" x14ac:dyDescent="0.3">
      <c r="A23">
        <v>21</v>
      </c>
      <c r="B23">
        <v>0.60799999999999998</v>
      </c>
      <c r="C23">
        <v>0.08</v>
      </c>
      <c r="D23">
        <v>0.112</v>
      </c>
      <c r="E23">
        <v>0.2</v>
      </c>
      <c r="F23">
        <v>0.224</v>
      </c>
      <c r="G23">
        <v>1.62</v>
      </c>
      <c r="H23">
        <v>0.04</v>
      </c>
      <c r="I23">
        <v>1</v>
      </c>
      <c r="J23">
        <v>0.2</v>
      </c>
      <c r="K23">
        <v>0.752</v>
      </c>
    </row>
    <row r="24" spans="1:11" x14ac:dyDescent="0.3">
      <c r="A24">
        <v>22</v>
      </c>
      <c r="B24">
        <v>0.30399999999999999</v>
      </c>
      <c r="C24">
        <v>0.08</v>
      </c>
      <c r="D24">
        <v>0.28000000000000003</v>
      </c>
      <c r="E24">
        <v>0.08</v>
      </c>
      <c r="F24">
        <v>0.33600000000000002</v>
      </c>
      <c r="G24">
        <v>0.54</v>
      </c>
      <c r="H24">
        <v>0.2</v>
      </c>
      <c r="I24">
        <v>1</v>
      </c>
      <c r="J24">
        <v>0.16</v>
      </c>
      <c r="K24">
        <v>0.94</v>
      </c>
    </row>
    <row r="25" spans="1:11" x14ac:dyDescent="0.3">
      <c r="A25">
        <v>23</v>
      </c>
      <c r="B25">
        <v>0.30399999999999999</v>
      </c>
      <c r="C25">
        <v>0.2</v>
      </c>
      <c r="D25">
        <v>0.112</v>
      </c>
      <c r="E25">
        <v>0.12</v>
      </c>
      <c r="F25">
        <v>0.112</v>
      </c>
      <c r="G25">
        <v>2.7</v>
      </c>
      <c r="H25">
        <v>0.2</v>
      </c>
      <c r="I25">
        <v>0.8</v>
      </c>
      <c r="J25">
        <v>0.2</v>
      </c>
      <c r="K25">
        <v>0.56399999999999995</v>
      </c>
    </row>
    <row r="26" spans="1:11" x14ac:dyDescent="0.3">
      <c r="A26">
        <v>24</v>
      </c>
      <c r="B26">
        <v>0.76</v>
      </c>
      <c r="C26">
        <v>0.08</v>
      </c>
      <c r="D26">
        <v>0.16800000000000001</v>
      </c>
      <c r="E26">
        <v>0.04</v>
      </c>
      <c r="F26">
        <v>0.56000000000000005</v>
      </c>
      <c r="G26">
        <v>2.7</v>
      </c>
      <c r="H26">
        <v>0.16</v>
      </c>
      <c r="I26">
        <v>1</v>
      </c>
      <c r="J26">
        <v>0.12</v>
      </c>
      <c r="K26">
        <v>0.376</v>
      </c>
    </row>
    <row r="27" spans="1:11" x14ac:dyDescent="0.3">
      <c r="A27">
        <v>25</v>
      </c>
      <c r="B27">
        <v>0.30399999999999999</v>
      </c>
      <c r="C27">
        <v>0.12</v>
      </c>
      <c r="D27">
        <v>5.6000000000000001E-2</v>
      </c>
      <c r="E27">
        <v>0.2</v>
      </c>
      <c r="F27">
        <v>0.56000000000000005</v>
      </c>
      <c r="G27">
        <v>2.16</v>
      </c>
      <c r="H27">
        <v>0.2</v>
      </c>
      <c r="I27">
        <v>0.6</v>
      </c>
      <c r="J27">
        <v>0.08</v>
      </c>
      <c r="K27">
        <v>0.752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</vt:lpstr>
      <vt:lpstr>PCR</vt:lpstr>
      <vt:lpstr>PLS</vt:lpstr>
      <vt:lpstr>PLS preoptions</vt:lpstr>
      <vt:lpstr>Comparison</vt:lpstr>
      <vt:lpstr>Spectra</vt:lpstr>
      <vt:lpstr>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2015-10-27T17:22:51Z</dcterms:created>
  <dcterms:modified xsi:type="dcterms:W3CDTF">2016-01-29T15:54:30Z</dcterms:modified>
</cp:coreProperties>
</file>