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7\"/>
    </mc:Choice>
  </mc:AlternateContent>
  <bookViews>
    <workbookView xWindow="0" yWindow="0" windowWidth="20160" windowHeight="9024"/>
  </bookViews>
  <sheets>
    <sheet name="data prep" sheetId="1" r:id="rId1"/>
    <sheet name="PCA" sheetId="7" r:id="rId2"/>
    <sheet name="PCR cv" sheetId="2" r:id="rId3"/>
    <sheet name="PCR results" sheetId="3" r:id="rId4"/>
    <sheet name="PCR spectra" sheetId="4" r:id="rId5"/>
    <sheet name="PLCcv" sheetId="6" r:id="rId6"/>
    <sheet name="PLS" sheetId="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7" l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4" i="7"/>
  <c r="D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3" i="7"/>
  <c r="B18" i="7"/>
  <c r="V65" i="5"/>
  <c r="V66" i="5" s="1"/>
  <c r="U65" i="5"/>
  <c r="U66" i="5" s="1"/>
  <c r="T65" i="5"/>
  <c r="T66" i="5" s="1"/>
  <c r="S65" i="5"/>
  <c r="S66" i="5" s="1"/>
  <c r="R65" i="5"/>
  <c r="R66" i="5" s="1"/>
  <c r="Q65" i="5"/>
  <c r="Q66" i="5" s="1"/>
  <c r="P65" i="5"/>
  <c r="P66" i="5" s="1"/>
  <c r="O65" i="5"/>
  <c r="O66" i="5" s="1"/>
  <c r="N65" i="5"/>
  <c r="N66" i="5" s="1"/>
  <c r="M65" i="5"/>
  <c r="M66" i="5" s="1"/>
  <c r="K65" i="5"/>
  <c r="K66" i="5" s="1"/>
  <c r="J65" i="5"/>
  <c r="J66" i="5" s="1"/>
  <c r="I65" i="5"/>
  <c r="I66" i="5" s="1"/>
  <c r="H65" i="5"/>
  <c r="H66" i="5" s="1"/>
  <c r="G65" i="5"/>
  <c r="G66" i="5" s="1"/>
  <c r="F65" i="5"/>
  <c r="F66" i="5" s="1"/>
  <c r="E65" i="5"/>
  <c r="E66" i="5" s="1"/>
  <c r="D65" i="5"/>
  <c r="D66" i="5" s="1"/>
  <c r="C65" i="5"/>
  <c r="C66" i="5" s="1"/>
  <c r="B65" i="5"/>
  <c r="B66" i="5" s="1"/>
  <c r="V31" i="5"/>
  <c r="V32" i="5" s="1"/>
  <c r="U31" i="5"/>
  <c r="U32" i="5" s="1"/>
  <c r="T31" i="5"/>
  <c r="T32" i="5" s="1"/>
  <c r="S31" i="5"/>
  <c r="S32" i="5" s="1"/>
  <c r="R31" i="5"/>
  <c r="R32" i="5" s="1"/>
  <c r="Q31" i="5"/>
  <c r="Q32" i="5" s="1"/>
  <c r="P31" i="5"/>
  <c r="P32" i="5" s="1"/>
  <c r="O31" i="5"/>
  <c r="O32" i="5" s="1"/>
  <c r="N31" i="5"/>
  <c r="N32" i="5" s="1"/>
  <c r="M31" i="5"/>
  <c r="M32" i="5" s="1"/>
  <c r="K31" i="5"/>
  <c r="K32" i="5" s="1"/>
  <c r="J31" i="5"/>
  <c r="J32" i="5" s="1"/>
  <c r="I31" i="5"/>
  <c r="I32" i="5" s="1"/>
  <c r="H31" i="5"/>
  <c r="H32" i="5" s="1"/>
  <c r="G31" i="5"/>
  <c r="G32" i="5" s="1"/>
  <c r="F31" i="5"/>
  <c r="F32" i="5" s="1"/>
  <c r="E31" i="5"/>
  <c r="E32" i="5" s="1"/>
  <c r="D31" i="5"/>
  <c r="D32" i="5" s="1"/>
  <c r="C31" i="5"/>
  <c r="C32" i="5" s="1"/>
  <c r="B32" i="5"/>
  <c r="B31" i="5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14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02" i="1"/>
  <c r="W66" i="5" l="1"/>
  <c r="L66" i="5"/>
  <c r="V109" i="3"/>
  <c r="V110" i="3" s="1"/>
  <c r="U109" i="3"/>
  <c r="U110" i="3" s="1"/>
  <c r="T109" i="3"/>
  <c r="T110" i="3" s="1"/>
  <c r="S109" i="3"/>
  <c r="S110" i="3" s="1"/>
  <c r="R109" i="3"/>
  <c r="R110" i="3" s="1"/>
  <c r="Q109" i="3"/>
  <c r="Q110" i="3" s="1"/>
  <c r="P109" i="3"/>
  <c r="P110" i="3" s="1"/>
  <c r="O109" i="3"/>
  <c r="O110" i="3" s="1"/>
  <c r="N109" i="3"/>
  <c r="N110" i="3" s="1"/>
  <c r="M109" i="3"/>
  <c r="M110" i="3" s="1"/>
  <c r="K31" i="3" l="1"/>
  <c r="K32" i="3" s="1"/>
  <c r="J32" i="3"/>
  <c r="I31" i="3"/>
  <c r="I32" i="3" s="1"/>
  <c r="H31" i="3"/>
  <c r="H32" i="3" s="1"/>
  <c r="G31" i="3"/>
  <c r="G32" i="3" s="1"/>
  <c r="F31" i="3"/>
  <c r="F32" i="3" s="1"/>
  <c r="E31" i="3"/>
  <c r="E32" i="3" s="1"/>
  <c r="D31" i="3"/>
  <c r="D32" i="3" s="1"/>
  <c r="C31" i="3"/>
  <c r="C32" i="3" s="1"/>
  <c r="B31" i="3"/>
  <c r="B32" i="3" s="1"/>
</calcChain>
</file>

<file path=xl/sharedStrings.xml><?xml version="1.0" encoding="utf-8"?>
<sst xmlns="http://schemas.openxmlformats.org/spreadsheetml/2006/main" count="73" uniqueCount="40">
  <si>
    <t>Cdata.m</t>
  </si>
  <si>
    <t>Theoretical spectra'</t>
  </si>
  <si>
    <t>Theoretical spectra</t>
  </si>
  <si>
    <t>St</t>
  </si>
  <si>
    <t>(C*St') from file</t>
  </si>
  <si>
    <t>X theoretical=C*St</t>
  </si>
  <si>
    <t>Xth</t>
  </si>
  <si>
    <t>Gaussian noise</t>
  </si>
  <si>
    <t>Self-predicted concentrations</t>
  </si>
  <si>
    <t>mean</t>
  </si>
  <si>
    <t>RMSsp</t>
  </si>
  <si>
    <t>RMSsp%</t>
  </si>
  <si>
    <t>Cross-validation</t>
  </si>
  <si>
    <t>PRESS</t>
  </si>
  <si>
    <t>RMScv</t>
  </si>
  <si>
    <t>Theoretical concentrations</t>
  </si>
  <si>
    <t>Spectra</t>
  </si>
  <si>
    <t>Shat'</t>
  </si>
  <si>
    <t>Test of unknown concentrations</t>
  </si>
  <si>
    <t>CVtest</t>
  </si>
  <si>
    <t>Xvtest.m</t>
  </si>
  <si>
    <t>as in Brereton</t>
  </si>
  <si>
    <t>Noise</t>
  </si>
  <si>
    <t>Validation test</t>
  </si>
  <si>
    <t>Theoretical data</t>
  </si>
  <si>
    <t>Predicted concentrations</t>
  </si>
  <si>
    <t>RMStest</t>
  </si>
  <si>
    <t>RMStest%</t>
  </si>
  <si>
    <t>X*(1+0.01*N(0,1))</t>
  </si>
  <si>
    <t>Self-prediction</t>
  </si>
  <si>
    <t>PLS2</t>
  </si>
  <si>
    <t>Conc</t>
  </si>
  <si>
    <t>average</t>
  </si>
  <si>
    <t>PLS1</t>
  </si>
  <si>
    <t>PLS cross-validation</t>
  </si>
  <si>
    <t>PCR</t>
  </si>
  <si>
    <t>Validation</t>
  </si>
  <si>
    <t>om</t>
  </si>
  <si>
    <t>lambda</t>
  </si>
  <si>
    <t>PCA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</si>
</sst>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0.0000"/>
  </numFmts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164" fontId="2" fillId="0" borderId="0" xfId="1" applyNumberFormat="1" applyFont="1"/>
    <xf numFmtId="164" fontId="0" fillId="0" borderId="0" xfId="0" applyNumberFormat="1"/>
    <xf numFmtId="10" fontId="0" fillId="0" borderId="0" xfId="1" applyNumberFormat="1" applyFont="1"/>
    <xf numFmtId="165" fontId="0" fillId="0" borderId="0" xfId="1" applyNumberFormat="1" applyFont="1"/>
    <xf numFmtId="0" fontId="0" fillId="0" borderId="0" xfId="0" applyAlignment="1">
      <alignment horizontal="center"/>
    </xf>
    <xf numFmtId="166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cv'!$A$4:$A$18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cv'!$B$4:$B$18</c:f>
              <c:numCache>
                <c:formatCode>General</c:formatCode>
                <c:ptCount val="15"/>
                <c:pt idx="0">
                  <c:v>0.47913441294249798</c:v>
                </c:pt>
                <c:pt idx="1">
                  <c:v>0.53275064376039105</c:v>
                </c:pt>
                <c:pt idx="2">
                  <c:v>0.35210920070650997</c:v>
                </c:pt>
                <c:pt idx="3">
                  <c:v>0.30702491191361803</c:v>
                </c:pt>
                <c:pt idx="4">
                  <c:v>0.25881892686668601</c:v>
                </c:pt>
                <c:pt idx="5">
                  <c:v>0.224067878094145</c:v>
                </c:pt>
                <c:pt idx="6">
                  <c:v>0.22352621978583001</c:v>
                </c:pt>
                <c:pt idx="7">
                  <c:v>0.185451081740695</c:v>
                </c:pt>
                <c:pt idx="8">
                  <c:v>0.141825932299535</c:v>
                </c:pt>
                <c:pt idx="9">
                  <c:v>3.8979290197371001E-2</c:v>
                </c:pt>
                <c:pt idx="10">
                  <c:v>2.7855477739320001E-2</c:v>
                </c:pt>
                <c:pt idx="11">
                  <c:v>2.7724316765381E-2</c:v>
                </c:pt>
                <c:pt idx="12">
                  <c:v>3.0084817688635E-2</c:v>
                </c:pt>
                <c:pt idx="13">
                  <c:v>2.9963966521953E-2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91872"/>
        <c:axId val="245092264"/>
      </c:scatterChart>
      <c:valAx>
        <c:axId val="245091872"/>
        <c:scaling>
          <c:orientation val="minMax"/>
          <c:max val="1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92264"/>
        <c:crosses val="autoZero"/>
        <c:crossBetween val="midCat"/>
      </c:valAx>
      <c:valAx>
        <c:axId val="24509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9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cv'!$D$4:$D$18</c:f>
              <c:numCache>
                <c:formatCode>General</c:formatCode>
                <c:ptCount val="15"/>
                <c:pt idx="0">
                  <c:v>0.231434567418033</c:v>
                </c:pt>
                <c:pt idx="1">
                  <c:v>0.24213679290860299</c:v>
                </c:pt>
                <c:pt idx="2">
                  <c:v>0.23763489037970401</c:v>
                </c:pt>
                <c:pt idx="3">
                  <c:v>0.215802589102804</c:v>
                </c:pt>
                <c:pt idx="4">
                  <c:v>0.232817504348103</c:v>
                </c:pt>
                <c:pt idx="5">
                  <c:v>0.108492321044491</c:v>
                </c:pt>
                <c:pt idx="6">
                  <c:v>8.2214129883267997E-2</c:v>
                </c:pt>
                <c:pt idx="7">
                  <c:v>5.7195621339109999E-2</c:v>
                </c:pt>
                <c:pt idx="8">
                  <c:v>6.0686061454719997E-2</c:v>
                </c:pt>
                <c:pt idx="9">
                  <c:v>3.7828659493440997E-2</c:v>
                </c:pt>
                <c:pt idx="10">
                  <c:v>2.4140143595117E-2</c:v>
                </c:pt>
                <c:pt idx="11">
                  <c:v>2.4271761785508002E-2</c:v>
                </c:pt>
                <c:pt idx="12">
                  <c:v>2.6146744494897001E-2</c:v>
                </c:pt>
                <c:pt idx="13">
                  <c:v>2.6457188515568001E-2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cv'!$E$4:$E$18</c:f>
              <c:numCache>
                <c:formatCode>General</c:formatCode>
                <c:ptCount val="15"/>
                <c:pt idx="0">
                  <c:v>6.0787627664648E-2</c:v>
                </c:pt>
                <c:pt idx="1">
                  <c:v>6.053801381519E-2</c:v>
                </c:pt>
                <c:pt idx="2">
                  <c:v>6.6162061895870997E-2</c:v>
                </c:pt>
                <c:pt idx="3">
                  <c:v>4.4420443295070999E-2</c:v>
                </c:pt>
                <c:pt idx="4">
                  <c:v>4.7386896649451997E-2</c:v>
                </c:pt>
                <c:pt idx="5">
                  <c:v>1.8100698769826E-2</c:v>
                </c:pt>
                <c:pt idx="6">
                  <c:v>1.7845627475865E-2</c:v>
                </c:pt>
                <c:pt idx="7">
                  <c:v>1.9054968488239E-2</c:v>
                </c:pt>
                <c:pt idx="8">
                  <c:v>1.9750420507674001E-2</c:v>
                </c:pt>
                <c:pt idx="9">
                  <c:v>9.3584548299880006E-3</c:v>
                </c:pt>
                <c:pt idx="10">
                  <c:v>9.2580395677310003E-3</c:v>
                </c:pt>
                <c:pt idx="11">
                  <c:v>9.1954290274529997E-3</c:v>
                </c:pt>
                <c:pt idx="12">
                  <c:v>9.4846598692259997E-3</c:v>
                </c:pt>
                <c:pt idx="13">
                  <c:v>8.4997332500769997E-3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cv'!$F$4:$F$18</c:f>
              <c:numCache>
                <c:formatCode>General</c:formatCode>
                <c:ptCount val="15"/>
                <c:pt idx="0">
                  <c:v>8.5362748559870999E-2</c:v>
                </c:pt>
                <c:pt idx="1">
                  <c:v>8.6061869386470993E-2</c:v>
                </c:pt>
                <c:pt idx="2">
                  <c:v>7.6613747501275004E-2</c:v>
                </c:pt>
                <c:pt idx="3">
                  <c:v>7.3707737787997996E-2</c:v>
                </c:pt>
                <c:pt idx="4">
                  <c:v>7.2338081530806994E-2</c:v>
                </c:pt>
                <c:pt idx="5">
                  <c:v>8.4634885939565002E-2</c:v>
                </c:pt>
                <c:pt idx="6">
                  <c:v>8.4850852407148999E-2</c:v>
                </c:pt>
                <c:pt idx="7">
                  <c:v>5.8468433807351998E-2</c:v>
                </c:pt>
                <c:pt idx="8">
                  <c:v>4.6922203732712997E-2</c:v>
                </c:pt>
                <c:pt idx="9">
                  <c:v>2.4373118651159001E-2</c:v>
                </c:pt>
                <c:pt idx="10">
                  <c:v>2.1623591306669E-2</c:v>
                </c:pt>
                <c:pt idx="11">
                  <c:v>2.1254539086530001E-2</c:v>
                </c:pt>
                <c:pt idx="12">
                  <c:v>2.1085541765586999E-2</c:v>
                </c:pt>
                <c:pt idx="13">
                  <c:v>2.1565381977998999E-2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cv'!$G$4:$G$18</c:f>
              <c:numCache>
                <c:formatCode>General</c:formatCode>
                <c:ptCount val="15"/>
                <c:pt idx="0">
                  <c:v>6.0659643987714999E-2</c:v>
                </c:pt>
                <c:pt idx="1">
                  <c:v>3.1454325241097002E-2</c:v>
                </c:pt>
                <c:pt idx="2">
                  <c:v>3.1304920971456998E-2</c:v>
                </c:pt>
                <c:pt idx="3">
                  <c:v>3.1517215872321001E-2</c:v>
                </c:pt>
                <c:pt idx="4">
                  <c:v>3.231120170889E-2</c:v>
                </c:pt>
                <c:pt idx="5">
                  <c:v>3.1516149893418999E-2</c:v>
                </c:pt>
                <c:pt idx="6">
                  <c:v>2.3996304156206998E-2</c:v>
                </c:pt>
                <c:pt idx="7">
                  <c:v>2.2221013669473998E-2</c:v>
                </c:pt>
                <c:pt idx="8">
                  <c:v>2.2943304704148001E-2</c:v>
                </c:pt>
                <c:pt idx="9">
                  <c:v>1.3766711587600001E-2</c:v>
                </c:pt>
                <c:pt idx="10">
                  <c:v>9.8542932982050007E-3</c:v>
                </c:pt>
                <c:pt idx="11">
                  <c:v>9.6629614681420003E-3</c:v>
                </c:pt>
                <c:pt idx="12">
                  <c:v>8.5188889236790001E-3</c:v>
                </c:pt>
                <c:pt idx="13">
                  <c:v>8.5073319183430005E-3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cv'!$H$4:$H$18</c:f>
              <c:numCache>
                <c:formatCode>General</c:formatCode>
                <c:ptCount val="15"/>
                <c:pt idx="0">
                  <c:v>0.16904312635912799</c:v>
                </c:pt>
                <c:pt idx="1">
                  <c:v>0.17304286799108501</c:v>
                </c:pt>
                <c:pt idx="2">
                  <c:v>0.177057126793641</c:v>
                </c:pt>
                <c:pt idx="3">
                  <c:v>0.18420397095313201</c:v>
                </c:pt>
                <c:pt idx="4">
                  <c:v>0.10828992709494301</c:v>
                </c:pt>
                <c:pt idx="5">
                  <c:v>0.10774332558887199</c:v>
                </c:pt>
                <c:pt idx="6">
                  <c:v>0.101601136738164</c:v>
                </c:pt>
                <c:pt idx="7">
                  <c:v>9.1378864794042003E-2</c:v>
                </c:pt>
                <c:pt idx="8">
                  <c:v>7.9724294446289007E-2</c:v>
                </c:pt>
                <c:pt idx="9">
                  <c:v>4.5400972711657002E-2</c:v>
                </c:pt>
                <c:pt idx="10">
                  <c:v>4.1780849619502999E-2</c:v>
                </c:pt>
                <c:pt idx="11">
                  <c:v>4.1267571119771002E-2</c:v>
                </c:pt>
                <c:pt idx="12">
                  <c:v>4.3140076388625999E-2</c:v>
                </c:pt>
                <c:pt idx="13">
                  <c:v>4.1573057681151E-2</c:v>
                </c:pt>
              </c:numCache>
            </c:numRef>
          </c:yVal>
          <c:smooth val="0"/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cv'!$I$4:$I$18</c:f>
              <c:numCache>
                <c:formatCode>General</c:formatCode>
                <c:ptCount val="15"/>
                <c:pt idx="0">
                  <c:v>0.45648762479199601</c:v>
                </c:pt>
                <c:pt idx="1">
                  <c:v>0.48693480624091001</c:v>
                </c:pt>
                <c:pt idx="2">
                  <c:v>0.29466251107918501</c:v>
                </c:pt>
                <c:pt idx="3">
                  <c:v>0.22836242239646501</c:v>
                </c:pt>
                <c:pt idx="4">
                  <c:v>0.17172904760517099</c:v>
                </c:pt>
                <c:pt idx="5">
                  <c:v>0.129770001817895</c:v>
                </c:pt>
                <c:pt idx="6">
                  <c:v>0.129250077013599</c:v>
                </c:pt>
                <c:pt idx="7">
                  <c:v>9.5122029314869003E-2</c:v>
                </c:pt>
                <c:pt idx="8">
                  <c:v>9.4380309063663001E-2</c:v>
                </c:pt>
                <c:pt idx="9">
                  <c:v>5.8499949976033E-2</c:v>
                </c:pt>
                <c:pt idx="10">
                  <c:v>3.9021321183671E-2</c:v>
                </c:pt>
                <c:pt idx="11">
                  <c:v>3.8635254696349999E-2</c:v>
                </c:pt>
                <c:pt idx="12">
                  <c:v>3.6410268850379998E-2</c:v>
                </c:pt>
                <c:pt idx="13">
                  <c:v>3.7413814600633997E-2</c:v>
                </c:pt>
              </c:numCache>
            </c:numRef>
          </c:yVal>
          <c:smooth val="0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cv'!$J$4:$J$18</c:f>
              <c:numCache>
                <c:formatCode>General</c:formatCode>
                <c:ptCount val="15"/>
                <c:pt idx="0">
                  <c:v>6.0723339673601003E-2</c:v>
                </c:pt>
                <c:pt idx="1">
                  <c:v>6.2630472867972006E-2</c:v>
                </c:pt>
                <c:pt idx="2">
                  <c:v>6.6113860535102001E-2</c:v>
                </c:pt>
                <c:pt idx="3">
                  <c:v>6.7972062999665003E-2</c:v>
                </c:pt>
                <c:pt idx="4">
                  <c:v>7.1059033814907996E-2</c:v>
                </c:pt>
                <c:pt idx="5">
                  <c:v>7.4070433266654995E-2</c:v>
                </c:pt>
                <c:pt idx="6">
                  <c:v>7.9029903905029994E-2</c:v>
                </c:pt>
                <c:pt idx="7">
                  <c:v>6.7783883248600005E-2</c:v>
                </c:pt>
                <c:pt idx="8">
                  <c:v>5.8210466466197E-2</c:v>
                </c:pt>
                <c:pt idx="9">
                  <c:v>2.5952345468205001E-2</c:v>
                </c:pt>
                <c:pt idx="10">
                  <c:v>2.0460764588553001E-2</c:v>
                </c:pt>
                <c:pt idx="11">
                  <c:v>2.0690558416593001E-2</c:v>
                </c:pt>
                <c:pt idx="12">
                  <c:v>1.5393704312232999E-2</c:v>
                </c:pt>
                <c:pt idx="13">
                  <c:v>1.1711810200463E-2</c:v>
                </c:pt>
              </c:numCache>
            </c:numRef>
          </c:yVal>
          <c:smooth val="0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cv'!$K$4:$K$18</c:f>
              <c:numCache>
                <c:formatCode>General</c:formatCode>
                <c:ptCount val="15"/>
                <c:pt idx="0">
                  <c:v>0.30066658510555799</c:v>
                </c:pt>
                <c:pt idx="1">
                  <c:v>0.30834278015169803</c:v>
                </c:pt>
                <c:pt idx="2">
                  <c:v>0.32088309730672598</c:v>
                </c:pt>
                <c:pt idx="3">
                  <c:v>0.34157288736128399</c:v>
                </c:pt>
                <c:pt idx="4">
                  <c:v>0.31657432006090502</c:v>
                </c:pt>
                <c:pt idx="5">
                  <c:v>0.32666257759335099</c:v>
                </c:pt>
                <c:pt idx="6">
                  <c:v>0.33055938418916198</c:v>
                </c:pt>
                <c:pt idx="7">
                  <c:v>0.34921471326006698</c:v>
                </c:pt>
                <c:pt idx="8">
                  <c:v>0.31289115923446198</c:v>
                </c:pt>
                <c:pt idx="9">
                  <c:v>0.15994623237955599</c:v>
                </c:pt>
                <c:pt idx="10">
                  <c:v>0.13639491776639801</c:v>
                </c:pt>
                <c:pt idx="11">
                  <c:v>0.13660571278377001</c:v>
                </c:pt>
                <c:pt idx="12">
                  <c:v>0.14529744343605699</c:v>
                </c:pt>
                <c:pt idx="13">
                  <c:v>0.14705724042549101</c:v>
                </c:pt>
              </c:numCache>
            </c:numRef>
          </c:yVal>
          <c:smooth val="0"/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cv'!$L$4:$L$18</c:f>
              <c:numCache>
                <c:formatCode>General</c:formatCode>
                <c:ptCount val="15"/>
                <c:pt idx="0">
                  <c:v>6.0770918397341001E-2</c:v>
                </c:pt>
                <c:pt idx="1">
                  <c:v>6.2476191614240999E-2</c:v>
                </c:pt>
                <c:pt idx="2">
                  <c:v>6.7522355440552004E-2</c:v>
                </c:pt>
                <c:pt idx="3">
                  <c:v>7.1552397076218993E-2</c:v>
                </c:pt>
                <c:pt idx="4">
                  <c:v>7.4078778429072997E-2</c:v>
                </c:pt>
                <c:pt idx="5">
                  <c:v>7.6604785402964004E-2</c:v>
                </c:pt>
                <c:pt idx="6">
                  <c:v>4.2710275140496003E-2</c:v>
                </c:pt>
                <c:pt idx="7">
                  <c:v>3.5097976012089999E-2</c:v>
                </c:pt>
                <c:pt idx="8">
                  <c:v>3.6890575072573997E-2</c:v>
                </c:pt>
                <c:pt idx="9">
                  <c:v>1.7378328262778998E-2</c:v>
                </c:pt>
                <c:pt idx="10">
                  <c:v>1.7693158294819E-2</c:v>
                </c:pt>
                <c:pt idx="11">
                  <c:v>1.8018023569099002E-2</c:v>
                </c:pt>
                <c:pt idx="12">
                  <c:v>1.9662448862319E-2</c:v>
                </c:pt>
                <c:pt idx="13">
                  <c:v>2.0248944485853002E-2</c:v>
                </c:pt>
              </c:numCache>
            </c:numRef>
          </c:yVal>
          <c:smooth val="0"/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'PCR cv'!$C$4:$C$18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'PCR cv'!$M$4:$M$18</c:f>
              <c:numCache>
                <c:formatCode>General</c:formatCode>
                <c:ptCount val="15"/>
                <c:pt idx="0">
                  <c:v>0.27599560315066901</c:v>
                </c:pt>
                <c:pt idx="1">
                  <c:v>0.30349478712418798</c:v>
                </c:pt>
                <c:pt idx="2">
                  <c:v>0.233110021241132</c:v>
                </c:pt>
                <c:pt idx="3">
                  <c:v>0.198902815534762</c:v>
                </c:pt>
                <c:pt idx="4">
                  <c:v>0.21004447348699001</c:v>
                </c:pt>
                <c:pt idx="5">
                  <c:v>0.23937687448627601</c:v>
                </c:pt>
                <c:pt idx="6">
                  <c:v>0.25358495078009102</c:v>
                </c:pt>
                <c:pt idx="7">
                  <c:v>0.18091042954488501</c:v>
                </c:pt>
                <c:pt idx="8">
                  <c:v>0.13080944298537001</c:v>
                </c:pt>
                <c:pt idx="9">
                  <c:v>6.8083114863287997E-2</c:v>
                </c:pt>
                <c:pt idx="10">
                  <c:v>6.3393736915734994E-2</c:v>
                </c:pt>
                <c:pt idx="11">
                  <c:v>6.2417543178400002E-2</c:v>
                </c:pt>
                <c:pt idx="12">
                  <c:v>6.2228097855657999E-2</c:v>
                </c:pt>
                <c:pt idx="13">
                  <c:v>5.7906536555051E-2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93048"/>
        <c:axId val="245093440"/>
      </c:scatterChart>
      <c:valAx>
        <c:axId val="245093048"/>
        <c:scaling>
          <c:orientation val="minMax"/>
          <c:max val="1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93440"/>
        <c:crosses val="autoZero"/>
        <c:crossBetween val="midCat"/>
      </c:valAx>
      <c:valAx>
        <c:axId val="24509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93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6708333333333336"/>
          <c:w val="0.8807386264216973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results'!$M$4:$M$28</c:f>
              <c:numCache>
                <c:formatCode>General</c:formatCode>
                <c:ptCount val="25"/>
                <c:pt idx="0">
                  <c:v>0.45600000000000002</c:v>
                </c:pt>
                <c:pt idx="1">
                  <c:v>0.45600000000000002</c:v>
                </c:pt>
                <c:pt idx="2">
                  <c:v>0.152</c:v>
                </c:pt>
                <c:pt idx="3">
                  <c:v>0.76</c:v>
                </c:pt>
                <c:pt idx="4">
                  <c:v>0.76</c:v>
                </c:pt>
                <c:pt idx="5">
                  <c:v>0.60799999999999998</c:v>
                </c:pt>
                <c:pt idx="6">
                  <c:v>0.76</c:v>
                </c:pt>
                <c:pt idx="7">
                  <c:v>0.45600000000000002</c:v>
                </c:pt>
                <c:pt idx="8">
                  <c:v>0.30399999999999999</c:v>
                </c:pt>
                <c:pt idx="9">
                  <c:v>0.60799999999999998</c:v>
                </c:pt>
                <c:pt idx="10">
                  <c:v>0.60799999999999998</c:v>
                </c:pt>
                <c:pt idx="11">
                  <c:v>0.152</c:v>
                </c:pt>
                <c:pt idx="12">
                  <c:v>0.60799999999999998</c:v>
                </c:pt>
                <c:pt idx="13">
                  <c:v>0.45600000000000002</c:v>
                </c:pt>
                <c:pt idx="14">
                  <c:v>0.76</c:v>
                </c:pt>
                <c:pt idx="15">
                  <c:v>0.152</c:v>
                </c:pt>
                <c:pt idx="16">
                  <c:v>0.152</c:v>
                </c:pt>
                <c:pt idx="17">
                  <c:v>0.30399999999999999</c:v>
                </c:pt>
                <c:pt idx="18">
                  <c:v>0.152</c:v>
                </c:pt>
                <c:pt idx="19">
                  <c:v>0.45600000000000002</c:v>
                </c:pt>
                <c:pt idx="20">
                  <c:v>0.60799999999999998</c:v>
                </c:pt>
                <c:pt idx="21">
                  <c:v>0.30399999999999999</c:v>
                </c:pt>
                <c:pt idx="22">
                  <c:v>0.30399999999999999</c:v>
                </c:pt>
                <c:pt idx="23">
                  <c:v>0.76</c:v>
                </c:pt>
                <c:pt idx="24">
                  <c:v>0.30399999999999999</c:v>
                </c:pt>
              </c:numCache>
            </c:numRef>
          </c:xVal>
          <c:yVal>
            <c:numRef>
              <c:f>'PCR results'!$B$4:$B$28</c:f>
              <c:numCache>
                <c:formatCode>General</c:formatCode>
                <c:ptCount val="25"/>
                <c:pt idx="0">
                  <c:v>0.49009999999999998</c:v>
                </c:pt>
                <c:pt idx="1">
                  <c:v>0.45900000000000002</c:v>
                </c:pt>
                <c:pt idx="2">
                  <c:v>0.15679999999999999</c:v>
                </c:pt>
                <c:pt idx="3">
                  <c:v>0.72470000000000001</c:v>
                </c:pt>
                <c:pt idx="4">
                  <c:v>0.77900000000000003</c:v>
                </c:pt>
                <c:pt idx="5">
                  <c:v>0.63680000000000003</c:v>
                </c:pt>
                <c:pt idx="6">
                  <c:v>0.75490000000000002</c:v>
                </c:pt>
                <c:pt idx="7">
                  <c:v>0.4758</c:v>
                </c:pt>
                <c:pt idx="8">
                  <c:v>0.3211</c:v>
                </c:pt>
                <c:pt idx="9">
                  <c:v>0.59279999999999999</c:v>
                </c:pt>
                <c:pt idx="10">
                  <c:v>0.59889999999999999</c:v>
                </c:pt>
                <c:pt idx="11">
                  <c:v>0.1797</c:v>
                </c:pt>
                <c:pt idx="12">
                  <c:v>0.58230000000000004</c:v>
                </c:pt>
                <c:pt idx="13">
                  <c:v>0.4244</c:v>
                </c:pt>
                <c:pt idx="14">
                  <c:v>0.77600000000000002</c:v>
                </c:pt>
                <c:pt idx="15">
                  <c:v>0.1318</c:v>
                </c:pt>
                <c:pt idx="16">
                  <c:v>0.18190000000000001</c:v>
                </c:pt>
                <c:pt idx="17">
                  <c:v>0.31480000000000002</c:v>
                </c:pt>
                <c:pt idx="18">
                  <c:v>0.1103</c:v>
                </c:pt>
                <c:pt idx="19">
                  <c:v>0.4723</c:v>
                </c:pt>
                <c:pt idx="20">
                  <c:v>0.58720000000000006</c:v>
                </c:pt>
                <c:pt idx="21">
                  <c:v>0.29480000000000001</c:v>
                </c:pt>
                <c:pt idx="22">
                  <c:v>0.30199999999999999</c:v>
                </c:pt>
                <c:pt idx="23">
                  <c:v>0.75480000000000003</c:v>
                </c:pt>
                <c:pt idx="24">
                  <c:v>0.29780000000000001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4328"/>
        <c:axId val="413484720"/>
      </c:scatterChart>
      <c:valAx>
        <c:axId val="413484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4720"/>
        <c:crosses val="autoZero"/>
        <c:crossBetween val="midCat"/>
      </c:valAx>
      <c:valAx>
        <c:axId val="4134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4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results'!$N$4:$N$28</c:f>
              <c:numCache>
                <c:formatCode>General</c:formatCode>
                <c:ptCount val="25"/>
                <c:pt idx="0">
                  <c:v>0.12</c:v>
                </c:pt>
                <c:pt idx="1">
                  <c:v>0.04</c:v>
                </c:pt>
                <c:pt idx="2">
                  <c:v>0.2</c:v>
                </c:pt>
                <c:pt idx="3">
                  <c:v>0.2</c:v>
                </c:pt>
                <c:pt idx="4">
                  <c:v>0.16</c:v>
                </c:pt>
                <c:pt idx="5">
                  <c:v>0.2</c:v>
                </c:pt>
                <c:pt idx="6">
                  <c:v>0.12</c:v>
                </c:pt>
                <c:pt idx="7">
                  <c:v>0.08</c:v>
                </c:pt>
                <c:pt idx="8">
                  <c:v>0.16</c:v>
                </c:pt>
                <c:pt idx="9">
                  <c:v>0.16</c:v>
                </c:pt>
                <c:pt idx="10">
                  <c:v>0.04</c:v>
                </c:pt>
                <c:pt idx="11">
                  <c:v>0.16</c:v>
                </c:pt>
                <c:pt idx="12">
                  <c:v>0.12</c:v>
                </c:pt>
                <c:pt idx="13">
                  <c:v>0.2</c:v>
                </c:pt>
                <c:pt idx="14">
                  <c:v>0.04</c:v>
                </c:pt>
                <c:pt idx="15">
                  <c:v>0.04</c:v>
                </c:pt>
                <c:pt idx="16">
                  <c:v>0.08</c:v>
                </c:pt>
                <c:pt idx="17">
                  <c:v>0.04</c:v>
                </c:pt>
                <c:pt idx="18">
                  <c:v>0.12</c:v>
                </c:pt>
                <c:pt idx="19">
                  <c:v>0.16</c:v>
                </c:pt>
                <c:pt idx="20">
                  <c:v>0.08</c:v>
                </c:pt>
                <c:pt idx="21">
                  <c:v>0.08</c:v>
                </c:pt>
                <c:pt idx="22">
                  <c:v>0.2</c:v>
                </c:pt>
                <c:pt idx="23">
                  <c:v>0.08</c:v>
                </c:pt>
                <c:pt idx="24">
                  <c:v>0.12</c:v>
                </c:pt>
              </c:numCache>
            </c:numRef>
          </c:xVal>
          <c:yVal>
            <c:numRef>
              <c:f>'PCR results'!$C$4:$C$28</c:f>
              <c:numCache>
                <c:formatCode>General</c:formatCode>
                <c:ptCount val="25"/>
                <c:pt idx="0">
                  <c:v>0.1323</c:v>
                </c:pt>
                <c:pt idx="1">
                  <c:v>4.82E-2</c:v>
                </c:pt>
                <c:pt idx="2">
                  <c:v>0.2006</c:v>
                </c:pt>
                <c:pt idx="3">
                  <c:v>0.1996</c:v>
                </c:pt>
                <c:pt idx="4">
                  <c:v>0.15820000000000001</c:v>
                </c:pt>
                <c:pt idx="5">
                  <c:v>0.1928</c:v>
                </c:pt>
                <c:pt idx="6">
                  <c:v>0.1273</c:v>
                </c:pt>
                <c:pt idx="7">
                  <c:v>7.8799999999999995E-2</c:v>
                </c:pt>
                <c:pt idx="8">
                  <c:v>0.1701</c:v>
                </c:pt>
                <c:pt idx="9">
                  <c:v>0.1522</c:v>
                </c:pt>
                <c:pt idx="10">
                  <c:v>3.5299999999999998E-2</c:v>
                </c:pt>
                <c:pt idx="11">
                  <c:v>0.15820000000000001</c:v>
                </c:pt>
                <c:pt idx="12">
                  <c:v>0.1205</c:v>
                </c:pt>
                <c:pt idx="13">
                  <c:v>0.19520000000000001</c:v>
                </c:pt>
                <c:pt idx="14">
                  <c:v>4.2099999999999999E-2</c:v>
                </c:pt>
                <c:pt idx="15">
                  <c:v>3.7100000000000001E-2</c:v>
                </c:pt>
                <c:pt idx="16">
                  <c:v>8.1500000000000003E-2</c:v>
                </c:pt>
                <c:pt idx="17">
                  <c:v>0.04</c:v>
                </c:pt>
                <c:pt idx="18">
                  <c:v>0.1217</c:v>
                </c:pt>
                <c:pt idx="19">
                  <c:v>0.1656</c:v>
                </c:pt>
                <c:pt idx="20">
                  <c:v>8.1100000000000005E-2</c:v>
                </c:pt>
                <c:pt idx="21">
                  <c:v>6.9900000000000004E-2</c:v>
                </c:pt>
                <c:pt idx="22">
                  <c:v>0.1971</c:v>
                </c:pt>
                <c:pt idx="23">
                  <c:v>7.5999999999999998E-2</c:v>
                </c:pt>
                <c:pt idx="24">
                  <c:v>0.11840000000000001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5504"/>
        <c:axId val="413485896"/>
      </c:scatterChart>
      <c:valAx>
        <c:axId val="41348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5896"/>
        <c:crosses val="autoZero"/>
        <c:crossBetween val="midCat"/>
      </c:valAx>
      <c:valAx>
        <c:axId val="41348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5.261482939632546E-2"/>
                  <c:y val="-2.95246427529892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results'!$O$4:$O$28</c:f>
              <c:numCache>
                <c:formatCode>General</c:formatCode>
                <c:ptCount val="25"/>
                <c:pt idx="0">
                  <c:v>0.16800000000000001</c:v>
                </c:pt>
                <c:pt idx="1">
                  <c:v>0.28000000000000003</c:v>
                </c:pt>
                <c:pt idx="2">
                  <c:v>0.28000000000000003</c:v>
                </c:pt>
                <c:pt idx="3">
                  <c:v>0.224</c:v>
                </c:pt>
                <c:pt idx="4">
                  <c:v>0.28000000000000003</c:v>
                </c:pt>
                <c:pt idx="5">
                  <c:v>0.16800000000000001</c:v>
                </c:pt>
                <c:pt idx="6">
                  <c:v>0.112</c:v>
                </c:pt>
                <c:pt idx="7">
                  <c:v>0.224</c:v>
                </c:pt>
                <c:pt idx="8">
                  <c:v>0.224</c:v>
                </c:pt>
                <c:pt idx="9">
                  <c:v>5.6000000000000001E-2</c:v>
                </c:pt>
                <c:pt idx="10">
                  <c:v>0.224</c:v>
                </c:pt>
                <c:pt idx="11">
                  <c:v>0.16800000000000001</c:v>
                </c:pt>
                <c:pt idx="12">
                  <c:v>0.28000000000000003</c:v>
                </c:pt>
                <c:pt idx="13">
                  <c:v>5.6000000000000001E-2</c:v>
                </c:pt>
                <c:pt idx="14">
                  <c:v>5.6000000000000001E-2</c:v>
                </c:pt>
                <c:pt idx="15">
                  <c:v>0.112</c:v>
                </c:pt>
                <c:pt idx="16">
                  <c:v>5.6000000000000001E-2</c:v>
                </c:pt>
                <c:pt idx="17">
                  <c:v>0.16800000000000001</c:v>
                </c:pt>
                <c:pt idx="18">
                  <c:v>0.224</c:v>
                </c:pt>
                <c:pt idx="19">
                  <c:v>0.112</c:v>
                </c:pt>
                <c:pt idx="20">
                  <c:v>0.112</c:v>
                </c:pt>
                <c:pt idx="21">
                  <c:v>0.28000000000000003</c:v>
                </c:pt>
                <c:pt idx="22">
                  <c:v>0.112</c:v>
                </c:pt>
                <c:pt idx="23">
                  <c:v>0.16800000000000001</c:v>
                </c:pt>
                <c:pt idx="24">
                  <c:v>5.6000000000000001E-2</c:v>
                </c:pt>
              </c:numCache>
            </c:numRef>
          </c:xVal>
          <c:yVal>
            <c:numRef>
              <c:f>'PCR results'!$D$4:$D$28</c:f>
              <c:numCache>
                <c:formatCode>General</c:formatCode>
                <c:ptCount val="25"/>
                <c:pt idx="0">
                  <c:v>0.13420000000000001</c:v>
                </c:pt>
                <c:pt idx="1">
                  <c:v>0.27860000000000001</c:v>
                </c:pt>
                <c:pt idx="2">
                  <c:v>0.28799999999999998</c:v>
                </c:pt>
                <c:pt idx="3">
                  <c:v>0.20519999999999999</c:v>
                </c:pt>
                <c:pt idx="4">
                  <c:v>0.2787</c:v>
                </c:pt>
                <c:pt idx="5">
                  <c:v>0.19750000000000001</c:v>
                </c:pt>
                <c:pt idx="6">
                  <c:v>0.1125</c:v>
                </c:pt>
                <c:pt idx="7">
                  <c:v>0.22439999999999999</c:v>
                </c:pt>
                <c:pt idx="8">
                  <c:v>0.22500000000000001</c:v>
                </c:pt>
                <c:pt idx="9">
                  <c:v>5.1200000000000002E-2</c:v>
                </c:pt>
                <c:pt idx="10">
                  <c:v>0.21840000000000001</c:v>
                </c:pt>
                <c:pt idx="11">
                  <c:v>0.19139999999999999</c:v>
                </c:pt>
                <c:pt idx="12">
                  <c:v>0.254</c:v>
                </c:pt>
                <c:pt idx="13">
                  <c:v>7.3200000000000001E-2</c:v>
                </c:pt>
                <c:pt idx="14">
                  <c:v>7.3999999999999996E-2</c:v>
                </c:pt>
                <c:pt idx="15">
                  <c:v>0.1106</c:v>
                </c:pt>
                <c:pt idx="16">
                  <c:v>4.1700000000000001E-2</c:v>
                </c:pt>
                <c:pt idx="17">
                  <c:v>0.17630000000000001</c:v>
                </c:pt>
                <c:pt idx="18">
                  <c:v>0.21920000000000001</c:v>
                </c:pt>
                <c:pt idx="19">
                  <c:v>0.1031</c:v>
                </c:pt>
                <c:pt idx="20">
                  <c:v>0.12039999999999999</c:v>
                </c:pt>
                <c:pt idx="21">
                  <c:v>0.2828</c:v>
                </c:pt>
                <c:pt idx="22">
                  <c:v>0.10290000000000001</c:v>
                </c:pt>
                <c:pt idx="23">
                  <c:v>0.17879999999999999</c:v>
                </c:pt>
                <c:pt idx="24">
                  <c:v>5.8200000000000002E-2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3544"/>
        <c:axId val="413486680"/>
      </c:scatterChart>
      <c:valAx>
        <c:axId val="413483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6680"/>
        <c:crosses val="autoZero"/>
        <c:crossBetween val="midCat"/>
      </c:valAx>
      <c:valAx>
        <c:axId val="41348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3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results'!$Q$4:$Q$28</c:f>
              <c:numCache>
                <c:formatCode>General</c:formatCode>
                <c:ptCount val="25"/>
                <c:pt idx="0">
                  <c:v>0.33600000000000002</c:v>
                </c:pt>
                <c:pt idx="1">
                  <c:v>0.44800000000000001</c:v>
                </c:pt>
                <c:pt idx="2">
                  <c:v>0.56000000000000005</c:v>
                </c:pt>
                <c:pt idx="3">
                  <c:v>0.33600000000000002</c:v>
                </c:pt>
                <c:pt idx="4">
                  <c:v>0.224</c:v>
                </c:pt>
                <c:pt idx="5">
                  <c:v>0.44800000000000001</c:v>
                </c:pt>
                <c:pt idx="6">
                  <c:v>0.44800000000000001</c:v>
                </c:pt>
                <c:pt idx="7">
                  <c:v>0.112</c:v>
                </c:pt>
                <c:pt idx="8">
                  <c:v>0.44800000000000001</c:v>
                </c:pt>
                <c:pt idx="9">
                  <c:v>0.33600000000000002</c:v>
                </c:pt>
                <c:pt idx="10">
                  <c:v>0.56000000000000005</c:v>
                </c:pt>
                <c:pt idx="11">
                  <c:v>0.112</c:v>
                </c:pt>
                <c:pt idx="12">
                  <c:v>0.112</c:v>
                </c:pt>
                <c:pt idx="13">
                  <c:v>0.224</c:v>
                </c:pt>
                <c:pt idx="14">
                  <c:v>0.112</c:v>
                </c:pt>
                <c:pt idx="15">
                  <c:v>0.33600000000000002</c:v>
                </c:pt>
                <c:pt idx="16">
                  <c:v>0.44800000000000001</c:v>
                </c:pt>
                <c:pt idx="17">
                  <c:v>0.224</c:v>
                </c:pt>
                <c:pt idx="18">
                  <c:v>0.224</c:v>
                </c:pt>
                <c:pt idx="19">
                  <c:v>0.56000000000000005</c:v>
                </c:pt>
                <c:pt idx="20">
                  <c:v>0.224</c:v>
                </c:pt>
                <c:pt idx="21">
                  <c:v>0.33600000000000002</c:v>
                </c:pt>
                <c:pt idx="22">
                  <c:v>0.112</c:v>
                </c:pt>
                <c:pt idx="23">
                  <c:v>0.56000000000000005</c:v>
                </c:pt>
                <c:pt idx="24">
                  <c:v>0.56000000000000005</c:v>
                </c:pt>
              </c:numCache>
            </c:numRef>
          </c:xVal>
          <c:yVal>
            <c:numRef>
              <c:f>'PCR results'!$F$4:$F$28</c:f>
              <c:numCache>
                <c:formatCode>General</c:formatCode>
                <c:ptCount val="25"/>
                <c:pt idx="0">
                  <c:v>0.27260000000000001</c:v>
                </c:pt>
                <c:pt idx="1">
                  <c:v>0.43459999999999999</c:v>
                </c:pt>
                <c:pt idx="2">
                  <c:v>0.57950000000000002</c:v>
                </c:pt>
                <c:pt idx="3">
                  <c:v>0.3498</c:v>
                </c:pt>
                <c:pt idx="4">
                  <c:v>0.19600000000000001</c:v>
                </c:pt>
                <c:pt idx="5">
                  <c:v>0.43540000000000001</c:v>
                </c:pt>
                <c:pt idx="6">
                  <c:v>0.4279</c:v>
                </c:pt>
                <c:pt idx="7">
                  <c:v>0.1187</c:v>
                </c:pt>
                <c:pt idx="8">
                  <c:v>0.41</c:v>
                </c:pt>
                <c:pt idx="9">
                  <c:v>0.3866</c:v>
                </c:pt>
                <c:pt idx="10">
                  <c:v>0.5766</c:v>
                </c:pt>
                <c:pt idx="11">
                  <c:v>9.6699999999999994E-2</c:v>
                </c:pt>
                <c:pt idx="12">
                  <c:v>0.1246</c:v>
                </c:pt>
                <c:pt idx="13">
                  <c:v>0.248</c:v>
                </c:pt>
                <c:pt idx="14">
                  <c:v>0.13250000000000001</c:v>
                </c:pt>
                <c:pt idx="15">
                  <c:v>0.3322</c:v>
                </c:pt>
                <c:pt idx="16">
                  <c:v>0.43419999999999997</c:v>
                </c:pt>
                <c:pt idx="17">
                  <c:v>0.20219999999999999</c:v>
                </c:pt>
                <c:pt idx="18">
                  <c:v>0.23569999999999999</c:v>
                </c:pt>
                <c:pt idx="19">
                  <c:v>0.54859999999999998</c:v>
                </c:pt>
                <c:pt idx="20">
                  <c:v>0.21759999999999999</c:v>
                </c:pt>
                <c:pt idx="21">
                  <c:v>0.3866</c:v>
                </c:pt>
                <c:pt idx="22">
                  <c:v>0.14000000000000001</c:v>
                </c:pt>
                <c:pt idx="23">
                  <c:v>0.56840000000000002</c:v>
                </c:pt>
                <c:pt idx="24">
                  <c:v>0.54479999999999995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7464"/>
        <c:axId val="413487856"/>
      </c:scatterChart>
      <c:valAx>
        <c:axId val="413487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7856"/>
        <c:crosses val="autoZero"/>
        <c:crossBetween val="midCat"/>
      </c:valAx>
      <c:valAx>
        <c:axId val="41348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7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results'!$R$4:$R$28</c:f>
              <c:numCache>
                <c:formatCode>General</c:formatCode>
                <c:ptCount val="25"/>
                <c:pt idx="0">
                  <c:v>1.62</c:v>
                </c:pt>
                <c:pt idx="1">
                  <c:v>2.7</c:v>
                </c:pt>
                <c:pt idx="2">
                  <c:v>1.62</c:v>
                </c:pt>
                <c:pt idx="3">
                  <c:v>1.08</c:v>
                </c:pt>
                <c:pt idx="4">
                  <c:v>2.16</c:v>
                </c:pt>
                <c:pt idx="5">
                  <c:v>2.16</c:v>
                </c:pt>
                <c:pt idx="6">
                  <c:v>0.54</c:v>
                </c:pt>
                <c:pt idx="7">
                  <c:v>2.16</c:v>
                </c:pt>
                <c:pt idx="8">
                  <c:v>1.62</c:v>
                </c:pt>
                <c:pt idx="9">
                  <c:v>2.7</c:v>
                </c:pt>
                <c:pt idx="10">
                  <c:v>0.54</c:v>
                </c:pt>
                <c:pt idx="11">
                  <c:v>0.54</c:v>
                </c:pt>
                <c:pt idx="12">
                  <c:v>1.08</c:v>
                </c:pt>
                <c:pt idx="13">
                  <c:v>0.54</c:v>
                </c:pt>
                <c:pt idx="14">
                  <c:v>1.62</c:v>
                </c:pt>
                <c:pt idx="15">
                  <c:v>2.16</c:v>
                </c:pt>
                <c:pt idx="16">
                  <c:v>1.08</c:v>
                </c:pt>
                <c:pt idx="17">
                  <c:v>1.08</c:v>
                </c:pt>
                <c:pt idx="18">
                  <c:v>2.7</c:v>
                </c:pt>
                <c:pt idx="19">
                  <c:v>1.08</c:v>
                </c:pt>
                <c:pt idx="20">
                  <c:v>1.62</c:v>
                </c:pt>
                <c:pt idx="21">
                  <c:v>0.54</c:v>
                </c:pt>
                <c:pt idx="22">
                  <c:v>2.7</c:v>
                </c:pt>
                <c:pt idx="23">
                  <c:v>2.7</c:v>
                </c:pt>
                <c:pt idx="24">
                  <c:v>2.16</c:v>
                </c:pt>
              </c:numCache>
            </c:numRef>
          </c:xVal>
          <c:yVal>
            <c:numRef>
              <c:f>'PCR results'!$G$4:$G$28</c:f>
              <c:numCache>
                <c:formatCode>General</c:formatCode>
                <c:ptCount val="25"/>
                <c:pt idx="0">
                  <c:v>1.6618999999999999</c:v>
                </c:pt>
                <c:pt idx="1">
                  <c:v>2.7092999999999998</c:v>
                </c:pt>
                <c:pt idx="2">
                  <c:v>1.6234</c:v>
                </c:pt>
                <c:pt idx="3">
                  <c:v>1.0618000000000001</c:v>
                </c:pt>
                <c:pt idx="4">
                  <c:v>2.1920999999999999</c:v>
                </c:pt>
                <c:pt idx="5">
                  <c:v>2.2103000000000002</c:v>
                </c:pt>
                <c:pt idx="6">
                  <c:v>0.57479999999999998</c:v>
                </c:pt>
                <c:pt idx="7">
                  <c:v>2.1762999999999999</c:v>
                </c:pt>
                <c:pt idx="8">
                  <c:v>1.6416999999999999</c:v>
                </c:pt>
                <c:pt idx="9">
                  <c:v>2.6467999999999998</c:v>
                </c:pt>
                <c:pt idx="10">
                  <c:v>0.503</c:v>
                </c:pt>
                <c:pt idx="11">
                  <c:v>0.57989999999999997</c:v>
                </c:pt>
                <c:pt idx="12">
                  <c:v>1.0177</c:v>
                </c:pt>
                <c:pt idx="13">
                  <c:v>0.51680000000000004</c:v>
                </c:pt>
                <c:pt idx="14">
                  <c:v>1.6405000000000001</c:v>
                </c:pt>
                <c:pt idx="15">
                  <c:v>2.1842999999999999</c:v>
                </c:pt>
                <c:pt idx="16">
                  <c:v>1.0951</c:v>
                </c:pt>
                <c:pt idx="17">
                  <c:v>1.0974999999999999</c:v>
                </c:pt>
                <c:pt idx="18">
                  <c:v>2.6730999999999998</c:v>
                </c:pt>
                <c:pt idx="19">
                  <c:v>1.0871</c:v>
                </c:pt>
                <c:pt idx="20">
                  <c:v>1.5958000000000001</c:v>
                </c:pt>
                <c:pt idx="21">
                  <c:v>0.50549999999999995</c:v>
                </c:pt>
                <c:pt idx="22">
                  <c:v>2.6585000000000001</c:v>
                </c:pt>
                <c:pt idx="23">
                  <c:v>2.6901999999999999</c:v>
                </c:pt>
                <c:pt idx="24">
                  <c:v>2.1564999999999999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8640"/>
        <c:axId val="413489032"/>
      </c:scatterChart>
      <c:valAx>
        <c:axId val="41348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9032"/>
        <c:crosses val="autoZero"/>
        <c:crossBetween val="midCat"/>
      </c:valAx>
      <c:valAx>
        <c:axId val="41348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results'!$U$4:$U$28</c:f>
              <c:numCache>
                <c:formatCode>General</c:formatCode>
                <c:ptCount val="25"/>
                <c:pt idx="0">
                  <c:v>0.12</c:v>
                </c:pt>
                <c:pt idx="1">
                  <c:v>0.16</c:v>
                </c:pt>
                <c:pt idx="2">
                  <c:v>0.16</c:v>
                </c:pt>
                <c:pt idx="3">
                  <c:v>0.04</c:v>
                </c:pt>
                <c:pt idx="4">
                  <c:v>0.16</c:v>
                </c:pt>
                <c:pt idx="5">
                  <c:v>0.12</c:v>
                </c:pt>
                <c:pt idx="6">
                  <c:v>0.2</c:v>
                </c:pt>
                <c:pt idx="7">
                  <c:v>0.04</c:v>
                </c:pt>
                <c:pt idx="8">
                  <c:v>0.04</c:v>
                </c:pt>
                <c:pt idx="9">
                  <c:v>0.08</c:v>
                </c:pt>
                <c:pt idx="10">
                  <c:v>0.04</c:v>
                </c:pt>
                <c:pt idx="11">
                  <c:v>0.12</c:v>
                </c:pt>
                <c:pt idx="12">
                  <c:v>0.16</c:v>
                </c:pt>
                <c:pt idx="13">
                  <c:v>0.08</c:v>
                </c:pt>
                <c:pt idx="14">
                  <c:v>0.08</c:v>
                </c:pt>
                <c:pt idx="15">
                  <c:v>0.2</c:v>
                </c:pt>
                <c:pt idx="16">
                  <c:v>0.08</c:v>
                </c:pt>
                <c:pt idx="17">
                  <c:v>0.12</c:v>
                </c:pt>
                <c:pt idx="18">
                  <c:v>0.04</c:v>
                </c:pt>
                <c:pt idx="19">
                  <c:v>0.2</c:v>
                </c:pt>
                <c:pt idx="20">
                  <c:v>0.2</c:v>
                </c:pt>
                <c:pt idx="21">
                  <c:v>0.16</c:v>
                </c:pt>
                <c:pt idx="22">
                  <c:v>0.2</c:v>
                </c:pt>
                <c:pt idx="23">
                  <c:v>0.12</c:v>
                </c:pt>
                <c:pt idx="24">
                  <c:v>0.08</c:v>
                </c:pt>
              </c:numCache>
            </c:numRef>
          </c:xVal>
          <c:yVal>
            <c:numRef>
              <c:f>'PCR results'!$J$4:$J$28</c:f>
              <c:numCache>
                <c:formatCode>General</c:formatCode>
                <c:ptCount val="25"/>
                <c:pt idx="0">
                  <c:v>0.1074</c:v>
                </c:pt>
                <c:pt idx="1">
                  <c:v>0.15939999999999999</c:v>
                </c:pt>
                <c:pt idx="2">
                  <c:v>0.17299999999999999</c:v>
                </c:pt>
                <c:pt idx="3">
                  <c:v>4.8800000000000003E-2</c:v>
                </c:pt>
                <c:pt idx="4">
                  <c:v>0.1719</c:v>
                </c:pt>
                <c:pt idx="5">
                  <c:v>0.1086</c:v>
                </c:pt>
                <c:pt idx="6">
                  <c:v>0.1779</c:v>
                </c:pt>
                <c:pt idx="7">
                  <c:v>2.5399999999999999E-2</c:v>
                </c:pt>
                <c:pt idx="8">
                  <c:v>3.2500000000000001E-2</c:v>
                </c:pt>
                <c:pt idx="9">
                  <c:v>8.9399999999999993E-2</c:v>
                </c:pt>
                <c:pt idx="10">
                  <c:v>3.95E-2</c:v>
                </c:pt>
                <c:pt idx="11">
                  <c:v>0.11609999999999999</c:v>
                </c:pt>
                <c:pt idx="12">
                  <c:v>0.16769999999999999</c:v>
                </c:pt>
                <c:pt idx="13">
                  <c:v>9.1300000000000006E-2</c:v>
                </c:pt>
                <c:pt idx="14">
                  <c:v>9.0399999999999994E-2</c:v>
                </c:pt>
                <c:pt idx="15">
                  <c:v>0.1958</c:v>
                </c:pt>
                <c:pt idx="16">
                  <c:v>9.7900000000000001E-2</c:v>
                </c:pt>
                <c:pt idx="17">
                  <c:v>0.1157</c:v>
                </c:pt>
                <c:pt idx="18">
                  <c:v>3.5499999999999997E-2</c:v>
                </c:pt>
                <c:pt idx="19">
                  <c:v>0.18329999999999999</c:v>
                </c:pt>
                <c:pt idx="20">
                  <c:v>0.20169999999999999</c:v>
                </c:pt>
                <c:pt idx="21">
                  <c:v>0.16539999999999999</c:v>
                </c:pt>
                <c:pt idx="22">
                  <c:v>0.19750000000000001</c:v>
                </c:pt>
                <c:pt idx="23">
                  <c:v>0.1265</c:v>
                </c:pt>
                <c:pt idx="24">
                  <c:v>8.1500000000000003E-2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3936"/>
        <c:axId val="413489816"/>
      </c:scatterChart>
      <c:valAx>
        <c:axId val="41348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9816"/>
        <c:crosses val="autoZero"/>
        <c:crossBetween val="midCat"/>
      </c:valAx>
      <c:valAx>
        <c:axId val="41348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layout>
        <c:manualLayout>
          <c:xMode val="edge"/>
          <c:yMode val="edge"/>
          <c:x val="0.4818123359580052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results'!$V$4:$V$28</c:f>
              <c:numCache>
                <c:formatCode>General</c:formatCode>
                <c:ptCount val="25"/>
                <c:pt idx="0">
                  <c:v>0.56399999999999995</c:v>
                </c:pt>
                <c:pt idx="1">
                  <c:v>0.752</c:v>
                </c:pt>
                <c:pt idx="2">
                  <c:v>0.188</c:v>
                </c:pt>
                <c:pt idx="3">
                  <c:v>0.752</c:v>
                </c:pt>
                <c:pt idx="4">
                  <c:v>0.56399999999999995</c:v>
                </c:pt>
                <c:pt idx="5">
                  <c:v>0.94</c:v>
                </c:pt>
                <c:pt idx="6">
                  <c:v>0.188</c:v>
                </c:pt>
                <c:pt idx="7">
                  <c:v>0.188</c:v>
                </c:pt>
                <c:pt idx="8">
                  <c:v>0.376</c:v>
                </c:pt>
                <c:pt idx="9">
                  <c:v>0.188</c:v>
                </c:pt>
                <c:pt idx="10">
                  <c:v>0.56399999999999995</c:v>
                </c:pt>
                <c:pt idx="11">
                  <c:v>0.752</c:v>
                </c:pt>
                <c:pt idx="12">
                  <c:v>0.376</c:v>
                </c:pt>
                <c:pt idx="13">
                  <c:v>0.376</c:v>
                </c:pt>
                <c:pt idx="14">
                  <c:v>0.94</c:v>
                </c:pt>
                <c:pt idx="15">
                  <c:v>0.376</c:v>
                </c:pt>
                <c:pt idx="16">
                  <c:v>0.56399999999999995</c:v>
                </c:pt>
                <c:pt idx="17">
                  <c:v>0.188</c:v>
                </c:pt>
                <c:pt idx="18">
                  <c:v>0.94</c:v>
                </c:pt>
                <c:pt idx="19">
                  <c:v>0.94</c:v>
                </c:pt>
                <c:pt idx="20">
                  <c:v>0.752</c:v>
                </c:pt>
                <c:pt idx="21">
                  <c:v>0.94</c:v>
                </c:pt>
                <c:pt idx="22">
                  <c:v>0.56399999999999995</c:v>
                </c:pt>
                <c:pt idx="23">
                  <c:v>0.376</c:v>
                </c:pt>
                <c:pt idx="24">
                  <c:v>0.752</c:v>
                </c:pt>
              </c:numCache>
            </c:numRef>
          </c:xVal>
          <c:yVal>
            <c:numRef>
              <c:f>'PCR results'!$K$4:$K$28</c:f>
              <c:numCache>
                <c:formatCode>General</c:formatCode>
                <c:ptCount val="25"/>
                <c:pt idx="0">
                  <c:v>0.63419999999999999</c:v>
                </c:pt>
                <c:pt idx="1">
                  <c:v>0.76219999999999999</c:v>
                </c:pt>
                <c:pt idx="2">
                  <c:v>0.1782</c:v>
                </c:pt>
                <c:pt idx="3">
                  <c:v>0.79079999999999995</c:v>
                </c:pt>
                <c:pt idx="4">
                  <c:v>0.57030000000000003</c:v>
                </c:pt>
                <c:pt idx="5">
                  <c:v>0.8851</c:v>
                </c:pt>
                <c:pt idx="6">
                  <c:v>0.18540000000000001</c:v>
                </c:pt>
                <c:pt idx="7">
                  <c:v>0.20610000000000001</c:v>
                </c:pt>
                <c:pt idx="8">
                  <c:v>0.34599999999999997</c:v>
                </c:pt>
                <c:pt idx="9">
                  <c:v>0.19789999999999999</c:v>
                </c:pt>
                <c:pt idx="10">
                  <c:v>0.55679999999999996</c:v>
                </c:pt>
                <c:pt idx="11">
                  <c:v>0.66920000000000002</c:v>
                </c:pt>
                <c:pt idx="12">
                  <c:v>0.46850000000000003</c:v>
                </c:pt>
                <c:pt idx="13">
                  <c:v>0.36570000000000003</c:v>
                </c:pt>
                <c:pt idx="14">
                  <c:v>0.90059999999999996</c:v>
                </c:pt>
                <c:pt idx="15">
                  <c:v>0.38540000000000002</c:v>
                </c:pt>
                <c:pt idx="16">
                  <c:v>0.58579999999999999</c:v>
                </c:pt>
                <c:pt idx="17">
                  <c:v>0.17230000000000001</c:v>
                </c:pt>
                <c:pt idx="18">
                  <c:v>0.94620000000000004</c:v>
                </c:pt>
                <c:pt idx="19">
                  <c:v>0.95650000000000002</c:v>
                </c:pt>
                <c:pt idx="20">
                  <c:v>0.71299999999999997</c:v>
                </c:pt>
                <c:pt idx="21">
                  <c:v>0.94259999999999999</c:v>
                </c:pt>
                <c:pt idx="22">
                  <c:v>0.56000000000000005</c:v>
                </c:pt>
                <c:pt idx="23">
                  <c:v>0.32879999999999998</c:v>
                </c:pt>
                <c:pt idx="24">
                  <c:v>0.79239999999999999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90600"/>
        <c:axId val="413490992"/>
      </c:scatterChart>
      <c:valAx>
        <c:axId val="413490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90992"/>
        <c:crosses val="autoZero"/>
        <c:crossBetween val="midCat"/>
      </c:valAx>
      <c:valAx>
        <c:axId val="41349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90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results'!$P$4:$P$28</c:f>
              <c:numCache>
                <c:formatCode>General</c:formatCode>
                <c:ptCount val="25"/>
                <c:pt idx="0">
                  <c:v>0.12</c:v>
                </c:pt>
                <c:pt idx="1">
                  <c:v>0.2</c:v>
                </c:pt>
                <c:pt idx="2">
                  <c:v>0.16</c:v>
                </c:pt>
                <c:pt idx="3">
                  <c:v>0.2</c:v>
                </c:pt>
                <c:pt idx="4">
                  <c:v>0.12</c:v>
                </c:pt>
                <c:pt idx="5">
                  <c:v>0.08</c:v>
                </c:pt>
                <c:pt idx="6">
                  <c:v>0.16</c:v>
                </c:pt>
                <c:pt idx="7">
                  <c:v>0.16</c:v>
                </c:pt>
                <c:pt idx="8">
                  <c:v>0.04</c:v>
                </c:pt>
                <c:pt idx="9">
                  <c:v>0.16</c:v>
                </c:pt>
                <c:pt idx="10">
                  <c:v>0.12</c:v>
                </c:pt>
                <c:pt idx="11">
                  <c:v>0.2</c:v>
                </c:pt>
                <c:pt idx="12">
                  <c:v>0.04</c:v>
                </c:pt>
                <c:pt idx="13">
                  <c:v>0.04</c:v>
                </c:pt>
                <c:pt idx="14">
                  <c:v>0.08</c:v>
                </c:pt>
                <c:pt idx="15">
                  <c:v>0.04</c:v>
                </c:pt>
                <c:pt idx="16">
                  <c:v>0.12</c:v>
                </c:pt>
                <c:pt idx="17">
                  <c:v>0.16</c:v>
                </c:pt>
                <c:pt idx="18">
                  <c:v>0.08</c:v>
                </c:pt>
                <c:pt idx="19">
                  <c:v>0.08</c:v>
                </c:pt>
                <c:pt idx="20">
                  <c:v>0.2</c:v>
                </c:pt>
                <c:pt idx="21">
                  <c:v>0.08</c:v>
                </c:pt>
                <c:pt idx="22">
                  <c:v>0.12</c:v>
                </c:pt>
                <c:pt idx="23">
                  <c:v>0.04</c:v>
                </c:pt>
                <c:pt idx="24">
                  <c:v>0.2</c:v>
                </c:pt>
              </c:numCache>
            </c:numRef>
          </c:xVal>
          <c:yVal>
            <c:numRef>
              <c:f>'PCR results'!$E$4:$E$28</c:f>
              <c:numCache>
                <c:formatCode>General</c:formatCode>
                <c:ptCount val="25"/>
                <c:pt idx="0">
                  <c:v>0.10249999999999999</c:v>
                </c:pt>
                <c:pt idx="1">
                  <c:v>0.19439999999999999</c:v>
                </c:pt>
                <c:pt idx="2">
                  <c:v>0.15590000000000001</c:v>
                </c:pt>
                <c:pt idx="3">
                  <c:v>0.2079</c:v>
                </c:pt>
                <c:pt idx="4">
                  <c:v>0.1149</c:v>
                </c:pt>
                <c:pt idx="5">
                  <c:v>8.1299999999999997E-2</c:v>
                </c:pt>
                <c:pt idx="6">
                  <c:v>0.15859999999999999</c:v>
                </c:pt>
                <c:pt idx="7">
                  <c:v>0.1603</c:v>
                </c:pt>
                <c:pt idx="8">
                  <c:v>2.5600000000000001E-2</c:v>
                </c:pt>
                <c:pt idx="9">
                  <c:v>0.17369999999999999</c:v>
                </c:pt>
                <c:pt idx="10">
                  <c:v>0.12479999999999999</c:v>
                </c:pt>
                <c:pt idx="11">
                  <c:v>0.19289999999999999</c:v>
                </c:pt>
                <c:pt idx="12">
                  <c:v>4.7699999999999999E-2</c:v>
                </c:pt>
                <c:pt idx="13">
                  <c:v>4.7399999999999998E-2</c:v>
                </c:pt>
                <c:pt idx="14">
                  <c:v>7.3400000000000007E-2</c:v>
                </c:pt>
                <c:pt idx="15">
                  <c:v>4.4600000000000001E-2</c:v>
                </c:pt>
                <c:pt idx="16">
                  <c:v>0.1163</c:v>
                </c:pt>
                <c:pt idx="17">
                  <c:v>0.15740000000000001</c:v>
                </c:pt>
                <c:pt idx="18">
                  <c:v>8.7800000000000003E-2</c:v>
                </c:pt>
                <c:pt idx="19">
                  <c:v>7.4399999999999994E-2</c:v>
                </c:pt>
                <c:pt idx="20">
                  <c:v>0.1968</c:v>
                </c:pt>
                <c:pt idx="21">
                  <c:v>9.4299999999999995E-2</c:v>
                </c:pt>
                <c:pt idx="22">
                  <c:v>0.12620000000000001</c:v>
                </c:pt>
                <c:pt idx="23">
                  <c:v>4.1599999999999998E-2</c:v>
                </c:pt>
                <c:pt idx="24">
                  <c:v>0.19939999999999999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94224"/>
        <c:axId val="414013424"/>
      </c:scatterChart>
      <c:valAx>
        <c:axId val="24509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3424"/>
        <c:crosses val="autoZero"/>
        <c:crossBetween val="midCat"/>
      </c:valAx>
      <c:valAx>
        <c:axId val="41401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9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3.669400699912511E-2"/>
                  <c:y val="-3.94502770487022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results'!$S$4:$S$28</c:f>
              <c:numCache>
                <c:formatCode>General</c:formatCode>
                <c:ptCount val="25"/>
                <c:pt idx="0">
                  <c:v>0.12</c:v>
                </c:pt>
                <c:pt idx="1">
                  <c:v>0.12</c:v>
                </c:pt>
                <c:pt idx="2">
                  <c:v>0.08</c:v>
                </c:pt>
                <c:pt idx="3">
                  <c:v>0.16</c:v>
                </c:pt>
                <c:pt idx="4">
                  <c:v>0.16</c:v>
                </c:pt>
                <c:pt idx="5">
                  <c:v>0.04</c:v>
                </c:pt>
                <c:pt idx="6">
                  <c:v>0.16</c:v>
                </c:pt>
                <c:pt idx="7">
                  <c:v>0.12</c:v>
                </c:pt>
                <c:pt idx="8">
                  <c:v>0.2</c:v>
                </c:pt>
                <c:pt idx="9">
                  <c:v>0.04</c:v>
                </c:pt>
                <c:pt idx="10">
                  <c:v>0.04</c:v>
                </c:pt>
                <c:pt idx="11">
                  <c:v>0.08</c:v>
                </c:pt>
                <c:pt idx="12">
                  <c:v>0.04</c:v>
                </c:pt>
                <c:pt idx="13">
                  <c:v>0.12</c:v>
                </c:pt>
                <c:pt idx="14">
                  <c:v>0.16</c:v>
                </c:pt>
                <c:pt idx="15">
                  <c:v>0.08</c:v>
                </c:pt>
                <c:pt idx="16">
                  <c:v>0.08</c:v>
                </c:pt>
                <c:pt idx="17">
                  <c:v>0.2</c:v>
                </c:pt>
                <c:pt idx="18">
                  <c:v>0.08</c:v>
                </c:pt>
                <c:pt idx="19">
                  <c:v>0.12</c:v>
                </c:pt>
                <c:pt idx="20">
                  <c:v>0.04</c:v>
                </c:pt>
                <c:pt idx="21">
                  <c:v>0.2</c:v>
                </c:pt>
                <c:pt idx="22">
                  <c:v>0.2</c:v>
                </c:pt>
                <c:pt idx="23">
                  <c:v>0.16</c:v>
                </c:pt>
                <c:pt idx="24">
                  <c:v>0.2</c:v>
                </c:pt>
              </c:numCache>
            </c:numRef>
          </c:xVal>
          <c:yVal>
            <c:numRef>
              <c:f>'PCR results'!$H$4:$H$28</c:f>
              <c:numCache>
                <c:formatCode>General</c:formatCode>
                <c:ptCount val="25"/>
                <c:pt idx="0">
                  <c:v>0.10150000000000001</c:v>
                </c:pt>
                <c:pt idx="1">
                  <c:v>0.106</c:v>
                </c:pt>
                <c:pt idx="2">
                  <c:v>6.8500000000000005E-2</c:v>
                </c:pt>
                <c:pt idx="3">
                  <c:v>0.17219999999999999</c:v>
                </c:pt>
                <c:pt idx="4">
                  <c:v>0.1573</c:v>
                </c:pt>
                <c:pt idx="5">
                  <c:v>3.9300000000000002E-2</c:v>
                </c:pt>
                <c:pt idx="6">
                  <c:v>0.13789999999999999</c:v>
                </c:pt>
                <c:pt idx="7">
                  <c:v>0.1118</c:v>
                </c:pt>
                <c:pt idx="8">
                  <c:v>0.1875</c:v>
                </c:pt>
                <c:pt idx="9">
                  <c:v>5.4199999999999998E-2</c:v>
                </c:pt>
                <c:pt idx="10">
                  <c:v>6.4399999999999999E-2</c:v>
                </c:pt>
                <c:pt idx="11">
                  <c:v>8.0799999999999997E-2</c:v>
                </c:pt>
                <c:pt idx="12">
                  <c:v>5.3199999999999997E-2</c:v>
                </c:pt>
                <c:pt idx="13">
                  <c:v>0.128</c:v>
                </c:pt>
                <c:pt idx="14">
                  <c:v>0.1406</c:v>
                </c:pt>
                <c:pt idx="15">
                  <c:v>8.8599999999999998E-2</c:v>
                </c:pt>
                <c:pt idx="16">
                  <c:v>7.4800000000000005E-2</c:v>
                </c:pt>
                <c:pt idx="17">
                  <c:v>0.19439999999999999</c:v>
                </c:pt>
                <c:pt idx="18">
                  <c:v>7.7799999999999994E-2</c:v>
                </c:pt>
                <c:pt idx="19">
                  <c:v>0.10589999999999999</c:v>
                </c:pt>
                <c:pt idx="20">
                  <c:v>4.9399999999999999E-2</c:v>
                </c:pt>
                <c:pt idx="21">
                  <c:v>0.2114</c:v>
                </c:pt>
                <c:pt idx="22">
                  <c:v>0.21859999999999999</c:v>
                </c:pt>
                <c:pt idx="23">
                  <c:v>0.17230000000000001</c:v>
                </c:pt>
                <c:pt idx="24">
                  <c:v>0.20349999999999999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14208"/>
        <c:axId val="414014600"/>
      </c:scatterChart>
      <c:valAx>
        <c:axId val="41401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4600"/>
        <c:crosses val="autoZero"/>
        <c:crossBetween val="midCat"/>
      </c:valAx>
      <c:valAx>
        <c:axId val="41401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2358530183727035"/>
                  <c:y val="-1.201297754447360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'PCR results'!$T$4:$T$28</c:f>
              <c:numCache>
                <c:formatCode>General</c:formatCode>
                <c:ptCount val="25"/>
                <c:pt idx="0">
                  <c:v>0.6</c:v>
                </c:pt>
                <c:pt idx="1">
                  <c:v>0.4</c:v>
                </c:pt>
                <c:pt idx="2">
                  <c:v>0.8</c:v>
                </c:pt>
                <c:pt idx="3">
                  <c:v>0.8</c:v>
                </c:pt>
                <c:pt idx="4">
                  <c:v>0.2</c:v>
                </c:pt>
                <c:pt idx="5">
                  <c:v>0.8</c:v>
                </c:pt>
                <c:pt idx="6">
                  <c:v>0.6</c:v>
                </c:pt>
                <c:pt idx="7">
                  <c:v>1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0.2</c:v>
                </c:pt>
                <c:pt idx="12">
                  <c:v>0.6</c:v>
                </c:pt>
                <c:pt idx="13">
                  <c:v>0.8</c:v>
                </c:pt>
                <c:pt idx="14">
                  <c:v>0.4</c:v>
                </c:pt>
                <c:pt idx="15">
                  <c:v>0.4</c:v>
                </c:pt>
                <c:pt idx="16">
                  <c:v>1</c:v>
                </c:pt>
                <c:pt idx="17">
                  <c:v>0.4</c:v>
                </c:pt>
                <c:pt idx="18">
                  <c:v>0.6</c:v>
                </c:pt>
                <c:pt idx="19">
                  <c:v>0.2</c:v>
                </c:pt>
                <c:pt idx="20">
                  <c:v>1</c:v>
                </c:pt>
                <c:pt idx="21">
                  <c:v>1</c:v>
                </c:pt>
                <c:pt idx="22">
                  <c:v>0.8</c:v>
                </c:pt>
                <c:pt idx="23">
                  <c:v>1</c:v>
                </c:pt>
                <c:pt idx="24">
                  <c:v>0.6</c:v>
                </c:pt>
              </c:numCache>
            </c:numRef>
          </c:xVal>
          <c:yVal>
            <c:numRef>
              <c:f>'PCR results'!$I$4:$I$28</c:f>
              <c:numCache>
                <c:formatCode>General</c:formatCode>
                <c:ptCount val="25"/>
                <c:pt idx="0">
                  <c:v>0.79879999999999995</c:v>
                </c:pt>
                <c:pt idx="1">
                  <c:v>0.46689999999999998</c:v>
                </c:pt>
                <c:pt idx="2">
                  <c:v>0.78420000000000001</c:v>
                </c:pt>
                <c:pt idx="3">
                  <c:v>0.71550000000000002</c:v>
                </c:pt>
                <c:pt idx="4">
                  <c:v>0.20080000000000001</c:v>
                </c:pt>
                <c:pt idx="5">
                  <c:v>0.78990000000000005</c:v>
                </c:pt>
                <c:pt idx="6">
                  <c:v>0.69620000000000004</c:v>
                </c:pt>
                <c:pt idx="7">
                  <c:v>0.98429999999999995</c:v>
                </c:pt>
                <c:pt idx="8">
                  <c:v>0.38650000000000001</c:v>
                </c:pt>
                <c:pt idx="9">
                  <c:v>4.2599999999999999E-2</c:v>
                </c:pt>
                <c:pt idx="10">
                  <c:v>0.35749999999999998</c:v>
                </c:pt>
                <c:pt idx="11">
                  <c:v>0.28220000000000001</c:v>
                </c:pt>
                <c:pt idx="12">
                  <c:v>0.49830000000000002</c:v>
                </c:pt>
                <c:pt idx="13">
                  <c:v>0.69220000000000004</c:v>
                </c:pt>
                <c:pt idx="14">
                  <c:v>0.41460000000000002</c:v>
                </c:pt>
                <c:pt idx="15">
                  <c:v>0.34489999999999998</c:v>
                </c:pt>
                <c:pt idx="16">
                  <c:v>0.98660000000000003</c:v>
                </c:pt>
                <c:pt idx="17">
                  <c:v>0.46439999999999998</c:v>
                </c:pt>
                <c:pt idx="18">
                  <c:v>0.59330000000000005</c:v>
                </c:pt>
                <c:pt idx="19">
                  <c:v>0.30420000000000003</c:v>
                </c:pt>
                <c:pt idx="20">
                  <c:v>1.0639000000000001</c:v>
                </c:pt>
                <c:pt idx="21">
                  <c:v>0.82240000000000002</c:v>
                </c:pt>
                <c:pt idx="22">
                  <c:v>0.75480000000000003</c:v>
                </c:pt>
                <c:pt idx="23">
                  <c:v>0.99319999999999997</c:v>
                </c:pt>
                <c:pt idx="24">
                  <c:v>0.56200000000000006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15384"/>
        <c:axId val="414015776"/>
      </c:scatterChart>
      <c:valAx>
        <c:axId val="41401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5776"/>
        <c:crosses val="autoZero"/>
        <c:crossBetween val="midCat"/>
      </c:valAx>
      <c:valAx>
        <c:axId val="41401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5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spectra'!$B$3:$B$29</c:f>
              <c:numCache>
                <c:formatCode>General</c:formatCode>
                <c:ptCount val="27"/>
                <c:pt idx="0">
                  <c:v>1.5E-3</c:v>
                </c:pt>
                <c:pt idx="1">
                  <c:v>6.9000000000000006E-2</c:v>
                </c:pt>
                <c:pt idx="2">
                  <c:v>0.14879999999999999</c:v>
                </c:pt>
                <c:pt idx="3">
                  <c:v>0.18029999999999999</c:v>
                </c:pt>
                <c:pt idx="4">
                  <c:v>0.2923</c:v>
                </c:pt>
                <c:pt idx="5">
                  <c:v>0.17519999999999999</c:v>
                </c:pt>
                <c:pt idx="6">
                  <c:v>1.8200000000000001E-2</c:v>
                </c:pt>
                <c:pt idx="7">
                  <c:v>0.06</c:v>
                </c:pt>
                <c:pt idx="8">
                  <c:v>7.6700000000000004E-2</c:v>
                </c:pt>
                <c:pt idx="9">
                  <c:v>8.6800000000000002E-2</c:v>
                </c:pt>
                <c:pt idx="10">
                  <c:v>0.12759999999999999</c:v>
                </c:pt>
                <c:pt idx="11">
                  <c:v>0.13400000000000001</c:v>
                </c:pt>
                <c:pt idx="12">
                  <c:v>-4.4999999999999997E-3</c:v>
                </c:pt>
                <c:pt idx="13">
                  <c:v>1.1999999999999999E-3</c:v>
                </c:pt>
                <c:pt idx="14">
                  <c:v>2.1299999999999999E-2</c:v>
                </c:pt>
                <c:pt idx="15">
                  <c:v>2.0299999999999999E-2</c:v>
                </c:pt>
                <c:pt idx="16">
                  <c:v>2.76E-2</c:v>
                </c:pt>
                <c:pt idx="17">
                  <c:v>5.4300000000000001E-2</c:v>
                </c:pt>
                <c:pt idx="18">
                  <c:v>5.6599999999999998E-2</c:v>
                </c:pt>
                <c:pt idx="19">
                  <c:v>8.9200000000000002E-2</c:v>
                </c:pt>
                <c:pt idx="20">
                  <c:v>0.1419</c:v>
                </c:pt>
                <c:pt idx="21">
                  <c:v>8.3900000000000002E-2</c:v>
                </c:pt>
                <c:pt idx="22">
                  <c:v>0.1229</c:v>
                </c:pt>
                <c:pt idx="23">
                  <c:v>0.21149999999999999</c:v>
                </c:pt>
                <c:pt idx="24">
                  <c:v>7.7799999999999994E-2</c:v>
                </c:pt>
                <c:pt idx="25">
                  <c:v>2.7199999999999998E-2</c:v>
                </c:pt>
                <c:pt idx="26">
                  <c:v>2.1600000000000001E-2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spectra'!$N$3:$N$29</c:f>
              <c:numCache>
                <c:formatCode>General</c:formatCode>
                <c:ptCount val="27"/>
                <c:pt idx="0">
                  <c:v>7.0000000000000001E-3</c:v>
                </c:pt>
                <c:pt idx="1">
                  <c:v>7.4499999999999997E-2</c:v>
                </c:pt>
                <c:pt idx="2">
                  <c:v>0.14899999999999999</c:v>
                </c:pt>
                <c:pt idx="3">
                  <c:v>0.18859999999999999</c:v>
                </c:pt>
                <c:pt idx="4">
                  <c:v>0.29020000000000001</c:v>
                </c:pt>
                <c:pt idx="5">
                  <c:v>0.1578</c:v>
                </c:pt>
                <c:pt idx="6">
                  <c:v>2.7E-2</c:v>
                </c:pt>
                <c:pt idx="7">
                  <c:v>4.8800000000000003E-2</c:v>
                </c:pt>
                <c:pt idx="8">
                  <c:v>8.2500000000000004E-2</c:v>
                </c:pt>
                <c:pt idx="9">
                  <c:v>9.3399999999999997E-2</c:v>
                </c:pt>
                <c:pt idx="10">
                  <c:v>0.12839999999999999</c:v>
                </c:pt>
                <c:pt idx="11">
                  <c:v>0.1227</c:v>
                </c:pt>
                <c:pt idx="12">
                  <c:v>2.7000000000000001E-3</c:v>
                </c:pt>
                <c:pt idx="13">
                  <c:v>0</c:v>
                </c:pt>
                <c:pt idx="14">
                  <c:v>1.4500000000000001E-2</c:v>
                </c:pt>
                <c:pt idx="15">
                  <c:v>1.8800000000000001E-2</c:v>
                </c:pt>
                <c:pt idx="16">
                  <c:v>2.7699999999999999E-2</c:v>
                </c:pt>
                <c:pt idx="17">
                  <c:v>5.3800000000000001E-2</c:v>
                </c:pt>
                <c:pt idx="18">
                  <c:v>5.7599999999999998E-2</c:v>
                </c:pt>
                <c:pt idx="19">
                  <c:v>8.7999999999999995E-2</c:v>
                </c:pt>
                <c:pt idx="20">
                  <c:v>0.1406</c:v>
                </c:pt>
                <c:pt idx="21">
                  <c:v>8.5400000000000004E-2</c:v>
                </c:pt>
                <c:pt idx="22">
                  <c:v>0.1196</c:v>
                </c:pt>
                <c:pt idx="23">
                  <c:v>0.2109</c:v>
                </c:pt>
                <c:pt idx="24">
                  <c:v>7.7200000000000005E-2</c:v>
                </c:pt>
                <c:pt idx="25">
                  <c:v>2.6200000000000001E-2</c:v>
                </c:pt>
                <c:pt idx="26">
                  <c:v>2.3400000000000001E-2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16560"/>
        <c:axId val="414016952"/>
      </c:scatterChart>
      <c:valAx>
        <c:axId val="414016560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6952"/>
        <c:crosses val="autoZero"/>
        <c:crossBetween val="midCat"/>
      </c:valAx>
      <c:valAx>
        <c:axId val="414016952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6560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spectra'!$C$3:$C$29</c:f>
              <c:numCache>
                <c:formatCode>General</c:formatCode>
                <c:ptCount val="27"/>
                <c:pt idx="0">
                  <c:v>-4.5699999999999998E-2</c:v>
                </c:pt>
                <c:pt idx="1">
                  <c:v>0.4748</c:v>
                </c:pt>
                <c:pt idx="2">
                  <c:v>0.34849999999999998</c:v>
                </c:pt>
                <c:pt idx="3">
                  <c:v>0.10539999999999999</c:v>
                </c:pt>
                <c:pt idx="4">
                  <c:v>0.26669999999999999</c:v>
                </c:pt>
                <c:pt idx="5">
                  <c:v>0.50209999999999999</c:v>
                </c:pt>
                <c:pt idx="6">
                  <c:v>0.64100000000000001</c:v>
                </c:pt>
                <c:pt idx="7">
                  <c:v>0.67200000000000004</c:v>
                </c:pt>
                <c:pt idx="8">
                  <c:v>0.78800000000000003</c:v>
                </c:pt>
                <c:pt idx="9">
                  <c:v>0.78739999999999999</c:v>
                </c:pt>
                <c:pt idx="10">
                  <c:v>0.86429999999999996</c:v>
                </c:pt>
                <c:pt idx="11">
                  <c:v>0.8266</c:v>
                </c:pt>
                <c:pt idx="12">
                  <c:v>0.96360000000000001</c:v>
                </c:pt>
                <c:pt idx="13">
                  <c:v>0.88129999999999997</c:v>
                </c:pt>
                <c:pt idx="14">
                  <c:v>0.8145</c:v>
                </c:pt>
                <c:pt idx="15">
                  <c:v>1.0012000000000001</c:v>
                </c:pt>
                <c:pt idx="16">
                  <c:v>0.82150000000000001</c:v>
                </c:pt>
                <c:pt idx="17">
                  <c:v>0.7611</c:v>
                </c:pt>
                <c:pt idx="18">
                  <c:v>0.67</c:v>
                </c:pt>
                <c:pt idx="19">
                  <c:v>0.6129</c:v>
                </c:pt>
                <c:pt idx="20">
                  <c:v>0.53859999999999997</c:v>
                </c:pt>
                <c:pt idx="21">
                  <c:v>0.55740000000000001</c:v>
                </c:pt>
                <c:pt idx="22">
                  <c:v>0.52190000000000003</c:v>
                </c:pt>
                <c:pt idx="23">
                  <c:v>0.4839</c:v>
                </c:pt>
                <c:pt idx="24">
                  <c:v>0.56410000000000005</c:v>
                </c:pt>
                <c:pt idx="25">
                  <c:v>0.58660000000000001</c:v>
                </c:pt>
                <c:pt idx="26">
                  <c:v>0.61070000000000002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spectra'!$O$3:$O$29</c:f>
              <c:numCache>
                <c:formatCode>General</c:formatCode>
                <c:ptCount val="27"/>
                <c:pt idx="0">
                  <c:v>2E-3</c:v>
                </c:pt>
                <c:pt idx="1">
                  <c:v>0.46029999999999999</c:v>
                </c:pt>
                <c:pt idx="2">
                  <c:v>0.30930000000000002</c:v>
                </c:pt>
                <c:pt idx="3">
                  <c:v>0.13700000000000001</c:v>
                </c:pt>
                <c:pt idx="4">
                  <c:v>0.245</c:v>
                </c:pt>
                <c:pt idx="5">
                  <c:v>0.49530000000000002</c:v>
                </c:pt>
                <c:pt idx="6">
                  <c:v>0.69069999999999998</c:v>
                </c:pt>
                <c:pt idx="7">
                  <c:v>0.74419999999999997</c:v>
                </c:pt>
                <c:pt idx="8">
                  <c:v>0.76790000000000003</c:v>
                </c:pt>
                <c:pt idx="9">
                  <c:v>0.78920000000000001</c:v>
                </c:pt>
                <c:pt idx="10">
                  <c:v>0.84030000000000005</c:v>
                </c:pt>
                <c:pt idx="11">
                  <c:v>0.84730000000000005</c:v>
                </c:pt>
                <c:pt idx="12">
                  <c:v>0.96460000000000001</c:v>
                </c:pt>
                <c:pt idx="13">
                  <c:v>0.91859999999999997</c:v>
                </c:pt>
                <c:pt idx="14">
                  <c:v>0.76790000000000003</c:v>
                </c:pt>
                <c:pt idx="15">
                  <c:v>0.99250000000000005</c:v>
                </c:pt>
                <c:pt idx="16">
                  <c:v>0.82609999999999995</c:v>
                </c:pt>
                <c:pt idx="17">
                  <c:v>0.75129999999999997</c:v>
                </c:pt>
                <c:pt idx="18">
                  <c:v>0.68059999999999998</c:v>
                </c:pt>
                <c:pt idx="19">
                  <c:v>0.61780000000000002</c:v>
                </c:pt>
                <c:pt idx="20">
                  <c:v>0.54600000000000004</c:v>
                </c:pt>
                <c:pt idx="21">
                  <c:v>0.55449999999999999</c:v>
                </c:pt>
                <c:pt idx="22">
                  <c:v>0.54320000000000002</c:v>
                </c:pt>
                <c:pt idx="23">
                  <c:v>0.4793</c:v>
                </c:pt>
                <c:pt idx="24">
                  <c:v>0.55430000000000001</c:v>
                </c:pt>
                <c:pt idx="25">
                  <c:v>0.57869999999999999</c:v>
                </c:pt>
                <c:pt idx="26">
                  <c:v>0.61070000000000002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17736"/>
        <c:axId val="414018128"/>
      </c:scatterChart>
      <c:valAx>
        <c:axId val="414017736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8128"/>
        <c:crosses val="autoZero"/>
        <c:crossBetween val="midCat"/>
      </c:valAx>
      <c:valAx>
        <c:axId val="414018128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7736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spectra'!$D$3:$D$29</c:f>
              <c:numCache>
                <c:formatCode>General</c:formatCode>
                <c:ptCount val="27"/>
                <c:pt idx="0">
                  <c:v>1.7299999999999999E-2</c:v>
                </c:pt>
                <c:pt idx="1">
                  <c:v>5.6300000000000003E-2</c:v>
                </c:pt>
                <c:pt idx="2">
                  <c:v>3.2000000000000001E-2</c:v>
                </c:pt>
                <c:pt idx="3">
                  <c:v>0.2676</c:v>
                </c:pt>
                <c:pt idx="4">
                  <c:v>0.41820000000000002</c:v>
                </c:pt>
                <c:pt idx="5">
                  <c:v>0.77500000000000002</c:v>
                </c:pt>
                <c:pt idx="6">
                  <c:v>1.0598000000000001</c:v>
                </c:pt>
                <c:pt idx="7">
                  <c:v>0.98019999999999996</c:v>
                </c:pt>
                <c:pt idx="8">
                  <c:v>0.25009999999999999</c:v>
                </c:pt>
                <c:pt idx="9">
                  <c:v>0.157</c:v>
                </c:pt>
                <c:pt idx="10">
                  <c:v>0.19900000000000001</c:v>
                </c:pt>
                <c:pt idx="11">
                  <c:v>0.15640000000000001</c:v>
                </c:pt>
                <c:pt idx="12">
                  <c:v>0.1575</c:v>
                </c:pt>
                <c:pt idx="13">
                  <c:v>0.17319999999999999</c:v>
                </c:pt>
                <c:pt idx="14">
                  <c:v>0.2772</c:v>
                </c:pt>
                <c:pt idx="15">
                  <c:v>9.7500000000000003E-2</c:v>
                </c:pt>
                <c:pt idx="16">
                  <c:v>0.1462</c:v>
                </c:pt>
                <c:pt idx="17">
                  <c:v>0.1457</c:v>
                </c:pt>
                <c:pt idx="18">
                  <c:v>0.13980000000000001</c:v>
                </c:pt>
                <c:pt idx="19">
                  <c:v>0.13159999999999999</c:v>
                </c:pt>
                <c:pt idx="20">
                  <c:v>0.13170000000000001</c:v>
                </c:pt>
                <c:pt idx="21">
                  <c:v>0.13469999999999999</c:v>
                </c:pt>
                <c:pt idx="22">
                  <c:v>0.14360000000000001</c:v>
                </c:pt>
                <c:pt idx="23">
                  <c:v>0.14899999999999999</c:v>
                </c:pt>
                <c:pt idx="24">
                  <c:v>0.16370000000000001</c:v>
                </c:pt>
                <c:pt idx="25">
                  <c:v>0.15190000000000001</c:v>
                </c:pt>
                <c:pt idx="26">
                  <c:v>0.16170000000000001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spectra'!$P$3:$P$29</c:f>
              <c:numCache>
                <c:formatCode>General</c:formatCode>
                <c:ptCount val="27"/>
                <c:pt idx="0">
                  <c:v>5.1799999999999999E-2</c:v>
                </c:pt>
                <c:pt idx="1">
                  <c:v>2.1899999999999999E-2</c:v>
                </c:pt>
                <c:pt idx="2">
                  <c:v>5.1000000000000004E-3</c:v>
                </c:pt>
                <c:pt idx="3">
                  <c:v>0.24879999999999999</c:v>
                </c:pt>
                <c:pt idx="4">
                  <c:v>0.43640000000000001</c:v>
                </c:pt>
                <c:pt idx="5">
                  <c:v>0.76959999999999995</c:v>
                </c:pt>
                <c:pt idx="6">
                  <c:v>1.0466</c:v>
                </c:pt>
                <c:pt idx="7">
                  <c:v>1.0024</c:v>
                </c:pt>
                <c:pt idx="8">
                  <c:v>0.27039999999999997</c:v>
                </c:pt>
                <c:pt idx="9">
                  <c:v>0.16689999999999999</c:v>
                </c:pt>
                <c:pt idx="10">
                  <c:v>0.18079999999999999</c:v>
                </c:pt>
                <c:pt idx="11">
                  <c:v>0.19040000000000001</c:v>
                </c:pt>
                <c:pt idx="12">
                  <c:v>0.19339999999999999</c:v>
                </c:pt>
                <c:pt idx="13">
                  <c:v>0.1865</c:v>
                </c:pt>
                <c:pt idx="14">
                  <c:v>0.26119999999999999</c:v>
                </c:pt>
                <c:pt idx="15">
                  <c:v>0.11310000000000001</c:v>
                </c:pt>
                <c:pt idx="16">
                  <c:v>0.15579999999999999</c:v>
                </c:pt>
                <c:pt idx="17">
                  <c:v>0.1459</c:v>
                </c:pt>
                <c:pt idx="18">
                  <c:v>0.13830000000000001</c:v>
                </c:pt>
                <c:pt idx="19">
                  <c:v>0.13270000000000001</c:v>
                </c:pt>
                <c:pt idx="20">
                  <c:v>0.1326</c:v>
                </c:pt>
                <c:pt idx="21">
                  <c:v>0.13600000000000001</c:v>
                </c:pt>
                <c:pt idx="22">
                  <c:v>0.1358</c:v>
                </c:pt>
                <c:pt idx="23">
                  <c:v>0.15679999999999999</c:v>
                </c:pt>
                <c:pt idx="24">
                  <c:v>0.1595</c:v>
                </c:pt>
                <c:pt idx="25">
                  <c:v>0.14879999999999999</c:v>
                </c:pt>
                <c:pt idx="26">
                  <c:v>0.15709999999999999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18912"/>
        <c:axId val="414019304"/>
      </c:scatterChart>
      <c:valAx>
        <c:axId val="414018912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9304"/>
        <c:crosses val="autoZero"/>
        <c:crossBetween val="midCat"/>
      </c:valAx>
      <c:valAx>
        <c:axId val="414019304"/>
        <c:scaling>
          <c:orientation val="minMax"/>
          <c:min val="-0.1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1891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spectra'!$F$3:$F$29</c:f>
              <c:numCache>
                <c:formatCode>General</c:formatCode>
                <c:ptCount val="27"/>
                <c:pt idx="0">
                  <c:v>0.12920000000000001</c:v>
                </c:pt>
                <c:pt idx="1">
                  <c:v>0.15129999999999999</c:v>
                </c:pt>
                <c:pt idx="2">
                  <c:v>0.1366</c:v>
                </c:pt>
                <c:pt idx="3">
                  <c:v>9.1399999999999995E-2</c:v>
                </c:pt>
                <c:pt idx="4">
                  <c:v>9.0399999999999994E-2</c:v>
                </c:pt>
                <c:pt idx="5">
                  <c:v>0.1244</c:v>
                </c:pt>
                <c:pt idx="6">
                  <c:v>0.1852</c:v>
                </c:pt>
                <c:pt idx="7">
                  <c:v>0.2898</c:v>
                </c:pt>
                <c:pt idx="8">
                  <c:v>0.3679</c:v>
                </c:pt>
                <c:pt idx="9">
                  <c:v>0.4844</c:v>
                </c:pt>
                <c:pt idx="10">
                  <c:v>0.54830000000000001</c:v>
                </c:pt>
                <c:pt idx="11">
                  <c:v>0.2495</c:v>
                </c:pt>
                <c:pt idx="12">
                  <c:v>0.17150000000000001</c:v>
                </c:pt>
                <c:pt idx="13">
                  <c:v>0.15459999999999999</c:v>
                </c:pt>
                <c:pt idx="14">
                  <c:v>0.17499999999999999</c:v>
                </c:pt>
                <c:pt idx="15">
                  <c:v>0.13150000000000001</c:v>
                </c:pt>
                <c:pt idx="16">
                  <c:v>0.1128</c:v>
                </c:pt>
                <c:pt idx="17">
                  <c:v>0.10630000000000001</c:v>
                </c:pt>
                <c:pt idx="18">
                  <c:v>8.8099999999999998E-2</c:v>
                </c:pt>
                <c:pt idx="19">
                  <c:v>7.3800000000000004E-2</c:v>
                </c:pt>
                <c:pt idx="20">
                  <c:v>7.3099999999999998E-2</c:v>
                </c:pt>
                <c:pt idx="21">
                  <c:v>4.3400000000000001E-2</c:v>
                </c:pt>
                <c:pt idx="22">
                  <c:v>1.8200000000000001E-2</c:v>
                </c:pt>
                <c:pt idx="23">
                  <c:v>9.4999999999999998E-3</c:v>
                </c:pt>
                <c:pt idx="24">
                  <c:v>6.6E-3</c:v>
                </c:pt>
                <c:pt idx="25">
                  <c:v>9.9000000000000008E-3</c:v>
                </c:pt>
                <c:pt idx="26">
                  <c:v>8.5000000000000006E-3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spectra'!$R$3:$R$29</c:f>
              <c:numCache>
                <c:formatCode>General</c:formatCode>
                <c:ptCount val="27"/>
                <c:pt idx="0">
                  <c:v>0.1555</c:v>
                </c:pt>
                <c:pt idx="1">
                  <c:v>0.15820000000000001</c:v>
                </c:pt>
                <c:pt idx="2">
                  <c:v>0.13780000000000001</c:v>
                </c:pt>
                <c:pt idx="3">
                  <c:v>9.4899999999999998E-2</c:v>
                </c:pt>
                <c:pt idx="4">
                  <c:v>9.6299999999999997E-2</c:v>
                </c:pt>
                <c:pt idx="5">
                  <c:v>0.1217</c:v>
                </c:pt>
                <c:pt idx="6">
                  <c:v>0.18379999999999999</c:v>
                </c:pt>
                <c:pt idx="7">
                  <c:v>0.30199999999999999</c:v>
                </c:pt>
                <c:pt idx="8">
                  <c:v>0.3886</c:v>
                </c:pt>
                <c:pt idx="9">
                  <c:v>0.4874</c:v>
                </c:pt>
                <c:pt idx="10">
                  <c:v>0.53380000000000005</c:v>
                </c:pt>
                <c:pt idx="11">
                  <c:v>0.23899999999999999</c:v>
                </c:pt>
                <c:pt idx="12">
                  <c:v>0.16919999999999999</c:v>
                </c:pt>
                <c:pt idx="13">
                  <c:v>0.16139999999999999</c:v>
                </c:pt>
                <c:pt idx="14">
                  <c:v>0.17219999999999999</c:v>
                </c:pt>
                <c:pt idx="15">
                  <c:v>0.1358</c:v>
                </c:pt>
                <c:pt idx="16">
                  <c:v>0.11070000000000001</c:v>
                </c:pt>
                <c:pt idx="17">
                  <c:v>0.11</c:v>
                </c:pt>
                <c:pt idx="18">
                  <c:v>8.9200000000000002E-2</c:v>
                </c:pt>
                <c:pt idx="19">
                  <c:v>7.2800000000000004E-2</c:v>
                </c:pt>
                <c:pt idx="20">
                  <c:v>7.5700000000000003E-2</c:v>
                </c:pt>
                <c:pt idx="21">
                  <c:v>4.4200000000000003E-2</c:v>
                </c:pt>
                <c:pt idx="22">
                  <c:v>1.9099999999999999E-2</c:v>
                </c:pt>
                <c:pt idx="23">
                  <c:v>1.23E-2</c:v>
                </c:pt>
                <c:pt idx="24">
                  <c:v>1.0500000000000001E-2</c:v>
                </c:pt>
                <c:pt idx="25">
                  <c:v>8.9999999999999993E-3</c:v>
                </c:pt>
                <c:pt idx="26">
                  <c:v>6.4999999999999997E-3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20088"/>
        <c:axId val="414020480"/>
      </c:scatterChart>
      <c:valAx>
        <c:axId val="414020088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20480"/>
        <c:crosses val="autoZero"/>
        <c:crossBetween val="midCat"/>
      </c:valAx>
      <c:valAx>
        <c:axId val="414020480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2008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spectra'!$G$3:$G$29</c:f>
              <c:numCache>
                <c:formatCode>General</c:formatCode>
                <c:ptCount val="27"/>
                <c:pt idx="0">
                  <c:v>0.17249999999999999</c:v>
                </c:pt>
                <c:pt idx="1">
                  <c:v>0.16589999999999999</c:v>
                </c:pt>
                <c:pt idx="2">
                  <c:v>0.14710000000000001</c:v>
                </c:pt>
                <c:pt idx="3">
                  <c:v>9.4200000000000006E-2</c:v>
                </c:pt>
                <c:pt idx="4">
                  <c:v>8.5800000000000001E-2</c:v>
                </c:pt>
                <c:pt idx="5">
                  <c:v>0.1077</c:v>
                </c:pt>
                <c:pt idx="6">
                  <c:v>0.13489999999999999</c:v>
                </c:pt>
                <c:pt idx="7">
                  <c:v>0.15359999999999999</c:v>
                </c:pt>
                <c:pt idx="8">
                  <c:v>0.13250000000000001</c:v>
                </c:pt>
                <c:pt idx="9">
                  <c:v>0.13969999999999999</c:v>
                </c:pt>
                <c:pt idx="10">
                  <c:v>0.1711</c:v>
                </c:pt>
                <c:pt idx="11">
                  <c:v>0.2462</c:v>
                </c:pt>
                <c:pt idx="12">
                  <c:v>0.26369999999999999</c:v>
                </c:pt>
                <c:pt idx="13">
                  <c:v>0.25359999999999999</c:v>
                </c:pt>
                <c:pt idx="14">
                  <c:v>0.27289999999999998</c:v>
                </c:pt>
                <c:pt idx="15">
                  <c:v>7.3800000000000004E-2</c:v>
                </c:pt>
                <c:pt idx="16">
                  <c:v>3.8800000000000001E-2</c:v>
                </c:pt>
                <c:pt idx="17">
                  <c:v>1.8200000000000001E-2</c:v>
                </c:pt>
                <c:pt idx="18">
                  <c:v>1.9199999999999998E-2</c:v>
                </c:pt>
                <c:pt idx="19">
                  <c:v>2.06E-2</c:v>
                </c:pt>
                <c:pt idx="20">
                  <c:v>2.1000000000000001E-2</c:v>
                </c:pt>
                <c:pt idx="21">
                  <c:v>2.5499999999999998E-2</c:v>
                </c:pt>
                <c:pt idx="22">
                  <c:v>2.6100000000000002E-2</c:v>
                </c:pt>
                <c:pt idx="23">
                  <c:v>2.2800000000000001E-2</c:v>
                </c:pt>
                <c:pt idx="24">
                  <c:v>2.87E-2</c:v>
                </c:pt>
                <c:pt idx="25">
                  <c:v>2.8000000000000001E-2</c:v>
                </c:pt>
                <c:pt idx="26">
                  <c:v>2.0299999999999999E-2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spectra'!$S$3:$S$29</c:f>
              <c:numCache>
                <c:formatCode>General</c:formatCode>
                <c:ptCount val="27"/>
                <c:pt idx="0">
                  <c:v>0.17280000000000001</c:v>
                </c:pt>
                <c:pt idx="1">
                  <c:v>0.16789999999999999</c:v>
                </c:pt>
                <c:pt idx="2">
                  <c:v>0.14480000000000001</c:v>
                </c:pt>
                <c:pt idx="3">
                  <c:v>9.6000000000000002E-2</c:v>
                </c:pt>
                <c:pt idx="4">
                  <c:v>8.3799999999999999E-2</c:v>
                </c:pt>
                <c:pt idx="5">
                  <c:v>0.1055</c:v>
                </c:pt>
                <c:pt idx="6">
                  <c:v>0.1343</c:v>
                </c:pt>
                <c:pt idx="7">
                  <c:v>0.1502</c:v>
                </c:pt>
                <c:pt idx="8">
                  <c:v>0.13200000000000001</c:v>
                </c:pt>
                <c:pt idx="9">
                  <c:v>0.13950000000000001</c:v>
                </c:pt>
                <c:pt idx="10">
                  <c:v>0.16819999999999999</c:v>
                </c:pt>
                <c:pt idx="11">
                  <c:v>0.24679999999999999</c:v>
                </c:pt>
                <c:pt idx="12">
                  <c:v>0.2656</c:v>
                </c:pt>
                <c:pt idx="13">
                  <c:v>0.2545</c:v>
                </c:pt>
                <c:pt idx="14">
                  <c:v>0.27529999999999999</c:v>
                </c:pt>
                <c:pt idx="15">
                  <c:v>7.5200000000000003E-2</c:v>
                </c:pt>
                <c:pt idx="16">
                  <c:v>3.78E-2</c:v>
                </c:pt>
                <c:pt idx="17">
                  <c:v>1.89E-2</c:v>
                </c:pt>
                <c:pt idx="18">
                  <c:v>1.8599999999999998E-2</c:v>
                </c:pt>
                <c:pt idx="19">
                  <c:v>2.0500000000000001E-2</c:v>
                </c:pt>
                <c:pt idx="20">
                  <c:v>0.02</c:v>
                </c:pt>
                <c:pt idx="21">
                  <c:v>2.64E-2</c:v>
                </c:pt>
                <c:pt idx="22">
                  <c:v>2.63E-2</c:v>
                </c:pt>
                <c:pt idx="23">
                  <c:v>2.3199999999999998E-2</c:v>
                </c:pt>
                <c:pt idx="24">
                  <c:v>2.9399999999999999E-2</c:v>
                </c:pt>
                <c:pt idx="25">
                  <c:v>2.7900000000000001E-2</c:v>
                </c:pt>
                <c:pt idx="26">
                  <c:v>1.95E-2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3384"/>
        <c:axId val="414953776"/>
      </c:scatterChart>
      <c:valAx>
        <c:axId val="414953384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3776"/>
        <c:crosses val="autoZero"/>
        <c:crossBetween val="midCat"/>
      </c:valAx>
      <c:valAx>
        <c:axId val="414953776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338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spectra'!$J$3:$J$29</c:f>
              <c:numCache>
                <c:formatCode>General</c:formatCode>
                <c:ptCount val="27"/>
                <c:pt idx="0">
                  <c:v>1.0568</c:v>
                </c:pt>
                <c:pt idx="1">
                  <c:v>0.3795</c:v>
                </c:pt>
                <c:pt idx="2">
                  <c:v>5.5100000000000003E-2</c:v>
                </c:pt>
                <c:pt idx="3">
                  <c:v>4.07E-2</c:v>
                </c:pt>
                <c:pt idx="4">
                  <c:v>0.11269999999999999</c:v>
                </c:pt>
                <c:pt idx="5">
                  <c:v>0.17810000000000001</c:v>
                </c:pt>
                <c:pt idx="6">
                  <c:v>0.23780000000000001</c:v>
                </c:pt>
                <c:pt idx="7">
                  <c:v>6.2300000000000001E-2</c:v>
                </c:pt>
                <c:pt idx="8">
                  <c:v>6.0600000000000001E-2</c:v>
                </c:pt>
                <c:pt idx="9">
                  <c:v>7.0699999999999999E-2</c:v>
                </c:pt>
                <c:pt idx="10">
                  <c:v>3.85E-2</c:v>
                </c:pt>
                <c:pt idx="11">
                  <c:v>0.15909999999999999</c:v>
                </c:pt>
                <c:pt idx="12">
                  <c:v>8.5300000000000001E-2</c:v>
                </c:pt>
                <c:pt idx="13">
                  <c:v>5.8999999999999997E-2</c:v>
                </c:pt>
                <c:pt idx="14">
                  <c:v>0.13189999999999999</c:v>
                </c:pt>
                <c:pt idx="15">
                  <c:v>2.47E-2</c:v>
                </c:pt>
                <c:pt idx="16">
                  <c:v>-1.3100000000000001E-2</c:v>
                </c:pt>
                <c:pt idx="17">
                  <c:v>6.3E-3</c:v>
                </c:pt>
                <c:pt idx="18">
                  <c:v>3.56E-2</c:v>
                </c:pt>
                <c:pt idx="19">
                  <c:v>5.0299999999999997E-2</c:v>
                </c:pt>
                <c:pt idx="20">
                  <c:v>4.7E-2</c:v>
                </c:pt>
                <c:pt idx="21">
                  <c:v>3.78E-2</c:v>
                </c:pt>
                <c:pt idx="22">
                  <c:v>6.13E-2</c:v>
                </c:pt>
                <c:pt idx="23">
                  <c:v>7.3400000000000007E-2</c:v>
                </c:pt>
                <c:pt idx="24">
                  <c:v>5.9400000000000001E-2</c:v>
                </c:pt>
                <c:pt idx="25">
                  <c:v>5.11E-2</c:v>
                </c:pt>
                <c:pt idx="26">
                  <c:v>5.0700000000000002E-2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spectra'!$V$3:$V$29</c:f>
              <c:numCache>
                <c:formatCode>General</c:formatCode>
                <c:ptCount val="27"/>
                <c:pt idx="0">
                  <c:v>1.0125999999999999</c:v>
                </c:pt>
                <c:pt idx="1">
                  <c:v>0.35060000000000002</c:v>
                </c:pt>
                <c:pt idx="2">
                  <c:v>6.4899999999999999E-2</c:v>
                </c:pt>
                <c:pt idx="3">
                  <c:v>7.3800000000000004E-2</c:v>
                </c:pt>
                <c:pt idx="4">
                  <c:v>0.13020000000000001</c:v>
                </c:pt>
                <c:pt idx="5">
                  <c:v>0.13320000000000001</c:v>
                </c:pt>
                <c:pt idx="6">
                  <c:v>0.17810000000000001</c:v>
                </c:pt>
                <c:pt idx="7">
                  <c:v>0.1091</c:v>
                </c:pt>
                <c:pt idx="8">
                  <c:v>7.7600000000000002E-2</c:v>
                </c:pt>
                <c:pt idx="9">
                  <c:v>6.8400000000000002E-2</c:v>
                </c:pt>
                <c:pt idx="10">
                  <c:v>2.2700000000000001E-2</c:v>
                </c:pt>
                <c:pt idx="11">
                  <c:v>8.5500000000000007E-2</c:v>
                </c:pt>
                <c:pt idx="12">
                  <c:v>5.0500000000000003E-2</c:v>
                </c:pt>
                <c:pt idx="13">
                  <c:v>4.9099999999999998E-2</c:v>
                </c:pt>
                <c:pt idx="14">
                  <c:v>0.1076</c:v>
                </c:pt>
                <c:pt idx="15">
                  <c:v>2.4E-2</c:v>
                </c:pt>
                <c:pt idx="16">
                  <c:v>-6.9999999999999999E-4</c:v>
                </c:pt>
                <c:pt idx="17">
                  <c:v>4.4000000000000003E-3</c:v>
                </c:pt>
                <c:pt idx="18">
                  <c:v>2.4500000000000001E-2</c:v>
                </c:pt>
                <c:pt idx="19">
                  <c:v>3.3099999999999997E-2</c:v>
                </c:pt>
                <c:pt idx="20">
                  <c:v>4.6399999999999997E-2</c:v>
                </c:pt>
                <c:pt idx="21">
                  <c:v>5.3600000000000002E-2</c:v>
                </c:pt>
                <c:pt idx="22">
                  <c:v>5.4899999999999997E-2</c:v>
                </c:pt>
                <c:pt idx="23">
                  <c:v>5.21E-2</c:v>
                </c:pt>
                <c:pt idx="24">
                  <c:v>5.57E-2</c:v>
                </c:pt>
                <c:pt idx="25">
                  <c:v>6.0299999999999999E-2</c:v>
                </c:pt>
                <c:pt idx="26">
                  <c:v>5.3600000000000002E-2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4560"/>
        <c:axId val="414954952"/>
      </c:scatte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spectra'!$V$3:$V$29</c:f>
              <c:numCache>
                <c:formatCode>General</c:formatCode>
                <c:ptCount val="27"/>
                <c:pt idx="0">
                  <c:v>1.0125999999999999</c:v>
                </c:pt>
                <c:pt idx="1">
                  <c:v>0.35060000000000002</c:v>
                </c:pt>
                <c:pt idx="2">
                  <c:v>6.4899999999999999E-2</c:v>
                </c:pt>
                <c:pt idx="3">
                  <c:v>7.3800000000000004E-2</c:v>
                </c:pt>
                <c:pt idx="4">
                  <c:v>0.13020000000000001</c:v>
                </c:pt>
                <c:pt idx="5">
                  <c:v>0.13320000000000001</c:v>
                </c:pt>
                <c:pt idx="6">
                  <c:v>0.17810000000000001</c:v>
                </c:pt>
                <c:pt idx="7">
                  <c:v>0.1091</c:v>
                </c:pt>
                <c:pt idx="8">
                  <c:v>7.7600000000000002E-2</c:v>
                </c:pt>
                <c:pt idx="9">
                  <c:v>6.8400000000000002E-2</c:v>
                </c:pt>
                <c:pt idx="10">
                  <c:v>2.2700000000000001E-2</c:v>
                </c:pt>
                <c:pt idx="11">
                  <c:v>8.5500000000000007E-2</c:v>
                </c:pt>
                <c:pt idx="12">
                  <c:v>5.0500000000000003E-2</c:v>
                </c:pt>
                <c:pt idx="13">
                  <c:v>4.9099999999999998E-2</c:v>
                </c:pt>
                <c:pt idx="14">
                  <c:v>0.1076</c:v>
                </c:pt>
                <c:pt idx="15">
                  <c:v>2.4E-2</c:v>
                </c:pt>
                <c:pt idx="16">
                  <c:v>-6.9999999999999999E-4</c:v>
                </c:pt>
                <c:pt idx="17">
                  <c:v>4.4000000000000003E-3</c:v>
                </c:pt>
                <c:pt idx="18">
                  <c:v>2.4500000000000001E-2</c:v>
                </c:pt>
                <c:pt idx="19">
                  <c:v>3.3099999999999997E-2</c:v>
                </c:pt>
                <c:pt idx="20">
                  <c:v>4.6399999999999997E-2</c:v>
                </c:pt>
                <c:pt idx="21">
                  <c:v>5.3600000000000002E-2</c:v>
                </c:pt>
                <c:pt idx="22">
                  <c:v>5.4899999999999997E-2</c:v>
                </c:pt>
                <c:pt idx="23">
                  <c:v>5.21E-2</c:v>
                </c:pt>
                <c:pt idx="24">
                  <c:v>5.57E-2</c:v>
                </c:pt>
                <c:pt idx="25">
                  <c:v>6.0299999999999999E-2</c:v>
                </c:pt>
                <c:pt idx="26">
                  <c:v>5.3600000000000002E-2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5736"/>
        <c:axId val="414955344"/>
      </c:scatterChart>
      <c:valAx>
        <c:axId val="414954560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4952"/>
        <c:crosses val="autoZero"/>
        <c:crossBetween val="midCat"/>
      </c:valAx>
      <c:valAx>
        <c:axId val="414954952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4560"/>
        <c:crosses val="autoZero"/>
        <c:crossBetween val="midCat"/>
        <c:majorUnit val="0.1"/>
      </c:valAx>
      <c:valAx>
        <c:axId val="41495534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4955736"/>
        <c:crosses val="max"/>
        <c:crossBetween val="midCat"/>
      </c:valAx>
      <c:valAx>
        <c:axId val="414955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4955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spectra'!$K$3:$K$29</c:f>
              <c:numCache>
                <c:formatCode>General</c:formatCode>
                <c:ptCount val="27"/>
                <c:pt idx="0">
                  <c:v>0.1004</c:v>
                </c:pt>
                <c:pt idx="1">
                  <c:v>2.41E-2</c:v>
                </c:pt>
                <c:pt idx="2">
                  <c:v>4.3900000000000002E-2</c:v>
                </c:pt>
                <c:pt idx="3">
                  <c:v>0.12379999999999999</c:v>
                </c:pt>
                <c:pt idx="4">
                  <c:v>0.2069</c:v>
                </c:pt>
                <c:pt idx="5">
                  <c:v>0.33040000000000003</c:v>
                </c:pt>
                <c:pt idx="6">
                  <c:v>0.39729999999999999</c:v>
                </c:pt>
                <c:pt idx="7">
                  <c:v>0.32419999999999999</c:v>
                </c:pt>
                <c:pt idx="8">
                  <c:v>0.19800000000000001</c:v>
                </c:pt>
                <c:pt idx="9">
                  <c:v>0.12379999999999999</c:v>
                </c:pt>
                <c:pt idx="10">
                  <c:v>0.1103</c:v>
                </c:pt>
                <c:pt idx="11">
                  <c:v>0.11650000000000001</c:v>
                </c:pt>
                <c:pt idx="12">
                  <c:v>0.11219999999999999</c:v>
                </c:pt>
                <c:pt idx="13">
                  <c:v>0.10349999999999999</c:v>
                </c:pt>
                <c:pt idx="14">
                  <c:v>8.1600000000000006E-2</c:v>
                </c:pt>
                <c:pt idx="15">
                  <c:v>0.1095</c:v>
                </c:pt>
                <c:pt idx="16">
                  <c:v>4.3400000000000001E-2</c:v>
                </c:pt>
                <c:pt idx="17">
                  <c:v>3.5400000000000001E-2</c:v>
                </c:pt>
                <c:pt idx="18">
                  <c:v>2.7799999999999998E-2</c:v>
                </c:pt>
                <c:pt idx="19">
                  <c:v>3.3799999999999997E-2</c:v>
                </c:pt>
                <c:pt idx="20">
                  <c:v>2.7099999999999999E-2</c:v>
                </c:pt>
                <c:pt idx="21">
                  <c:v>2.58E-2</c:v>
                </c:pt>
                <c:pt idx="22">
                  <c:v>2.8799999999999999E-2</c:v>
                </c:pt>
                <c:pt idx="23">
                  <c:v>2.3900000000000001E-2</c:v>
                </c:pt>
                <c:pt idx="24">
                  <c:v>3.1699999999999999E-2</c:v>
                </c:pt>
                <c:pt idx="25">
                  <c:v>3.2000000000000001E-2</c:v>
                </c:pt>
                <c:pt idx="26">
                  <c:v>3.1E-2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spectra'!$W$3:$W$29</c:f>
              <c:numCache>
                <c:formatCode>General</c:formatCode>
                <c:ptCount val="27"/>
                <c:pt idx="0">
                  <c:v>0.10199999999999999</c:v>
                </c:pt>
                <c:pt idx="1">
                  <c:v>2.7300000000000001E-2</c:v>
                </c:pt>
                <c:pt idx="2">
                  <c:v>5.1700000000000003E-2</c:v>
                </c:pt>
                <c:pt idx="3">
                  <c:v>0.12</c:v>
                </c:pt>
                <c:pt idx="4">
                  <c:v>0.21249999999999999</c:v>
                </c:pt>
                <c:pt idx="5">
                  <c:v>0.32450000000000001</c:v>
                </c:pt>
                <c:pt idx="6">
                  <c:v>0.38340000000000002</c:v>
                </c:pt>
                <c:pt idx="7">
                  <c:v>0.32340000000000002</c:v>
                </c:pt>
                <c:pt idx="8">
                  <c:v>0.19539999999999999</c:v>
                </c:pt>
                <c:pt idx="9">
                  <c:v>0.13100000000000001</c:v>
                </c:pt>
                <c:pt idx="10">
                  <c:v>0.1123</c:v>
                </c:pt>
                <c:pt idx="11">
                  <c:v>0.1109</c:v>
                </c:pt>
                <c:pt idx="12">
                  <c:v>0.10829999999999999</c:v>
                </c:pt>
                <c:pt idx="13">
                  <c:v>9.5399999999999999E-2</c:v>
                </c:pt>
                <c:pt idx="14">
                  <c:v>8.5400000000000004E-2</c:v>
                </c:pt>
                <c:pt idx="15">
                  <c:v>0.11</c:v>
                </c:pt>
                <c:pt idx="16">
                  <c:v>4.58E-2</c:v>
                </c:pt>
                <c:pt idx="17">
                  <c:v>3.4099999999999998E-2</c:v>
                </c:pt>
                <c:pt idx="18">
                  <c:v>3.1199999999999999E-2</c:v>
                </c:pt>
                <c:pt idx="19">
                  <c:v>3.0499999999999999E-2</c:v>
                </c:pt>
                <c:pt idx="20">
                  <c:v>2.87E-2</c:v>
                </c:pt>
                <c:pt idx="21">
                  <c:v>2.8299999999999999E-2</c:v>
                </c:pt>
                <c:pt idx="22">
                  <c:v>2.87E-2</c:v>
                </c:pt>
                <c:pt idx="23">
                  <c:v>2.69E-2</c:v>
                </c:pt>
                <c:pt idx="24">
                  <c:v>3.0599999999999999E-2</c:v>
                </c:pt>
                <c:pt idx="25">
                  <c:v>3.1099999999999999E-2</c:v>
                </c:pt>
                <c:pt idx="26">
                  <c:v>2.93E-2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6520"/>
        <c:axId val="414956912"/>
      </c:scatterChart>
      <c:valAx>
        <c:axId val="414956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6912"/>
        <c:crosses val="autoZero"/>
        <c:crossBetween val="midCat"/>
      </c:valAx>
      <c:valAx>
        <c:axId val="41495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6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spectra'!$E$3:$E$29</c:f>
              <c:numCache>
                <c:formatCode>General</c:formatCode>
                <c:ptCount val="27"/>
                <c:pt idx="0">
                  <c:v>1.9435</c:v>
                </c:pt>
                <c:pt idx="1">
                  <c:v>2.0678999999999998</c:v>
                </c:pt>
                <c:pt idx="2">
                  <c:v>2.1124999999999998</c:v>
                </c:pt>
                <c:pt idx="3">
                  <c:v>1.3287</c:v>
                </c:pt>
                <c:pt idx="4">
                  <c:v>0.80010000000000003</c:v>
                </c:pt>
                <c:pt idx="5">
                  <c:v>0.41010000000000002</c:v>
                </c:pt>
                <c:pt idx="6">
                  <c:v>0.28160000000000002</c:v>
                </c:pt>
                <c:pt idx="7">
                  <c:v>0.1804</c:v>
                </c:pt>
                <c:pt idx="8">
                  <c:v>0.20219999999999999</c:v>
                </c:pt>
                <c:pt idx="9">
                  <c:v>0.1895</c:v>
                </c:pt>
                <c:pt idx="10">
                  <c:v>0.22320000000000001</c:v>
                </c:pt>
                <c:pt idx="11">
                  <c:v>6.8500000000000005E-2</c:v>
                </c:pt>
                <c:pt idx="12">
                  <c:v>0.1391</c:v>
                </c:pt>
                <c:pt idx="13">
                  <c:v>6.2700000000000006E-2</c:v>
                </c:pt>
                <c:pt idx="14">
                  <c:v>0.21029999999999999</c:v>
                </c:pt>
                <c:pt idx="15">
                  <c:v>-1.8100000000000002E-2</c:v>
                </c:pt>
                <c:pt idx="16">
                  <c:v>0.1618</c:v>
                </c:pt>
                <c:pt idx="17">
                  <c:v>0.22500000000000001</c:v>
                </c:pt>
                <c:pt idx="18">
                  <c:v>0.27729999999999999</c:v>
                </c:pt>
                <c:pt idx="19">
                  <c:v>0.3306</c:v>
                </c:pt>
                <c:pt idx="20">
                  <c:v>0.3957</c:v>
                </c:pt>
                <c:pt idx="21">
                  <c:v>0.3906</c:v>
                </c:pt>
                <c:pt idx="22">
                  <c:v>0.34379999999999999</c:v>
                </c:pt>
                <c:pt idx="23">
                  <c:v>0.36280000000000001</c:v>
                </c:pt>
                <c:pt idx="24">
                  <c:v>0.28060000000000002</c:v>
                </c:pt>
                <c:pt idx="25">
                  <c:v>0.19270000000000001</c:v>
                </c:pt>
                <c:pt idx="26">
                  <c:v>0.1507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spectra'!$Q$3:$Q$29</c:f>
              <c:numCache>
                <c:formatCode>General</c:formatCode>
                <c:ptCount val="27"/>
                <c:pt idx="0">
                  <c:v>1.9722999999999999</c:v>
                </c:pt>
                <c:pt idx="1">
                  <c:v>2.0842000000000001</c:v>
                </c:pt>
                <c:pt idx="2">
                  <c:v>2.1215000000000002</c:v>
                </c:pt>
                <c:pt idx="3">
                  <c:v>1.3512999999999999</c:v>
                </c:pt>
                <c:pt idx="4">
                  <c:v>0.82899999999999996</c:v>
                </c:pt>
                <c:pt idx="5">
                  <c:v>0.44269999999999998</c:v>
                </c:pt>
                <c:pt idx="6">
                  <c:v>0.25719999999999998</c:v>
                </c:pt>
                <c:pt idx="7">
                  <c:v>0.21149999999999999</c:v>
                </c:pt>
                <c:pt idx="8">
                  <c:v>0.21060000000000001</c:v>
                </c:pt>
                <c:pt idx="9">
                  <c:v>0.1956</c:v>
                </c:pt>
                <c:pt idx="10">
                  <c:v>0.20200000000000001</c:v>
                </c:pt>
                <c:pt idx="11">
                  <c:v>7.6600000000000001E-2</c:v>
                </c:pt>
                <c:pt idx="12">
                  <c:v>0.11310000000000001</c:v>
                </c:pt>
                <c:pt idx="13">
                  <c:v>7.4099999999999999E-2</c:v>
                </c:pt>
                <c:pt idx="14">
                  <c:v>0.2117</c:v>
                </c:pt>
                <c:pt idx="15">
                  <c:v>3.0000000000000001E-3</c:v>
                </c:pt>
                <c:pt idx="16">
                  <c:v>0.15909999999999999</c:v>
                </c:pt>
                <c:pt idx="17">
                  <c:v>0.23050000000000001</c:v>
                </c:pt>
                <c:pt idx="18">
                  <c:v>0.2878</c:v>
                </c:pt>
                <c:pt idx="19">
                  <c:v>0.32669999999999999</c:v>
                </c:pt>
                <c:pt idx="20">
                  <c:v>0.40620000000000001</c:v>
                </c:pt>
                <c:pt idx="21">
                  <c:v>0.3805</c:v>
                </c:pt>
                <c:pt idx="22">
                  <c:v>0.32769999999999999</c:v>
                </c:pt>
                <c:pt idx="23">
                  <c:v>0.36099999999999999</c:v>
                </c:pt>
                <c:pt idx="24">
                  <c:v>0.27500000000000002</c:v>
                </c:pt>
                <c:pt idx="25">
                  <c:v>0.20599999999999999</c:v>
                </c:pt>
                <c:pt idx="26">
                  <c:v>0.1585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7696"/>
        <c:axId val="414958088"/>
      </c:scatterChart>
      <c:valAx>
        <c:axId val="414957696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8088"/>
        <c:crosses val="autoZero"/>
        <c:crossBetween val="midCat"/>
      </c:valAx>
      <c:valAx>
        <c:axId val="414958088"/>
        <c:scaling>
          <c:orientation val="minMax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769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spectra'!$H$3:$H$29</c:f>
              <c:numCache>
                <c:formatCode>General</c:formatCode>
                <c:ptCount val="27"/>
                <c:pt idx="0">
                  <c:v>4.2099999999999999E-2</c:v>
                </c:pt>
                <c:pt idx="1">
                  <c:v>7.7999999999999996E-3</c:v>
                </c:pt>
                <c:pt idx="2">
                  <c:v>6.9599999999999995E-2</c:v>
                </c:pt>
                <c:pt idx="3">
                  <c:v>0.28720000000000001</c:v>
                </c:pt>
                <c:pt idx="4">
                  <c:v>0.45960000000000001</c:v>
                </c:pt>
                <c:pt idx="5">
                  <c:v>0.30580000000000002</c:v>
                </c:pt>
                <c:pt idx="6">
                  <c:v>0.36849999999999999</c:v>
                </c:pt>
                <c:pt idx="7">
                  <c:v>0.44950000000000001</c:v>
                </c:pt>
                <c:pt idx="8">
                  <c:v>0.53520000000000001</c:v>
                </c:pt>
                <c:pt idx="9">
                  <c:v>0.52980000000000005</c:v>
                </c:pt>
                <c:pt idx="10">
                  <c:v>0.62390000000000001</c:v>
                </c:pt>
                <c:pt idx="11">
                  <c:v>0.75080000000000002</c:v>
                </c:pt>
                <c:pt idx="12">
                  <c:v>0.66269999999999996</c:v>
                </c:pt>
                <c:pt idx="13">
                  <c:v>0.65639999999999998</c:v>
                </c:pt>
                <c:pt idx="14">
                  <c:v>0.50449999999999995</c:v>
                </c:pt>
                <c:pt idx="15">
                  <c:v>0.44869999999999999</c:v>
                </c:pt>
                <c:pt idx="16">
                  <c:v>0.39550000000000002</c:v>
                </c:pt>
                <c:pt idx="17">
                  <c:v>0.33860000000000001</c:v>
                </c:pt>
                <c:pt idx="18">
                  <c:v>0.23960000000000001</c:v>
                </c:pt>
                <c:pt idx="19">
                  <c:v>0.1353</c:v>
                </c:pt>
                <c:pt idx="20">
                  <c:v>0.1033</c:v>
                </c:pt>
                <c:pt idx="21">
                  <c:v>9.1300000000000006E-2</c:v>
                </c:pt>
                <c:pt idx="22">
                  <c:v>0.1012</c:v>
                </c:pt>
                <c:pt idx="23">
                  <c:v>0.1137</c:v>
                </c:pt>
                <c:pt idx="24">
                  <c:v>9.8799999999999999E-2</c:v>
                </c:pt>
                <c:pt idx="25">
                  <c:v>0.1087</c:v>
                </c:pt>
                <c:pt idx="26">
                  <c:v>9.4299999999999995E-2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spectra'!$T$3:$T$29</c:f>
              <c:numCache>
                <c:formatCode>General</c:formatCode>
                <c:ptCount val="27"/>
                <c:pt idx="0">
                  <c:v>8.6499999999999994E-2</c:v>
                </c:pt>
                <c:pt idx="1">
                  <c:v>4.3E-3</c:v>
                </c:pt>
                <c:pt idx="2">
                  <c:v>0.10100000000000001</c:v>
                </c:pt>
                <c:pt idx="3">
                  <c:v>0.27360000000000001</c:v>
                </c:pt>
                <c:pt idx="4">
                  <c:v>0.38890000000000002</c:v>
                </c:pt>
                <c:pt idx="5">
                  <c:v>0.34489999999999998</c:v>
                </c:pt>
                <c:pt idx="6">
                  <c:v>0.4083</c:v>
                </c:pt>
                <c:pt idx="7">
                  <c:v>0.48409999999999997</c:v>
                </c:pt>
                <c:pt idx="8">
                  <c:v>0.51870000000000005</c:v>
                </c:pt>
                <c:pt idx="9">
                  <c:v>0.55930000000000002</c:v>
                </c:pt>
                <c:pt idx="10">
                  <c:v>0.624</c:v>
                </c:pt>
                <c:pt idx="11">
                  <c:v>0.69069999999999998</c:v>
                </c:pt>
                <c:pt idx="12">
                  <c:v>0.64180000000000004</c:v>
                </c:pt>
                <c:pt idx="13">
                  <c:v>0.66110000000000002</c:v>
                </c:pt>
                <c:pt idx="14">
                  <c:v>0.59030000000000005</c:v>
                </c:pt>
                <c:pt idx="15">
                  <c:v>0.45250000000000001</c:v>
                </c:pt>
                <c:pt idx="16">
                  <c:v>0.39340000000000003</c:v>
                </c:pt>
                <c:pt idx="17">
                  <c:v>0.32290000000000002</c:v>
                </c:pt>
                <c:pt idx="18">
                  <c:v>0.23300000000000001</c:v>
                </c:pt>
                <c:pt idx="19">
                  <c:v>0.16700000000000001</c:v>
                </c:pt>
                <c:pt idx="20">
                  <c:v>0.1215</c:v>
                </c:pt>
                <c:pt idx="21">
                  <c:v>9.0399999999999994E-2</c:v>
                </c:pt>
                <c:pt idx="22">
                  <c:v>8.8800000000000004E-2</c:v>
                </c:pt>
                <c:pt idx="23">
                  <c:v>0.1004</c:v>
                </c:pt>
                <c:pt idx="24">
                  <c:v>9.9099999999999994E-2</c:v>
                </c:pt>
                <c:pt idx="25">
                  <c:v>0.1007</c:v>
                </c:pt>
                <c:pt idx="26">
                  <c:v>9.98E-2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58872"/>
        <c:axId val="414959264"/>
      </c:scatterChart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spectra'!$T$3:$T$29</c:f>
              <c:numCache>
                <c:formatCode>General</c:formatCode>
                <c:ptCount val="27"/>
                <c:pt idx="0">
                  <c:v>8.6499999999999994E-2</c:v>
                </c:pt>
                <c:pt idx="1">
                  <c:v>4.3E-3</c:v>
                </c:pt>
                <c:pt idx="2">
                  <c:v>0.10100000000000001</c:v>
                </c:pt>
                <c:pt idx="3">
                  <c:v>0.27360000000000001</c:v>
                </c:pt>
                <c:pt idx="4">
                  <c:v>0.38890000000000002</c:v>
                </c:pt>
                <c:pt idx="5">
                  <c:v>0.34489999999999998</c:v>
                </c:pt>
                <c:pt idx="6">
                  <c:v>0.4083</c:v>
                </c:pt>
                <c:pt idx="7">
                  <c:v>0.48409999999999997</c:v>
                </c:pt>
                <c:pt idx="8">
                  <c:v>0.51870000000000005</c:v>
                </c:pt>
                <c:pt idx="9">
                  <c:v>0.55930000000000002</c:v>
                </c:pt>
                <c:pt idx="10">
                  <c:v>0.624</c:v>
                </c:pt>
                <c:pt idx="11">
                  <c:v>0.69069999999999998</c:v>
                </c:pt>
                <c:pt idx="12">
                  <c:v>0.64180000000000004</c:v>
                </c:pt>
                <c:pt idx="13">
                  <c:v>0.66110000000000002</c:v>
                </c:pt>
                <c:pt idx="14">
                  <c:v>0.59030000000000005</c:v>
                </c:pt>
                <c:pt idx="15">
                  <c:v>0.45250000000000001</c:v>
                </c:pt>
                <c:pt idx="16">
                  <c:v>0.39340000000000003</c:v>
                </c:pt>
                <c:pt idx="17">
                  <c:v>0.32290000000000002</c:v>
                </c:pt>
                <c:pt idx="18">
                  <c:v>0.23300000000000001</c:v>
                </c:pt>
                <c:pt idx="19">
                  <c:v>0.16700000000000001</c:v>
                </c:pt>
                <c:pt idx="20">
                  <c:v>0.1215</c:v>
                </c:pt>
                <c:pt idx="21">
                  <c:v>9.0399999999999994E-2</c:v>
                </c:pt>
                <c:pt idx="22">
                  <c:v>8.8800000000000004E-2</c:v>
                </c:pt>
                <c:pt idx="23">
                  <c:v>0.1004</c:v>
                </c:pt>
                <c:pt idx="24">
                  <c:v>9.9099999999999994E-2</c:v>
                </c:pt>
                <c:pt idx="25">
                  <c:v>0.1007</c:v>
                </c:pt>
                <c:pt idx="26">
                  <c:v>9.98E-2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60048"/>
        <c:axId val="414959656"/>
      </c:scatterChart>
      <c:valAx>
        <c:axId val="414958872"/>
        <c:scaling>
          <c:orientation val="minMax"/>
          <c:max val="2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9264"/>
        <c:crosses val="autoZero"/>
        <c:crossBetween val="midCat"/>
      </c:valAx>
      <c:valAx>
        <c:axId val="414959264"/>
        <c:scaling>
          <c:orientation val="minMax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8872"/>
        <c:crosses val="autoZero"/>
        <c:crossBetween val="midCat"/>
        <c:majorUnit val="0.2"/>
      </c:valAx>
      <c:valAx>
        <c:axId val="4149596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60048"/>
        <c:crosses val="max"/>
        <c:crossBetween val="midCat"/>
      </c:valAx>
      <c:valAx>
        <c:axId val="414960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495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spectra'!$A$3:$A$29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spectra'!$I$3:$I$29</c:f>
              <c:numCache>
                <c:formatCode>General</c:formatCode>
                <c:ptCount val="27"/>
                <c:pt idx="0">
                  <c:v>0.22770000000000001</c:v>
                </c:pt>
                <c:pt idx="1">
                  <c:v>0.18809999999999999</c:v>
                </c:pt>
                <c:pt idx="2">
                  <c:v>0.1202</c:v>
                </c:pt>
                <c:pt idx="3">
                  <c:v>8.9899999999999994E-2</c:v>
                </c:pt>
                <c:pt idx="4">
                  <c:v>6.0900000000000003E-2</c:v>
                </c:pt>
                <c:pt idx="5">
                  <c:v>6.8000000000000005E-2</c:v>
                </c:pt>
                <c:pt idx="6">
                  <c:v>7.7100000000000002E-2</c:v>
                </c:pt>
                <c:pt idx="7">
                  <c:v>0.12230000000000001</c:v>
                </c:pt>
                <c:pt idx="8">
                  <c:v>0.1138</c:v>
                </c:pt>
                <c:pt idx="9">
                  <c:v>0.13059999999999999</c:v>
                </c:pt>
                <c:pt idx="10">
                  <c:v>8.7300000000000003E-2</c:v>
                </c:pt>
                <c:pt idx="11">
                  <c:v>7.1099999999999997E-2</c:v>
                </c:pt>
                <c:pt idx="12">
                  <c:v>2.6700000000000002E-2</c:v>
                </c:pt>
                <c:pt idx="13">
                  <c:v>1.54E-2</c:v>
                </c:pt>
                <c:pt idx="14">
                  <c:v>3.2899999999999999E-2</c:v>
                </c:pt>
                <c:pt idx="15">
                  <c:v>1.9900000000000001E-2</c:v>
                </c:pt>
                <c:pt idx="16">
                  <c:v>3.6400000000000002E-2</c:v>
                </c:pt>
                <c:pt idx="17">
                  <c:v>1.2699999999999999E-2</c:v>
                </c:pt>
                <c:pt idx="18">
                  <c:v>1.8E-3</c:v>
                </c:pt>
                <c:pt idx="19">
                  <c:v>2.5999999999999999E-3</c:v>
                </c:pt>
                <c:pt idx="20">
                  <c:v>1.18E-2</c:v>
                </c:pt>
                <c:pt idx="21">
                  <c:v>8.6E-3</c:v>
                </c:pt>
                <c:pt idx="22">
                  <c:v>6.4999999999999997E-3</c:v>
                </c:pt>
                <c:pt idx="23">
                  <c:v>9.9000000000000008E-3</c:v>
                </c:pt>
                <c:pt idx="24">
                  <c:v>8.8999999999999999E-3</c:v>
                </c:pt>
                <c:pt idx="25">
                  <c:v>7.7000000000000002E-3</c:v>
                </c:pt>
                <c:pt idx="26">
                  <c:v>4.4999999999999997E-3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'PCR spectra'!$M$3:$M$29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'PCR spectra'!$U$3:$U$29</c:f>
              <c:numCache>
                <c:formatCode>General</c:formatCode>
                <c:ptCount val="27"/>
                <c:pt idx="0">
                  <c:v>0.23139999999999999</c:v>
                </c:pt>
                <c:pt idx="1">
                  <c:v>0.17910000000000001</c:v>
                </c:pt>
                <c:pt idx="2">
                  <c:v>0.1235</c:v>
                </c:pt>
                <c:pt idx="3">
                  <c:v>9.2200000000000004E-2</c:v>
                </c:pt>
                <c:pt idx="4">
                  <c:v>6.4600000000000005E-2</c:v>
                </c:pt>
                <c:pt idx="5">
                  <c:v>7.0400000000000004E-2</c:v>
                </c:pt>
                <c:pt idx="6">
                  <c:v>7.9600000000000004E-2</c:v>
                </c:pt>
                <c:pt idx="7">
                  <c:v>0.10979999999999999</c:v>
                </c:pt>
                <c:pt idx="8">
                  <c:v>0.1201</c:v>
                </c:pt>
                <c:pt idx="9">
                  <c:v>0.1239</c:v>
                </c:pt>
                <c:pt idx="10">
                  <c:v>8.9099999999999999E-2</c:v>
                </c:pt>
                <c:pt idx="11">
                  <c:v>6.6000000000000003E-2</c:v>
                </c:pt>
                <c:pt idx="12">
                  <c:v>2.6800000000000001E-2</c:v>
                </c:pt>
                <c:pt idx="13">
                  <c:v>1.7100000000000001E-2</c:v>
                </c:pt>
                <c:pt idx="14">
                  <c:v>0.03</c:v>
                </c:pt>
                <c:pt idx="15">
                  <c:v>1.7500000000000002E-2</c:v>
                </c:pt>
                <c:pt idx="16">
                  <c:v>3.6299999999999999E-2</c:v>
                </c:pt>
                <c:pt idx="17">
                  <c:v>1.5599999999999999E-2</c:v>
                </c:pt>
                <c:pt idx="18">
                  <c:v>8.9999999999999998E-4</c:v>
                </c:pt>
                <c:pt idx="19">
                  <c:v>2.8999999999999998E-3</c:v>
                </c:pt>
                <c:pt idx="20">
                  <c:v>8.0999999999999996E-3</c:v>
                </c:pt>
                <c:pt idx="21">
                  <c:v>7.1999999999999998E-3</c:v>
                </c:pt>
                <c:pt idx="22">
                  <c:v>7.0000000000000001E-3</c:v>
                </c:pt>
                <c:pt idx="23">
                  <c:v>7.1999999999999998E-3</c:v>
                </c:pt>
                <c:pt idx="24">
                  <c:v>7.7999999999999996E-3</c:v>
                </c:pt>
                <c:pt idx="25">
                  <c:v>7.7999999999999996E-3</c:v>
                </c:pt>
                <c:pt idx="26">
                  <c:v>4.1999999999999997E-3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60832"/>
        <c:axId val="415095760"/>
      </c:scatterChart>
      <c:valAx>
        <c:axId val="41496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095760"/>
        <c:crosses val="autoZero"/>
        <c:crossBetween val="midCat"/>
      </c:valAx>
      <c:valAx>
        <c:axId val="41509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60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PLCcv!$A$3:$A$16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PLCcv!$B$3:$B$16</c:f>
              <c:numCache>
                <c:formatCode>General</c:formatCode>
                <c:ptCount val="14"/>
                <c:pt idx="0">
                  <c:v>0.46180131939005498</c:v>
                </c:pt>
                <c:pt idx="1">
                  <c:v>0.31465795912839001</c:v>
                </c:pt>
                <c:pt idx="2">
                  <c:v>0.31403836392054302</c:v>
                </c:pt>
                <c:pt idx="3">
                  <c:v>0.32419349181695001</c:v>
                </c:pt>
                <c:pt idx="4">
                  <c:v>0.236555564702249</c:v>
                </c:pt>
                <c:pt idx="5">
                  <c:v>0.221650978400079</c:v>
                </c:pt>
                <c:pt idx="6">
                  <c:v>0.23781296282184999</c:v>
                </c:pt>
                <c:pt idx="7">
                  <c:v>0.17008048412629401</c:v>
                </c:pt>
                <c:pt idx="8">
                  <c:v>7.1483019962369998E-2</c:v>
                </c:pt>
                <c:pt idx="9">
                  <c:v>3.0708039770618999E-2</c:v>
                </c:pt>
                <c:pt idx="10">
                  <c:v>2.7968011278511999E-2</c:v>
                </c:pt>
                <c:pt idx="11">
                  <c:v>2.7692746142151E-2</c:v>
                </c:pt>
                <c:pt idx="12">
                  <c:v>2.7988854769911999E-2</c:v>
                </c:pt>
                <c:pt idx="13">
                  <c:v>2.8294498083911001E-2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96544"/>
        <c:axId val="415096936"/>
      </c:scatterChart>
      <c:valAx>
        <c:axId val="415096544"/>
        <c:scaling>
          <c:orientation val="minMax"/>
          <c:max val="1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096936"/>
        <c:crosses val="autoZero"/>
        <c:crossBetween val="midCat"/>
      </c:valAx>
      <c:valAx>
        <c:axId val="41509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096544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PLCcv!$E$3:$E$16</c:f>
              <c:numCache>
                <c:formatCode>General</c:formatCode>
                <c:ptCount val="14"/>
                <c:pt idx="0">
                  <c:v>0.231758357463622</c:v>
                </c:pt>
                <c:pt idx="1">
                  <c:v>0.22567904042230599</c:v>
                </c:pt>
                <c:pt idx="2">
                  <c:v>0.245453082579108</c:v>
                </c:pt>
                <c:pt idx="3">
                  <c:v>0.24787071423523399</c:v>
                </c:pt>
                <c:pt idx="4">
                  <c:v>0.19493095831458401</c:v>
                </c:pt>
                <c:pt idx="5">
                  <c:v>9.6041997463489001E-2</c:v>
                </c:pt>
                <c:pt idx="6">
                  <c:v>9.2838677665282004E-2</c:v>
                </c:pt>
                <c:pt idx="7">
                  <c:v>6.5865937406828001E-2</c:v>
                </c:pt>
                <c:pt idx="8">
                  <c:v>5.8963368213673997E-2</c:v>
                </c:pt>
                <c:pt idx="9">
                  <c:v>3.1998117962399E-2</c:v>
                </c:pt>
                <c:pt idx="10">
                  <c:v>2.4483940081992998E-2</c:v>
                </c:pt>
                <c:pt idx="11">
                  <c:v>2.4188035965708E-2</c:v>
                </c:pt>
                <c:pt idx="12">
                  <c:v>2.5722283063799999E-2</c:v>
                </c:pt>
                <c:pt idx="13">
                  <c:v>2.8701684935498999E-2</c:v>
                </c:pt>
              </c:numCache>
            </c:numRef>
          </c:yVal>
          <c:smooth val="0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PLCcv!$F$3:$F$16</c:f>
              <c:numCache>
                <c:formatCode>General</c:formatCode>
                <c:ptCount val="14"/>
                <c:pt idx="0">
                  <c:v>6.0771364763193003E-2</c:v>
                </c:pt>
                <c:pt idx="1">
                  <c:v>6.2509410616190003E-2</c:v>
                </c:pt>
                <c:pt idx="2">
                  <c:v>6.6368424580964994E-2</c:v>
                </c:pt>
                <c:pt idx="3">
                  <c:v>5.3875652341795997E-2</c:v>
                </c:pt>
                <c:pt idx="4">
                  <c:v>5.0904414232804999E-2</c:v>
                </c:pt>
                <c:pt idx="5">
                  <c:v>1.9750405157407998E-2</c:v>
                </c:pt>
                <c:pt idx="6">
                  <c:v>2.0303016248485E-2</c:v>
                </c:pt>
                <c:pt idx="7">
                  <c:v>1.9342023793310001E-2</c:v>
                </c:pt>
                <c:pt idx="8">
                  <c:v>2.1271126757889999E-2</c:v>
                </c:pt>
                <c:pt idx="9">
                  <c:v>8.4781860496519999E-3</c:v>
                </c:pt>
                <c:pt idx="10">
                  <c:v>8.5765274319229996E-3</c:v>
                </c:pt>
                <c:pt idx="11">
                  <c:v>8.418542157548E-3</c:v>
                </c:pt>
                <c:pt idx="12">
                  <c:v>8.3835668331370006E-3</c:v>
                </c:pt>
                <c:pt idx="13">
                  <c:v>8.3775401536040003E-3</c:v>
                </c:pt>
              </c:numCache>
            </c:numRef>
          </c:yVal>
          <c:smooth val="0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PLCcv!$G$3:$G$16</c:f>
              <c:numCache>
                <c:formatCode>General</c:formatCode>
                <c:ptCount val="14"/>
                <c:pt idx="0">
                  <c:v>8.5577806329914005E-2</c:v>
                </c:pt>
                <c:pt idx="1">
                  <c:v>7.8718517367814003E-2</c:v>
                </c:pt>
                <c:pt idx="2">
                  <c:v>7.2345292574777995E-2</c:v>
                </c:pt>
                <c:pt idx="3">
                  <c:v>6.7466272423064994E-2</c:v>
                </c:pt>
                <c:pt idx="4">
                  <c:v>7.7392516907502998E-2</c:v>
                </c:pt>
                <c:pt idx="5">
                  <c:v>8.5155625492837006E-2</c:v>
                </c:pt>
                <c:pt idx="6">
                  <c:v>8.2850630417608997E-2</c:v>
                </c:pt>
                <c:pt idx="7">
                  <c:v>6.2350507534778998E-2</c:v>
                </c:pt>
                <c:pt idx="8">
                  <c:v>4.9036197667928001E-2</c:v>
                </c:pt>
                <c:pt idx="9">
                  <c:v>2.4295858523254998E-2</c:v>
                </c:pt>
                <c:pt idx="10">
                  <c:v>2.2452020829543E-2</c:v>
                </c:pt>
                <c:pt idx="11">
                  <c:v>1.9858695925399E-2</c:v>
                </c:pt>
                <c:pt idx="12">
                  <c:v>2.0085049118580001E-2</c:v>
                </c:pt>
                <c:pt idx="13">
                  <c:v>2.2928136284820998E-2</c:v>
                </c:pt>
              </c:numCache>
            </c:numRef>
          </c:yVal>
          <c:smooth val="0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PLCcv!$H$3:$H$16</c:f>
              <c:numCache>
                <c:formatCode>General</c:formatCode>
                <c:ptCount val="14"/>
                <c:pt idx="0">
                  <c:v>6.0791308676444999E-2</c:v>
                </c:pt>
                <c:pt idx="1">
                  <c:v>6.2216026480401997E-2</c:v>
                </c:pt>
                <c:pt idx="2">
                  <c:v>3.4676453199430003E-2</c:v>
                </c:pt>
                <c:pt idx="3">
                  <c:v>2.8370777102029E-2</c:v>
                </c:pt>
                <c:pt idx="4">
                  <c:v>3.3201799098100997E-2</c:v>
                </c:pt>
                <c:pt idx="5">
                  <c:v>3.1123678809718999E-2</c:v>
                </c:pt>
                <c:pt idx="6">
                  <c:v>3.1770471590051003E-2</c:v>
                </c:pt>
                <c:pt idx="7">
                  <c:v>1.9763696132988E-2</c:v>
                </c:pt>
                <c:pt idx="8">
                  <c:v>1.7682231851225E-2</c:v>
                </c:pt>
                <c:pt idx="9">
                  <c:v>1.1344758258141E-2</c:v>
                </c:pt>
                <c:pt idx="10">
                  <c:v>8.6838320553190001E-3</c:v>
                </c:pt>
                <c:pt idx="11">
                  <c:v>8.7510203713479992E-3</c:v>
                </c:pt>
                <c:pt idx="12">
                  <c:v>8.7073121452649997E-3</c:v>
                </c:pt>
                <c:pt idx="13">
                  <c:v>8.4996964126699999E-3</c:v>
                </c:pt>
              </c:numCache>
            </c:numRef>
          </c:yVal>
          <c:smooth val="0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PLCcv!$I$3:$I$16</c:f>
              <c:numCache>
                <c:formatCode>General</c:formatCode>
                <c:ptCount val="14"/>
                <c:pt idx="0">
                  <c:v>0.169653514529647</c:v>
                </c:pt>
                <c:pt idx="1">
                  <c:v>0.17132116559332</c:v>
                </c:pt>
                <c:pt idx="2">
                  <c:v>0.178291803740075</c:v>
                </c:pt>
                <c:pt idx="3">
                  <c:v>0.17272521854237499</c:v>
                </c:pt>
                <c:pt idx="4">
                  <c:v>0.12256825049100099</c:v>
                </c:pt>
                <c:pt idx="5">
                  <c:v>0.111144611455435</c:v>
                </c:pt>
                <c:pt idx="6">
                  <c:v>0.108390944169206</c:v>
                </c:pt>
                <c:pt idx="7">
                  <c:v>9.0753909973241995E-2</c:v>
                </c:pt>
                <c:pt idx="8">
                  <c:v>4.279536127492E-2</c:v>
                </c:pt>
                <c:pt idx="9">
                  <c:v>4.0652313659148002E-2</c:v>
                </c:pt>
                <c:pt idx="10">
                  <c:v>4.1904512521612002E-2</c:v>
                </c:pt>
                <c:pt idx="11">
                  <c:v>4.1954717229818E-2</c:v>
                </c:pt>
                <c:pt idx="12">
                  <c:v>3.8062881311794E-2</c:v>
                </c:pt>
                <c:pt idx="13">
                  <c:v>3.7225552227519998E-2</c:v>
                </c:pt>
              </c:numCache>
            </c:numRef>
          </c:yVal>
          <c:smooth val="0"/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PLCcv!$J$3:$J$16</c:f>
              <c:numCache>
                <c:formatCode>General</c:formatCode>
                <c:ptCount val="14"/>
                <c:pt idx="0">
                  <c:v>0.43556761871240102</c:v>
                </c:pt>
                <c:pt idx="1">
                  <c:v>0.23250626089958801</c:v>
                </c:pt>
                <c:pt idx="2">
                  <c:v>0.209362668782722</c:v>
                </c:pt>
                <c:pt idx="3">
                  <c:v>0.18666252694410099</c:v>
                </c:pt>
                <c:pt idx="4">
                  <c:v>0.13596272570471901</c:v>
                </c:pt>
                <c:pt idx="5">
                  <c:v>0.124095569794987</c:v>
                </c:pt>
                <c:pt idx="6">
                  <c:v>0.114404284512431</c:v>
                </c:pt>
                <c:pt idx="7">
                  <c:v>0.10722306131576501</c:v>
                </c:pt>
                <c:pt idx="8">
                  <c:v>0.111056951092003</c:v>
                </c:pt>
                <c:pt idx="9">
                  <c:v>5.0062664570290002E-2</c:v>
                </c:pt>
                <c:pt idx="10">
                  <c:v>3.5612910787559002E-2</c:v>
                </c:pt>
                <c:pt idx="11">
                  <c:v>3.6470318513408997E-2</c:v>
                </c:pt>
                <c:pt idx="12">
                  <c:v>3.6781620609833997E-2</c:v>
                </c:pt>
                <c:pt idx="13">
                  <c:v>3.6559116434576003E-2</c:v>
                </c:pt>
              </c:numCache>
            </c:numRef>
          </c:yVal>
          <c:smooth val="0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PLCcv!$K$3:$K$16</c:f>
              <c:numCache>
                <c:formatCode>General</c:formatCode>
                <c:ptCount val="14"/>
                <c:pt idx="0">
                  <c:v>6.0702267060118997E-2</c:v>
                </c:pt>
                <c:pt idx="1">
                  <c:v>6.2941808138795005E-2</c:v>
                </c:pt>
                <c:pt idx="2">
                  <c:v>6.6285397252617007E-2</c:v>
                </c:pt>
                <c:pt idx="3">
                  <c:v>6.845305405589E-2</c:v>
                </c:pt>
                <c:pt idx="4">
                  <c:v>7.1732243647943006E-2</c:v>
                </c:pt>
                <c:pt idx="5">
                  <c:v>7.4035711005399005E-2</c:v>
                </c:pt>
                <c:pt idx="6">
                  <c:v>7.2976201512196998E-2</c:v>
                </c:pt>
                <c:pt idx="7">
                  <c:v>7.5183291194490007E-2</c:v>
                </c:pt>
                <c:pt idx="8">
                  <c:v>7.5163753695072E-2</c:v>
                </c:pt>
                <c:pt idx="9">
                  <c:v>2.1654360635415999E-2</c:v>
                </c:pt>
                <c:pt idx="10">
                  <c:v>1.6535300194542E-2</c:v>
                </c:pt>
                <c:pt idx="11">
                  <c:v>1.6305260854903001E-2</c:v>
                </c:pt>
                <c:pt idx="12">
                  <c:v>1.6066766499361E-2</c:v>
                </c:pt>
                <c:pt idx="13">
                  <c:v>1.1532634107225E-2</c:v>
                </c:pt>
              </c:numCache>
            </c:numRef>
          </c:yVal>
          <c:smooth val="0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PLCcv!$L$3:$L$16</c:f>
              <c:numCache>
                <c:formatCode>General</c:formatCode>
                <c:ptCount val="14"/>
                <c:pt idx="0">
                  <c:v>0.30084604583285601</c:v>
                </c:pt>
                <c:pt idx="1">
                  <c:v>0.30729877900524</c:v>
                </c:pt>
                <c:pt idx="2">
                  <c:v>0.32548747217865998</c:v>
                </c:pt>
                <c:pt idx="3">
                  <c:v>0.35666216979463999</c:v>
                </c:pt>
                <c:pt idx="4">
                  <c:v>0.31198278736579399</c:v>
                </c:pt>
                <c:pt idx="5">
                  <c:v>0.328960092335362</c:v>
                </c:pt>
                <c:pt idx="6">
                  <c:v>0.35332829071956601</c:v>
                </c:pt>
                <c:pt idx="7">
                  <c:v>0.31539257496407103</c:v>
                </c:pt>
                <c:pt idx="8">
                  <c:v>0.15699523589894901</c:v>
                </c:pt>
                <c:pt idx="9">
                  <c:v>0.13978828791553799</c:v>
                </c:pt>
                <c:pt idx="10">
                  <c:v>0.137756803381472</c:v>
                </c:pt>
                <c:pt idx="11">
                  <c:v>0.140831364838924</c:v>
                </c:pt>
                <c:pt idx="12">
                  <c:v>0.14131770331139601</c:v>
                </c:pt>
                <c:pt idx="13">
                  <c:v>0.13978174963155901</c:v>
                </c:pt>
              </c:numCache>
            </c:numRef>
          </c:yVal>
          <c:smooth val="0"/>
        </c:ser>
        <c:ser>
          <c:idx val="8"/>
          <c:order val="8"/>
          <c:tx>
            <c:v>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PLCcv!$M$3:$M$16</c:f>
              <c:numCache>
                <c:formatCode>General</c:formatCode>
                <c:ptCount val="14"/>
                <c:pt idx="0">
                  <c:v>6.0817328782072001E-2</c:v>
                </c:pt>
                <c:pt idx="1">
                  <c:v>6.4752226251287001E-2</c:v>
                </c:pt>
                <c:pt idx="2">
                  <c:v>6.8209602968218999E-2</c:v>
                </c:pt>
                <c:pt idx="3">
                  <c:v>6.9899951153181997E-2</c:v>
                </c:pt>
                <c:pt idx="4">
                  <c:v>7.3373237376004999E-2</c:v>
                </c:pt>
                <c:pt idx="5">
                  <c:v>7.7151336049185004E-2</c:v>
                </c:pt>
                <c:pt idx="6">
                  <c:v>6.5550890514421006E-2</c:v>
                </c:pt>
                <c:pt idx="7">
                  <c:v>6.5982508458426001E-2</c:v>
                </c:pt>
                <c:pt idx="8">
                  <c:v>2.3971716205070999E-2</c:v>
                </c:pt>
                <c:pt idx="9">
                  <c:v>1.7396757266509001E-2</c:v>
                </c:pt>
                <c:pt idx="10">
                  <c:v>1.8332598381171E-2</c:v>
                </c:pt>
                <c:pt idx="11">
                  <c:v>1.8611705770405999E-2</c:v>
                </c:pt>
                <c:pt idx="12">
                  <c:v>2.2150435810435999E-2</c:v>
                </c:pt>
                <c:pt idx="13">
                  <c:v>2.2478386204064001E-2</c:v>
                </c:pt>
              </c:numCache>
            </c:numRef>
          </c:yVal>
          <c:smooth val="0"/>
        </c:ser>
        <c:ser>
          <c:idx val="9"/>
          <c:order val="9"/>
          <c:tx>
            <c:v>10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PLCcv!$D$3:$D$16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PLCcv!$N$3:$N$16</c:f>
              <c:numCache>
                <c:formatCode>General</c:formatCode>
                <c:ptCount val="14"/>
                <c:pt idx="0">
                  <c:v>0.27745947226768197</c:v>
                </c:pt>
                <c:pt idx="1">
                  <c:v>0.25249732625737897</c:v>
                </c:pt>
                <c:pt idx="2">
                  <c:v>0.22878153311705199</c:v>
                </c:pt>
                <c:pt idx="3">
                  <c:v>0.23029934604572799</c:v>
                </c:pt>
                <c:pt idx="4">
                  <c:v>0.217951876578244</c:v>
                </c:pt>
                <c:pt idx="5">
                  <c:v>0.237519426737754</c:v>
                </c:pt>
                <c:pt idx="6">
                  <c:v>0.248209341296597</c:v>
                </c:pt>
                <c:pt idx="7">
                  <c:v>0.17854441174001201</c:v>
                </c:pt>
                <c:pt idx="8">
                  <c:v>0.140711917966927</c:v>
                </c:pt>
                <c:pt idx="9">
                  <c:v>6.6498747142175005E-2</c:v>
                </c:pt>
                <c:pt idx="10">
                  <c:v>6.4068589628931E-2</c:v>
                </c:pt>
                <c:pt idx="11">
                  <c:v>5.5044092951823997E-2</c:v>
                </c:pt>
                <c:pt idx="12">
                  <c:v>5.7066291610498997E-2</c:v>
                </c:pt>
                <c:pt idx="13">
                  <c:v>6.2474444016535E-2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97720"/>
        <c:axId val="415098112"/>
      </c:scatterChart>
      <c:valAx>
        <c:axId val="415097720"/>
        <c:scaling>
          <c:orientation val="minMax"/>
          <c:max val="1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098112"/>
        <c:crosses val="autoZero"/>
        <c:crossBetween val="midCat"/>
      </c:valAx>
      <c:valAx>
        <c:axId val="41509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097720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19</xdr:col>
      <xdr:colOff>548640</xdr:colOff>
      <xdr:row>13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556260</xdr:colOff>
      <xdr:row>0</xdr:row>
      <xdr:rowOff>30480</xdr:rowOff>
    </xdr:from>
    <xdr:to>
      <xdr:col>26</xdr:col>
      <xdr:colOff>434340</xdr:colOff>
      <xdr:row>14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32</xdr:row>
      <xdr:rowOff>121920</xdr:rowOff>
    </xdr:from>
    <xdr:to>
      <xdr:col>6</xdr:col>
      <xdr:colOff>579120</xdr:colOff>
      <xdr:row>46</xdr:row>
      <xdr:rowOff>91440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556260</xdr:colOff>
      <xdr:row>32</xdr:row>
      <xdr:rowOff>144780</xdr:rowOff>
    </xdr:from>
    <xdr:to>
      <xdr:col>13</xdr:col>
      <xdr:colOff>434340</xdr:colOff>
      <xdr:row>46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457200</xdr:colOff>
      <xdr:row>32</xdr:row>
      <xdr:rowOff>121920</xdr:rowOff>
    </xdr:from>
    <xdr:to>
      <xdr:col>20</xdr:col>
      <xdr:colOff>335280</xdr:colOff>
      <xdr:row>46</xdr:row>
      <xdr:rowOff>91440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48</xdr:row>
      <xdr:rowOff>7620</xdr:rowOff>
    </xdr:from>
    <xdr:to>
      <xdr:col>13</xdr:col>
      <xdr:colOff>548640</xdr:colOff>
      <xdr:row>61</xdr:row>
      <xdr:rowOff>175260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533400</xdr:colOff>
      <xdr:row>48</xdr:row>
      <xdr:rowOff>0</xdr:rowOff>
    </xdr:from>
    <xdr:to>
      <xdr:col>20</xdr:col>
      <xdr:colOff>411480</xdr:colOff>
      <xdr:row>61</xdr:row>
      <xdr:rowOff>167640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381000</xdr:colOff>
      <xdr:row>63</xdr:row>
      <xdr:rowOff>30480</xdr:rowOff>
    </xdr:from>
    <xdr:to>
      <xdr:col>20</xdr:col>
      <xdr:colOff>259080</xdr:colOff>
      <xdr:row>77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541020</xdr:colOff>
      <xdr:row>61</xdr:row>
      <xdr:rowOff>175260</xdr:rowOff>
    </xdr:from>
    <xdr:to>
      <xdr:col>27</xdr:col>
      <xdr:colOff>419100</xdr:colOff>
      <xdr:row>75</xdr:row>
      <xdr:rowOff>144780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106680</xdr:colOff>
      <xdr:row>47</xdr:row>
      <xdr:rowOff>167640</xdr:rowOff>
    </xdr:from>
    <xdr:to>
      <xdr:col>6</xdr:col>
      <xdr:colOff>655320</xdr:colOff>
      <xdr:row>61</xdr:row>
      <xdr:rowOff>137160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6</xdr:col>
      <xdr:colOff>548640</xdr:colOff>
      <xdr:row>76</xdr:row>
      <xdr:rowOff>167640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502920</xdr:colOff>
      <xdr:row>63</xdr:row>
      <xdr:rowOff>15240</xdr:rowOff>
    </xdr:from>
    <xdr:to>
      <xdr:col>13</xdr:col>
      <xdr:colOff>381000</xdr:colOff>
      <xdr:row>76</xdr:row>
      <xdr:rowOff>182880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6</xdr:col>
      <xdr:colOff>548640</xdr:colOff>
      <xdr:row>43</xdr:row>
      <xdr:rowOff>167640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556260</xdr:colOff>
      <xdr:row>30</xdr:row>
      <xdr:rowOff>7620</xdr:rowOff>
    </xdr:from>
    <xdr:to>
      <xdr:col>13</xdr:col>
      <xdr:colOff>434340</xdr:colOff>
      <xdr:row>43</xdr:row>
      <xdr:rowOff>175260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434340</xdr:colOff>
      <xdr:row>30</xdr:row>
      <xdr:rowOff>7620</xdr:rowOff>
    </xdr:from>
    <xdr:to>
      <xdr:col>20</xdr:col>
      <xdr:colOff>312420</xdr:colOff>
      <xdr:row>43</xdr:row>
      <xdr:rowOff>175260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548640</xdr:colOff>
      <xdr:row>45</xdr:row>
      <xdr:rowOff>15240</xdr:rowOff>
    </xdr:from>
    <xdr:to>
      <xdr:col>13</xdr:col>
      <xdr:colOff>426720</xdr:colOff>
      <xdr:row>58</xdr:row>
      <xdr:rowOff>182880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403860</xdr:colOff>
      <xdr:row>44</xdr:row>
      <xdr:rowOff>182880</xdr:rowOff>
    </xdr:from>
    <xdr:to>
      <xdr:col>20</xdr:col>
      <xdr:colOff>281940</xdr:colOff>
      <xdr:row>58</xdr:row>
      <xdr:rowOff>152400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495300</xdr:colOff>
      <xdr:row>60</xdr:row>
      <xdr:rowOff>76200</xdr:rowOff>
    </xdr:from>
    <xdr:to>
      <xdr:col>20</xdr:col>
      <xdr:colOff>373380</xdr:colOff>
      <xdr:row>74</xdr:row>
      <xdr:rowOff>45720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114300</xdr:colOff>
      <xdr:row>59</xdr:row>
      <xdr:rowOff>148590</xdr:rowOff>
    </xdr:from>
    <xdr:to>
      <xdr:col>27</xdr:col>
      <xdr:colOff>662940</xdr:colOff>
      <xdr:row>73</xdr:row>
      <xdr:rowOff>118110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6</xdr:col>
      <xdr:colOff>548640</xdr:colOff>
      <xdr:row>58</xdr:row>
      <xdr:rowOff>167640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91440</xdr:colOff>
      <xdr:row>60</xdr:row>
      <xdr:rowOff>110490</xdr:rowOff>
    </xdr:from>
    <xdr:to>
      <xdr:col>6</xdr:col>
      <xdr:colOff>640080</xdr:colOff>
      <xdr:row>74</xdr:row>
      <xdr:rowOff>80010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655320</xdr:colOff>
      <xdr:row>60</xdr:row>
      <xdr:rowOff>91440</xdr:rowOff>
    </xdr:from>
    <xdr:to>
      <xdr:col>13</xdr:col>
      <xdr:colOff>533400</xdr:colOff>
      <xdr:row>74</xdr:row>
      <xdr:rowOff>60960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17</xdr:row>
      <xdr:rowOff>182880</xdr:rowOff>
    </xdr:from>
    <xdr:to>
      <xdr:col>8</xdr:col>
      <xdr:colOff>0</xdr:colOff>
      <xdr:row>31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662940</xdr:colOff>
      <xdr:row>18</xdr:row>
      <xdr:rowOff>7620</xdr:rowOff>
    </xdr:from>
    <xdr:to>
      <xdr:col>14</xdr:col>
      <xdr:colOff>541020</xdr:colOff>
      <xdr:row>31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8"/>
  <sheetViews>
    <sheetView tabSelected="1" zoomScale="85" zoomScaleNormal="85" workbookViewId="0">
      <selection activeCell="A3" sqref="A3"/>
    </sheetView>
  </sheetViews>
  <sheetFormatPr defaultRowHeight="15.6" x14ac:dyDescent="0.3"/>
  <cols>
    <col min="7" max="7" width="13" bestFit="1" customWidth="1"/>
  </cols>
  <sheetData>
    <row r="1" spans="1:23" x14ac:dyDescent="0.3">
      <c r="B1" t="s">
        <v>0</v>
      </c>
      <c r="N1" t="s">
        <v>1</v>
      </c>
    </row>
    <row r="3" spans="1:23" x14ac:dyDescent="0.3">
      <c r="A3">
        <v>1</v>
      </c>
      <c r="B3">
        <v>0.45600000000000002</v>
      </c>
      <c r="C3">
        <v>0.12</v>
      </c>
      <c r="D3">
        <v>0.16800000000000001</v>
      </c>
      <c r="E3">
        <v>0.12</v>
      </c>
      <c r="F3">
        <v>0.33600000000000002</v>
      </c>
      <c r="G3">
        <v>1.62</v>
      </c>
      <c r="H3">
        <v>0.12</v>
      </c>
      <c r="I3">
        <v>0.6</v>
      </c>
      <c r="J3">
        <v>0.12</v>
      </c>
      <c r="K3">
        <v>0.56399999999999995</v>
      </c>
      <c r="N3">
        <v>7.0000000000000001E-3</v>
      </c>
      <c r="O3">
        <v>2E-3</v>
      </c>
      <c r="P3">
        <v>5.1799999999999999E-2</v>
      </c>
      <c r="Q3">
        <v>1.9722999999999999</v>
      </c>
      <c r="R3">
        <v>0.1555</v>
      </c>
      <c r="S3">
        <v>0.17280000000000001</v>
      </c>
      <c r="T3">
        <v>8.6499999999999994E-2</v>
      </c>
      <c r="U3">
        <v>0.23139999999999999</v>
      </c>
      <c r="V3">
        <v>1.0125999999999999</v>
      </c>
      <c r="W3">
        <v>0.10199999999999999</v>
      </c>
    </row>
    <row r="4" spans="1:23" x14ac:dyDescent="0.3">
      <c r="A4">
        <v>2</v>
      </c>
      <c r="B4">
        <v>0.45600000000000002</v>
      </c>
      <c r="C4">
        <v>0.04</v>
      </c>
      <c r="D4">
        <v>0.28000000000000003</v>
      </c>
      <c r="E4">
        <v>0.2</v>
      </c>
      <c r="F4">
        <v>0.44800000000000001</v>
      </c>
      <c r="G4">
        <v>2.7</v>
      </c>
      <c r="H4">
        <v>0.12</v>
      </c>
      <c r="I4">
        <v>0.4</v>
      </c>
      <c r="J4">
        <v>0.16</v>
      </c>
      <c r="K4">
        <v>0.752</v>
      </c>
      <c r="N4">
        <v>7.4499999999999997E-2</v>
      </c>
      <c r="O4">
        <v>0.46029999999999999</v>
      </c>
      <c r="P4">
        <v>2.1899999999999999E-2</v>
      </c>
      <c r="Q4">
        <v>2.0842000000000001</v>
      </c>
      <c r="R4">
        <v>0.15820000000000001</v>
      </c>
      <c r="S4">
        <v>0.16789999999999999</v>
      </c>
      <c r="T4">
        <v>4.3E-3</v>
      </c>
      <c r="U4">
        <v>0.17910000000000001</v>
      </c>
      <c r="V4">
        <v>0.35060000000000002</v>
      </c>
      <c r="W4">
        <v>2.7300000000000001E-2</v>
      </c>
    </row>
    <row r="5" spans="1:23" x14ac:dyDescent="0.3">
      <c r="A5">
        <v>3</v>
      </c>
      <c r="B5">
        <v>0.152</v>
      </c>
      <c r="C5">
        <v>0.2</v>
      </c>
      <c r="D5">
        <v>0.28000000000000003</v>
      </c>
      <c r="E5">
        <v>0.16</v>
      </c>
      <c r="F5">
        <v>0.56000000000000005</v>
      </c>
      <c r="G5">
        <v>1.62</v>
      </c>
      <c r="H5">
        <v>0.08</v>
      </c>
      <c r="I5">
        <v>0.8</v>
      </c>
      <c r="J5">
        <v>0.16</v>
      </c>
      <c r="K5">
        <v>0.188</v>
      </c>
      <c r="N5">
        <v>0.14899999999999999</v>
      </c>
      <c r="O5">
        <v>0.30930000000000002</v>
      </c>
      <c r="P5">
        <v>5.1000000000000004E-3</v>
      </c>
      <c r="Q5">
        <v>2.1215000000000002</v>
      </c>
      <c r="R5">
        <v>0.13780000000000001</v>
      </c>
      <c r="S5">
        <v>0.14480000000000001</v>
      </c>
      <c r="T5">
        <v>0.10100000000000001</v>
      </c>
      <c r="U5">
        <v>0.1235</v>
      </c>
      <c r="V5">
        <v>6.4899999999999999E-2</v>
      </c>
      <c r="W5">
        <v>5.1700000000000003E-2</v>
      </c>
    </row>
    <row r="6" spans="1:23" x14ac:dyDescent="0.3">
      <c r="A6">
        <v>4</v>
      </c>
      <c r="B6">
        <v>0.76</v>
      </c>
      <c r="C6">
        <v>0.2</v>
      </c>
      <c r="D6">
        <v>0.224</v>
      </c>
      <c r="E6">
        <v>0.2</v>
      </c>
      <c r="F6">
        <v>0.33600000000000002</v>
      </c>
      <c r="G6">
        <v>1.08</v>
      </c>
      <c r="H6">
        <v>0.16</v>
      </c>
      <c r="I6">
        <v>0.8</v>
      </c>
      <c r="J6">
        <v>0.04</v>
      </c>
      <c r="K6">
        <v>0.752</v>
      </c>
      <c r="N6">
        <v>0.18859999999999999</v>
      </c>
      <c r="O6">
        <v>0.13700000000000001</v>
      </c>
      <c r="P6">
        <v>0.24879999999999999</v>
      </c>
      <c r="Q6">
        <v>1.3512999999999999</v>
      </c>
      <c r="R6">
        <v>9.4899999999999998E-2</v>
      </c>
      <c r="S6">
        <v>9.6000000000000002E-2</v>
      </c>
      <c r="T6">
        <v>0.27360000000000001</v>
      </c>
      <c r="U6">
        <v>9.2200000000000004E-2</v>
      </c>
      <c r="V6">
        <v>7.3800000000000004E-2</v>
      </c>
      <c r="W6">
        <v>0.12</v>
      </c>
    </row>
    <row r="7" spans="1:23" x14ac:dyDescent="0.3">
      <c r="A7">
        <v>5</v>
      </c>
      <c r="B7">
        <v>0.76</v>
      </c>
      <c r="C7">
        <v>0.16</v>
      </c>
      <c r="D7">
        <v>0.28000000000000003</v>
      </c>
      <c r="E7">
        <v>0.12</v>
      </c>
      <c r="F7">
        <v>0.224</v>
      </c>
      <c r="G7">
        <v>2.16</v>
      </c>
      <c r="H7">
        <v>0.16</v>
      </c>
      <c r="I7">
        <v>0.2</v>
      </c>
      <c r="J7">
        <v>0.16</v>
      </c>
      <c r="K7">
        <v>0.56399999999999995</v>
      </c>
      <c r="N7">
        <v>0.29020000000000001</v>
      </c>
      <c r="O7">
        <v>0.245</v>
      </c>
      <c r="P7">
        <v>0.43640000000000001</v>
      </c>
      <c r="Q7">
        <v>0.82899999999999996</v>
      </c>
      <c r="R7">
        <v>9.6299999999999997E-2</v>
      </c>
      <c r="S7">
        <v>8.3799999999999999E-2</v>
      </c>
      <c r="T7">
        <v>0.38890000000000002</v>
      </c>
      <c r="U7">
        <v>6.4600000000000005E-2</v>
      </c>
      <c r="V7">
        <v>0.13020000000000001</v>
      </c>
      <c r="W7">
        <v>0.21249999999999999</v>
      </c>
    </row>
    <row r="8" spans="1:23" x14ac:dyDescent="0.3">
      <c r="A8">
        <v>6</v>
      </c>
      <c r="B8">
        <v>0.60799999999999998</v>
      </c>
      <c r="C8">
        <v>0.2</v>
      </c>
      <c r="D8">
        <v>0.16800000000000001</v>
      </c>
      <c r="E8">
        <v>0.08</v>
      </c>
      <c r="F8">
        <v>0.44800000000000001</v>
      </c>
      <c r="G8">
        <v>2.16</v>
      </c>
      <c r="H8">
        <v>0.04</v>
      </c>
      <c r="I8">
        <v>0.8</v>
      </c>
      <c r="J8">
        <v>0.12</v>
      </c>
      <c r="K8">
        <v>0.94</v>
      </c>
      <c r="N8">
        <v>0.1578</v>
      </c>
      <c r="O8">
        <v>0.49530000000000002</v>
      </c>
      <c r="P8">
        <v>0.76959999999999995</v>
      </c>
      <c r="Q8">
        <v>0.44269999999999998</v>
      </c>
      <c r="R8">
        <v>0.1217</v>
      </c>
      <c r="S8">
        <v>0.1055</v>
      </c>
      <c r="T8">
        <v>0.34489999999999998</v>
      </c>
      <c r="U8">
        <v>7.0400000000000004E-2</v>
      </c>
      <c r="V8">
        <v>0.13320000000000001</v>
      </c>
      <c r="W8">
        <v>0.32450000000000001</v>
      </c>
    </row>
    <row r="9" spans="1:23" x14ac:dyDescent="0.3">
      <c r="A9">
        <v>7</v>
      </c>
      <c r="B9">
        <v>0.76</v>
      </c>
      <c r="C9">
        <v>0.12</v>
      </c>
      <c r="D9">
        <v>0.112</v>
      </c>
      <c r="E9">
        <v>0.16</v>
      </c>
      <c r="F9">
        <v>0.44800000000000001</v>
      </c>
      <c r="G9">
        <v>0.54</v>
      </c>
      <c r="H9">
        <v>0.16</v>
      </c>
      <c r="I9">
        <v>0.6</v>
      </c>
      <c r="J9">
        <v>0.2</v>
      </c>
      <c r="K9">
        <v>0.188</v>
      </c>
      <c r="N9">
        <v>2.7E-2</v>
      </c>
      <c r="O9">
        <v>0.69069999999999998</v>
      </c>
      <c r="P9">
        <v>1.0466</v>
      </c>
      <c r="Q9">
        <v>0.25719999999999998</v>
      </c>
      <c r="R9">
        <v>0.18379999999999999</v>
      </c>
      <c r="S9">
        <v>0.1343</v>
      </c>
      <c r="T9">
        <v>0.4083</v>
      </c>
      <c r="U9">
        <v>7.9600000000000004E-2</v>
      </c>
      <c r="V9">
        <v>0.17810000000000001</v>
      </c>
      <c r="W9">
        <v>0.38340000000000002</v>
      </c>
    </row>
    <row r="10" spans="1:23" x14ac:dyDescent="0.3">
      <c r="A10">
        <v>8</v>
      </c>
      <c r="B10">
        <v>0.45600000000000002</v>
      </c>
      <c r="C10">
        <v>0.08</v>
      </c>
      <c r="D10">
        <v>0.224</v>
      </c>
      <c r="E10">
        <v>0.16</v>
      </c>
      <c r="F10">
        <v>0.112</v>
      </c>
      <c r="G10">
        <v>2.16</v>
      </c>
      <c r="H10">
        <v>0.12</v>
      </c>
      <c r="I10">
        <v>1</v>
      </c>
      <c r="J10">
        <v>0.04</v>
      </c>
      <c r="K10">
        <v>0.188</v>
      </c>
      <c r="N10">
        <v>4.8800000000000003E-2</v>
      </c>
      <c r="O10">
        <v>0.74419999999999997</v>
      </c>
      <c r="P10">
        <v>1.0024</v>
      </c>
      <c r="Q10">
        <v>0.21149999999999999</v>
      </c>
      <c r="R10">
        <v>0.30199999999999999</v>
      </c>
      <c r="S10">
        <v>0.1502</v>
      </c>
      <c r="T10">
        <v>0.48409999999999997</v>
      </c>
      <c r="U10">
        <v>0.10979999999999999</v>
      </c>
      <c r="V10">
        <v>0.1091</v>
      </c>
      <c r="W10">
        <v>0.32340000000000002</v>
      </c>
    </row>
    <row r="11" spans="1:23" x14ac:dyDescent="0.3">
      <c r="A11">
        <v>9</v>
      </c>
      <c r="B11">
        <v>0.30399999999999999</v>
      </c>
      <c r="C11">
        <v>0.16</v>
      </c>
      <c r="D11">
        <v>0.224</v>
      </c>
      <c r="E11">
        <v>0.04</v>
      </c>
      <c r="F11">
        <v>0.44800000000000001</v>
      </c>
      <c r="G11">
        <v>1.62</v>
      </c>
      <c r="H11">
        <v>0.2</v>
      </c>
      <c r="I11">
        <v>0.2</v>
      </c>
      <c r="J11">
        <v>0.04</v>
      </c>
      <c r="K11">
        <v>0.376</v>
      </c>
      <c r="N11">
        <v>8.2500000000000004E-2</v>
      </c>
      <c r="O11">
        <v>0.76790000000000003</v>
      </c>
      <c r="P11">
        <v>0.27039999999999997</v>
      </c>
      <c r="Q11">
        <v>0.21060000000000001</v>
      </c>
      <c r="R11">
        <v>0.3886</v>
      </c>
      <c r="S11">
        <v>0.13200000000000001</v>
      </c>
      <c r="T11">
        <v>0.51870000000000005</v>
      </c>
      <c r="U11">
        <v>0.1201</v>
      </c>
      <c r="V11">
        <v>7.7600000000000002E-2</v>
      </c>
      <c r="W11">
        <v>0.19539999999999999</v>
      </c>
    </row>
    <row r="12" spans="1:23" x14ac:dyDescent="0.3">
      <c r="A12">
        <v>10</v>
      </c>
      <c r="B12">
        <v>0.60799999999999998</v>
      </c>
      <c r="C12">
        <v>0.16</v>
      </c>
      <c r="D12">
        <v>5.6000000000000001E-2</v>
      </c>
      <c r="E12">
        <v>0.16</v>
      </c>
      <c r="F12">
        <v>0.33600000000000002</v>
      </c>
      <c r="G12">
        <v>2.7</v>
      </c>
      <c r="H12">
        <v>0.04</v>
      </c>
      <c r="I12">
        <v>0.2</v>
      </c>
      <c r="J12">
        <v>0.08</v>
      </c>
      <c r="K12">
        <v>0.188</v>
      </c>
      <c r="N12">
        <v>9.3399999999999997E-2</v>
      </c>
      <c r="O12">
        <v>0.78920000000000001</v>
      </c>
      <c r="P12">
        <v>0.16689999999999999</v>
      </c>
      <c r="Q12">
        <v>0.1956</v>
      </c>
      <c r="R12">
        <v>0.4874</v>
      </c>
      <c r="S12">
        <v>0.13950000000000001</v>
      </c>
      <c r="T12">
        <v>0.55930000000000002</v>
      </c>
      <c r="U12">
        <v>0.1239</v>
      </c>
      <c r="V12">
        <v>6.8400000000000002E-2</v>
      </c>
      <c r="W12">
        <v>0.13100000000000001</v>
      </c>
    </row>
    <row r="13" spans="1:23" x14ac:dyDescent="0.3">
      <c r="A13">
        <v>11</v>
      </c>
      <c r="B13">
        <v>0.60799999999999998</v>
      </c>
      <c r="C13">
        <v>0.04</v>
      </c>
      <c r="D13">
        <v>0.224</v>
      </c>
      <c r="E13">
        <v>0.12</v>
      </c>
      <c r="F13">
        <v>0.56000000000000005</v>
      </c>
      <c r="G13">
        <v>0.54</v>
      </c>
      <c r="H13">
        <v>0.04</v>
      </c>
      <c r="I13">
        <v>0.4</v>
      </c>
      <c r="J13">
        <v>0.04</v>
      </c>
      <c r="K13">
        <v>0.56399999999999995</v>
      </c>
      <c r="N13">
        <v>0.12839999999999999</v>
      </c>
      <c r="O13">
        <v>0.84030000000000005</v>
      </c>
      <c r="P13">
        <v>0.18079999999999999</v>
      </c>
      <c r="Q13">
        <v>0.20200000000000001</v>
      </c>
      <c r="R13">
        <v>0.53380000000000005</v>
      </c>
      <c r="S13">
        <v>0.16819999999999999</v>
      </c>
      <c r="T13">
        <v>0.624</v>
      </c>
      <c r="U13">
        <v>8.9099999999999999E-2</v>
      </c>
      <c r="V13">
        <v>2.2700000000000001E-2</v>
      </c>
      <c r="W13">
        <v>0.1123</v>
      </c>
    </row>
    <row r="14" spans="1:23" x14ac:dyDescent="0.3">
      <c r="A14">
        <v>12</v>
      </c>
      <c r="B14">
        <v>0.152</v>
      </c>
      <c r="C14">
        <v>0.16</v>
      </c>
      <c r="D14">
        <v>0.16800000000000001</v>
      </c>
      <c r="E14">
        <v>0.2</v>
      </c>
      <c r="F14">
        <v>0.112</v>
      </c>
      <c r="G14">
        <v>0.54</v>
      </c>
      <c r="H14">
        <v>0.08</v>
      </c>
      <c r="I14">
        <v>0.2</v>
      </c>
      <c r="J14">
        <v>0.12</v>
      </c>
      <c r="K14">
        <v>0.752</v>
      </c>
      <c r="N14">
        <v>0.1227</v>
      </c>
      <c r="O14">
        <v>0.84730000000000005</v>
      </c>
      <c r="P14">
        <v>0.19040000000000001</v>
      </c>
      <c r="Q14">
        <v>7.6600000000000001E-2</v>
      </c>
      <c r="R14">
        <v>0.23899999999999999</v>
      </c>
      <c r="S14">
        <v>0.24679999999999999</v>
      </c>
      <c r="T14">
        <v>0.69069999999999998</v>
      </c>
      <c r="U14">
        <v>6.6000000000000003E-2</v>
      </c>
      <c r="V14">
        <v>8.5500000000000007E-2</v>
      </c>
      <c r="W14">
        <v>0.1109</v>
      </c>
    </row>
    <row r="15" spans="1:23" x14ac:dyDescent="0.3">
      <c r="A15">
        <v>13</v>
      </c>
      <c r="B15">
        <v>0.60799999999999998</v>
      </c>
      <c r="C15">
        <v>0.12</v>
      </c>
      <c r="D15">
        <v>0.28000000000000003</v>
      </c>
      <c r="E15">
        <v>0.04</v>
      </c>
      <c r="F15">
        <v>0.112</v>
      </c>
      <c r="G15">
        <v>1.08</v>
      </c>
      <c r="H15">
        <v>0.04</v>
      </c>
      <c r="I15">
        <v>0.6</v>
      </c>
      <c r="J15">
        <v>0.16</v>
      </c>
      <c r="K15">
        <v>0.376</v>
      </c>
      <c r="N15">
        <v>2.7000000000000001E-3</v>
      </c>
      <c r="O15">
        <v>0.96460000000000001</v>
      </c>
      <c r="P15">
        <v>0.19339999999999999</v>
      </c>
      <c r="Q15">
        <v>0.11310000000000001</v>
      </c>
      <c r="R15">
        <v>0.16919999999999999</v>
      </c>
      <c r="S15">
        <v>0.2656</v>
      </c>
      <c r="T15">
        <v>0.64180000000000004</v>
      </c>
      <c r="U15">
        <v>2.6800000000000001E-2</v>
      </c>
      <c r="V15">
        <v>5.0500000000000003E-2</v>
      </c>
      <c r="W15">
        <v>0.10829999999999999</v>
      </c>
    </row>
    <row r="16" spans="1:23" x14ac:dyDescent="0.3">
      <c r="A16">
        <v>14</v>
      </c>
      <c r="B16">
        <v>0.45600000000000002</v>
      </c>
      <c r="C16">
        <v>0.2</v>
      </c>
      <c r="D16">
        <v>5.6000000000000001E-2</v>
      </c>
      <c r="E16">
        <v>0.04</v>
      </c>
      <c r="F16">
        <v>0.224</v>
      </c>
      <c r="G16">
        <v>0.54</v>
      </c>
      <c r="H16">
        <v>0.12</v>
      </c>
      <c r="I16">
        <v>0.8</v>
      </c>
      <c r="J16">
        <v>0.08</v>
      </c>
      <c r="K16">
        <v>0.376</v>
      </c>
      <c r="N16">
        <v>0</v>
      </c>
      <c r="O16">
        <v>0.91859999999999997</v>
      </c>
      <c r="P16">
        <v>0.1865</v>
      </c>
      <c r="Q16">
        <v>7.4099999999999999E-2</v>
      </c>
      <c r="R16">
        <v>0.16139999999999999</v>
      </c>
      <c r="S16">
        <v>0.2545</v>
      </c>
      <c r="T16">
        <v>0.66110000000000002</v>
      </c>
      <c r="U16">
        <v>1.7100000000000001E-2</v>
      </c>
      <c r="V16">
        <v>4.9099999999999998E-2</v>
      </c>
      <c r="W16">
        <v>9.5399999999999999E-2</v>
      </c>
    </row>
    <row r="17" spans="1:23" x14ac:dyDescent="0.3">
      <c r="A17">
        <v>15</v>
      </c>
      <c r="B17">
        <v>0.76</v>
      </c>
      <c r="C17">
        <v>0.04</v>
      </c>
      <c r="D17">
        <v>5.6000000000000001E-2</v>
      </c>
      <c r="E17">
        <v>0.08</v>
      </c>
      <c r="F17">
        <v>0.112</v>
      </c>
      <c r="G17">
        <v>1.62</v>
      </c>
      <c r="H17">
        <v>0.16</v>
      </c>
      <c r="I17">
        <v>0.4</v>
      </c>
      <c r="J17">
        <v>0.08</v>
      </c>
      <c r="K17">
        <v>0.94</v>
      </c>
      <c r="N17">
        <v>1.4500000000000001E-2</v>
      </c>
      <c r="O17">
        <v>0.76790000000000003</v>
      </c>
      <c r="P17">
        <v>0.26119999999999999</v>
      </c>
      <c r="Q17">
        <v>0.2117</v>
      </c>
      <c r="R17">
        <v>0.17219999999999999</v>
      </c>
      <c r="S17">
        <v>0.27529999999999999</v>
      </c>
      <c r="T17">
        <v>0.59030000000000005</v>
      </c>
      <c r="U17">
        <v>0.03</v>
      </c>
      <c r="V17">
        <v>0.1076</v>
      </c>
      <c r="W17">
        <v>8.5400000000000004E-2</v>
      </c>
    </row>
    <row r="18" spans="1:23" x14ac:dyDescent="0.3">
      <c r="A18">
        <v>16</v>
      </c>
      <c r="B18">
        <v>0.152</v>
      </c>
      <c r="C18">
        <v>0.04</v>
      </c>
      <c r="D18">
        <v>0.112</v>
      </c>
      <c r="E18">
        <v>0.04</v>
      </c>
      <c r="F18">
        <v>0.33600000000000002</v>
      </c>
      <c r="G18">
        <v>2.16</v>
      </c>
      <c r="H18">
        <v>0.08</v>
      </c>
      <c r="I18">
        <v>0.4</v>
      </c>
      <c r="J18">
        <v>0.2</v>
      </c>
      <c r="K18">
        <v>0.376</v>
      </c>
      <c r="N18">
        <v>1.8800000000000001E-2</v>
      </c>
      <c r="O18">
        <v>0.99250000000000005</v>
      </c>
      <c r="P18">
        <v>0.11310000000000001</v>
      </c>
      <c r="Q18">
        <v>3.0000000000000001E-3</v>
      </c>
      <c r="R18">
        <v>0.1358</v>
      </c>
      <c r="S18">
        <v>7.5200000000000003E-2</v>
      </c>
      <c r="T18">
        <v>0.45250000000000001</v>
      </c>
      <c r="U18">
        <v>1.7500000000000002E-2</v>
      </c>
      <c r="V18">
        <v>2.4E-2</v>
      </c>
      <c r="W18">
        <v>0.11</v>
      </c>
    </row>
    <row r="19" spans="1:23" x14ac:dyDescent="0.3">
      <c r="A19">
        <v>17</v>
      </c>
      <c r="B19">
        <v>0.152</v>
      </c>
      <c r="C19">
        <v>0.08</v>
      </c>
      <c r="D19">
        <v>5.6000000000000001E-2</v>
      </c>
      <c r="E19">
        <v>0.12</v>
      </c>
      <c r="F19">
        <v>0.44800000000000001</v>
      </c>
      <c r="G19">
        <v>1.08</v>
      </c>
      <c r="H19">
        <v>0.08</v>
      </c>
      <c r="I19">
        <v>1</v>
      </c>
      <c r="J19">
        <v>0.08</v>
      </c>
      <c r="K19">
        <v>0.56399999999999995</v>
      </c>
      <c r="N19">
        <v>2.7699999999999999E-2</v>
      </c>
      <c r="O19">
        <v>0.82609999999999995</v>
      </c>
      <c r="P19">
        <v>0.15579999999999999</v>
      </c>
      <c r="Q19">
        <v>0.15909999999999999</v>
      </c>
      <c r="R19">
        <v>0.11070000000000001</v>
      </c>
      <c r="S19">
        <v>3.78E-2</v>
      </c>
      <c r="T19">
        <v>0.39340000000000003</v>
      </c>
      <c r="U19">
        <v>3.6299999999999999E-2</v>
      </c>
      <c r="V19">
        <v>-6.9999999999999999E-4</v>
      </c>
      <c r="W19">
        <v>4.58E-2</v>
      </c>
    </row>
    <row r="20" spans="1:23" x14ac:dyDescent="0.3">
      <c r="A20">
        <v>18</v>
      </c>
      <c r="B20">
        <v>0.30399999999999999</v>
      </c>
      <c r="C20">
        <v>0.04</v>
      </c>
      <c r="D20">
        <v>0.16800000000000001</v>
      </c>
      <c r="E20">
        <v>0.16</v>
      </c>
      <c r="F20">
        <v>0.224</v>
      </c>
      <c r="G20">
        <v>1.08</v>
      </c>
      <c r="H20">
        <v>0.2</v>
      </c>
      <c r="I20">
        <v>0.4</v>
      </c>
      <c r="J20">
        <v>0.12</v>
      </c>
      <c r="K20">
        <v>0.188</v>
      </c>
      <c r="N20">
        <v>5.3800000000000001E-2</v>
      </c>
      <c r="O20">
        <v>0.75129999999999997</v>
      </c>
      <c r="P20">
        <v>0.1459</v>
      </c>
      <c r="Q20">
        <v>0.23050000000000001</v>
      </c>
      <c r="R20">
        <v>0.11</v>
      </c>
      <c r="S20">
        <v>1.89E-2</v>
      </c>
      <c r="T20">
        <v>0.32290000000000002</v>
      </c>
      <c r="U20">
        <v>1.5599999999999999E-2</v>
      </c>
      <c r="V20">
        <v>4.4000000000000003E-3</v>
      </c>
      <c r="W20">
        <v>3.4099999999999998E-2</v>
      </c>
    </row>
    <row r="21" spans="1:23" x14ac:dyDescent="0.3">
      <c r="A21">
        <v>19</v>
      </c>
      <c r="B21">
        <v>0.152</v>
      </c>
      <c r="C21">
        <v>0.12</v>
      </c>
      <c r="D21">
        <v>0.224</v>
      </c>
      <c r="E21">
        <v>0.08</v>
      </c>
      <c r="F21">
        <v>0.224</v>
      </c>
      <c r="G21">
        <v>2.7</v>
      </c>
      <c r="H21">
        <v>0.08</v>
      </c>
      <c r="I21">
        <v>0.6</v>
      </c>
      <c r="J21">
        <v>0.04</v>
      </c>
      <c r="K21">
        <v>0.94</v>
      </c>
      <c r="N21">
        <v>5.7599999999999998E-2</v>
      </c>
      <c r="O21">
        <v>0.68059999999999998</v>
      </c>
      <c r="P21">
        <v>0.13830000000000001</v>
      </c>
      <c r="Q21">
        <v>0.2878</v>
      </c>
      <c r="R21">
        <v>8.9200000000000002E-2</v>
      </c>
      <c r="S21">
        <v>1.8599999999999998E-2</v>
      </c>
      <c r="T21">
        <v>0.23300000000000001</v>
      </c>
      <c r="U21">
        <v>8.9999999999999998E-4</v>
      </c>
      <c r="V21">
        <v>2.4500000000000001E-2</v>
      </c>
      <c r="W21">
        <v>3.1199999999999999E-2</v>
      </c>
    </row>
    <row r="22" spans="1:23" x14ac:dyDescent="0.3">
      <c r="A22">
        <v>20</v>
      </c>
      <c r="B22">
        <v>0.45600000000000002</v>
      </c>
      <c r="C22">
        <v>0.16</v>
      </c>
      <c r="D22">
        <v>0.112</v>
      </c>
      <c r="E22">
        <v>0.08</v>
      </c>
      <c r="F22">
        <v>0.56000000000000005</v>
      </c>
      <c r="G22">
        <v>1.08</v>
      </c>
      <c r="H22">
        <v>0.12</v>
      </c>
      <c r="I22">
        <v>0.2</v>
      </c>
      <c r="J22">
        <v>0.2</v>
      </c>
      <c r="K22">
        <v>0.94</v>
      </c>
      <c r="N22">
        <v>8.7999999999999995E-2</v>
      </c>
      <c r="O22">
        <v>0.61780000000000002</v>
      </c>
      <c r="P22">
        <v>0.13270000000000001</v>
      </c>
      <c r="Q22">
        <v>0.32669999999999999</v>
      </c>
      <c r="R22">
        <v>7.2800000000000004E-2</v>
      </c>
      <c r="S22">
        <v>2.0500000000000001E-2</v>
      </c>
      <c r="T22">
        <v>0.16700000000000001</v>
      </c>
      <c r="U22">
        <v>2.8999999999999998E-3</v>
      </c>
      <c r="V22">
        <v>3.3099999999999997E-2</v>
      </c>
      <c r="W22">
        <v>3.0499999999999999E-2</v>
      </c>
    </row>
    <row r="23" spans="1:23" x14ac:dyDescent="0.3">
      <c r="A23">
        <v>21</v>
      </c>
      <c r="B23">
        <v>0.60799999999999998</v>
      </c>
      <c r="C23">
        <v>0.08</v>
      </c>
      <c r="D23">
        <v>0.112</v>
      </c>
      <c r="E23">
        <v>0.2</v>
      </c>
      <c r="F23">
        <v>0.224</v>
      </c>
      <c r="G23">
        <v>1.62</v>
      </c>
      <c r="H23">
        <v>0.04</v>
      </c>
      <c r="I23">
        <v>1</v>
      </c>
      <c r="J23">
        <v>0.2</v>
      </c>
      <c r="K23">
        <v>0.752</v>
      </c>
      <c r="N23">
        <v>0.1406</v>
      </c>
      <c r="O23">
        <v>0.54600000000000004</v>
      </c>
      <c r="P23">
        <v>0.1326</v>
      </c>
      <c r="Q23">
        <v>0.40620000000000001</v>
      </c>
      <c r="R23">
        <v>7.5700000000000003E-2</v>
      </c>
      <c r="S23">
        <v>0.02</v>
      </c>
      <c r="T23">
        <v>0.1215</v>
      </c>
      <c r="U23">
        <v>8.0999999999999996E-3</v>
      </c>
      <c r="V23">
        <v>4.6399999999999997E-2</v>
      </c>
      <c r="W23">
        <v>2.87E-2</v>
      </c>
    </row>
    <row r="24" spans="1:23" x14ac:dyDescent="0.3">
      <c r="A24">
        <v>22</v>
      </c>
      <c r="B24">
        <v>0.30399999999999999</v>
      </c>
      <c r="C24">
        <v>0.08</v>
      </c>
      <c r="D24">
        <v>0.28000000000000003</v>
      </c>
      <c r="E24">
        <v>0.08</v>
      </c>
      <c r="F24">
        <v>0.33600000000000002</v>
      </c>
      <c r="G24">
        <v>0.54</v>
      </c>
      <c r="H24">
        <v>0.2</v>
      </c>
      <c r="I24">
        <v>1</v>
      </c>
      <c r="J24">
        <v>0.16</v>
      </c>
      <c r="K24">
        <v>0.94</v>
      </c>
      <c r="N24">
        <v>8.5400000000000004E-2</v>
      </c>
      <c r="O24">
        <v>0.55449999999999999</v>
      </c>
      <c r="P24">
        <v>0.13600000000000001</v>
      </c>
      <c r="Q24">
        <v>0.3805</v>
      </c>
      <c r="R24">
        <v>4.4200000000000003E-2</v>
      </c>
      <c r="S24">
        <v>2.64E-2</v>
      </c>
      <c r="T24">
        <v>9.0399999999999994E-2</v>
      </c>
      <c r="U24">
        <v>7.1999999999999998E-3</v>
      </c>
      <c r="V24">
        <v>5.3600000000000002E-2</v>
      </c>
      <c r="W24">
        <v>2.8299999999999999E-2</v>
      </c>
    </row>
    <row r="25" spans="1:23" x14ac:dyDescent="0.3">
      <c r="A25">
        <v>23</v>
      </c>
      <c r="B25">
        <v>0.30399999999999999</v>
      </c>
      <c r="C25">
        <v>0.2</v>
      </c>
      <c r="D25">
        <v>0.112</v>
      </c>
      <c r="E25">
        <v>0.12</v>
      </c>
      <c r="F25">
        <v>0.112</v>
      </c>
      <c r="G25">
        <v>2.7</v>
      </c>
      <c r="H25">
        <v>0.2</v>
      </c>
      <c r="I25">
        <v>0.8</v>
      </c>
      <c r="J25">
        <v>0.2</v>
      </c>
      <c r="K25">
        <v>0.56399999999999995</v>
      </c>
      <c r="N25">
        <v>0.1196</v>
      </c>
      <c r="O25">
        <v>0.54320000000000002</v>
      </c>
      <c r="P25">
        <v>0.1358</v>
      </c>
      <c r="Q25">
        <v>0.32769999999999999</v>
      </c>
      <c r="R25">
        <v>1.9099999999999999E-2</v>
      </c>
      <c r="S25">
        <v>2.63E-2</v>
      </c>
      <c r="T25">
        <v>8.8800000000000004E-2</v>
      </c>
      <c r="U25">
        <v>7.0000000000000001E-3</v>
      </c>
      <c r="V25">
        <v>5.4899999999999997E-2</v>
      </c>
      <c r="W25">
        <v>2.87E-2</v>
      </c>
    </row>
    <row r="26" spans="1:23" x14ac:dyDescent="0.3">
      <c r="A26">
        <v>24</v>
      </c>
      <c r="B26">
        <v>0.76</v>
      </c>
      <c r="C26">
        <v>0.08</v>
      </c>
      <c r="D26">
        <v>0.16800000000000001</v>
      </c>
      <c r="E26">
        <v>0.04</v>
      </c>
      <c r="F26">
        <v>0.56000000000000005</v>
      </c>
      <c r="G26">
        <v>2.7</v>
      </c>
      <c r="H26">
        <v>0.16</v>
      </c>
      <c r="I26">
        <v>1</v>
      </c>
      <c r="J26">
        <v>0.12</v>
      </c>
      <c r="K26">
        <v>0.376</v>
      </c>
      <c r="N26">
        <v>0.2109</v>
      </c>
      <c r="O26">
        <v>0.4793</v>
      </c>
      <c r="P26">
        <v>0.15679999999999999</v>
      </c>
      <c r="Q26">
        <v>0.36099999999999999</v>
      </c>
      <c r="R26">
        <v>1.23E-2</v>
      </c>
      <c r="S26">
        <v>2.3199999999999998E-2</v>
      </c>
      <c r="T26">
        <v>0.1004</v>
      </c>
      <c r="U26">
        <v>7.1999999999999998E-3</v>
      </c>
      <c r="V26">
        <v>5.21E-2</v>
      </c>
      <c r="W26">
        <v>2.69E-2</v>
      </c>
    </row>
    <row r="27" spans="1:23" x14ac:dyDescent="0.3">
      <c r="A27">
        <v>25</v>
      </c>
      <c r="B27">
        <v>0.30399999999999999</v>
      </c>
      <c r="C27">
        <v>0.12</v>
      </c>
      <c r="D27">
        <v>5.6000000000000001E-2</v>
      </c>
      <c r="E27">
        <v>0.2</v>
      </c>
      <c r="F27">
        <v>0.56000000000000005</v>
      </c>
      <c r="G27">
        <v>2.16</v>
      </c>
      <c r="H27">
        <v>0.2</v>
      </c>
      <c r="I27">
        <v>0.6</v>
      </c>
      <c r="J27">
        <v>0.08</v>
      </c>
      <c r="K27">
        <v>0.752</v>
      </c>
      <c r="N27">
        <v>7.7200000000000005E-2</v>
      </c>
      <c r="O27">
        <v>0.55430000000000001</v>
      </c>
      <c r="P27">
        <v>0.1595</v>
      </c>
      <c r="Q27">
        <v>0.27500000000000002</v>
      </c>
      <c r="R27">
        <v>1.0500000000000001E-2</v>
      </c>
      <c r="S27">
        <v>2.9399999999999999E-2</v>
      </c>
      <c r="T27">
        <v>9.9099999999999994E-2</v>
      </c>
      <c r="U27">
        <v>7.7999999999999996E-3</v>
      </c>
      <c r="V27">
        <v>5.57E-2</v>
      </c>
      <c r="W27">
        <v>3.0599999999999999E-2</v>
      </c>
    </row>
    <row r="28" spans="1:23" x14ac:dyDescent="0.3">
      <c r="N28">
        <v>2.6200000000000001E-2</v>
      </c>
      <c r="O28">
        <v>0.57869999999999999</v>
      </c>
      <c r="P28">
        <v>0.14879999999999999</v>
      </c>
      <c r="Q28">
        <v>0.20599999999999999</v>
      </c>
      <c r="R28">
        <v>8.9999999999999993E-3</v>
      </c>
      <c r="S28">
        <v>2.7900000000000001E-2</v>
      </c>
      <c r="T28">
        <v>0.1007</v>
      </c>
      <c r="U28">
        <v>7.7999999999999996E-3</v>
      </c>
      <c r="V28">
        <v>6.0299999999999999E-2</v>
      </c>
      <c r="W28">
        <v>3.1099999999999999E-2</v>
      </c>
    </row>
    <row r="29" spans="1:23" x14ac:dyDescent="0.3">
      <c r="N29">
        <v>2.3400000000000001E-2</v>
      </c>
      <c r="O29">
        <v>0.61070000000000002</v>
      </c>
      <c r="P29">
        <v>0.15709999999999999</v>
      </c>
      <c r="Q29">
        <v>0.1585</v>
      </c>
      <c r="R29">
        <v>6.4999999999999997E-3</v>
      </c>
      <c r="S29">
        <v>1.95E-2</v>
      </c>
      <c r="T29">
        <v>9.98E-2</v>
      </c>
      <c r="U29">
        <v>4.1999999999999997E-3</v>
      </c>
      <c r="V29">
        <v>5.3600000000000002E-2</v>
      </c>
      <c r="W29">
        <v>2.93E-2</v>
      </c>
    </row>
    <row r="31" spans="1:23" x14ac:dyDescent="0.3">
      <c r="N31" t="s">
        <v>2</v>
      </c>
    </row>
    <row r="33" spans="7:40" x14ac:dyDescent="0.3">
      <c r="N33" t="s">
        <v>3</v>
      </c>
    </row>
    <row r="34" spans="7:40" x14ac:dyDescent="0.3">
      <c r="N34">
        <v>7.0000000000000001E-3</v>
      </c>
      <c r="O34">
        <v>7.4499999999999997E-2</v>
      </c>
      <c r="P34">
        <v>0.14899999999999999</v>
      </c>
      <c r="Q34">
        <v>0.18859999999999999</v>
      </c>
      <c r="R34">
        <v>0.29020000000000001</v>
      </c>
      <c r="S34">
        <v>0.1578</v>
      </c>
      <c r="T34">
        <v>2.7E-2</v>
      </c>
      <c r="U34">
        <v>4.8800000000000003E-2</v>
      </c>
      <c r="V34">
        <v>8.2500000000000004E-2</v>
      </c>
      <c r="W34">
        <v>9.3399999999999997E-2</v>
      </c>
      <c r="X34">
        <v>0.12839999999999999</v>
      </c>
      <c r="Y34">
        <v>0.1227</v>
      </c>
      <c r="Z34">
        <v>2.7000000000000001E-3</v>
      </c>
      <c r="AA34">
        <v>0</v>
      </c>
      <c r="AB34">
        <v>1.4500000000000001E-2</v>
      </c>
      <c r="AC34">
        <v>1.8800000000000001E-2</v>
      </c>
      <c r="AD34">
        <v>2.7699999999999999E-2</v>
      </c>
      <c r="AE34">
        <v>5.3800000000000001E-2</v>
      </c>
      <c r="AF34">
        <v>5.7599999999999998E-2</v>
      </c>
      <c r="AG34">
        <v>8.7999999999999995E-2</v>
      </c>
      <c r="AH34">
        <v>0.1406</v>
      </c>
      <c r="AI34">
        <v>8.5400000000000004E-2</v>
      </c>
      <c r="AJ34">
        <v>0.1196</v>
      </c>
      <c r="AK34">
        <v>0.2109</v>
      </c>
      <c r="AL34">
        <v>7.7200000000000005E-2</v>
      </c>
      <c r="AM34">
        <v>2.6200000000000001E-2</v>
      </c>
      <c r="AN34">
        <v>2.3400000000000001E-2</v>
      </c>
    </row>
    <row r="35" spans="7:40" x14ac:dyDescent="0.3">
      <c r="N35">
        <v>2E-3</v>
      </c>
      <c r="O35">
        <v>0.46029999999999999</v>
      </c>
      <c r="P35">
        <v>0.30930000000000002</v>
      </c>
      <c r="Q35">
        <v>0.13700000000000001</v>
      </c>
      <c r="R35">
        <v>0.245</v>
      </c>
      <c r="S35">
        <v>0.49530000000000002</v>
      </c>
      <c r="T35">
        <v>0.69069999999999998</v>
      </c>
      <c r="U35">
        <v>0.74419999999999997</v>
      </c>
      <c r="V35">
        <v>0.76790000000000003</v>
      </c>
      <c r="W35">
        <v>0.78920000000000001</v>
      </c>
      <c r="X35">
        <v>0.84030000000000005</v>
      </c>
      <c r="Y35">
        <v>0.84730000000000005</v>
      </c>
      <c r="Z35">
        <v>0.96460000000000001</v>
      </c>
      <c r="AA35">
        <v>0.91859999999999997</v>
      </c>
      <c r="AB35">
        <v>0.76790000000000003</v>
      </c>
      <c r="AC35">
        <v>0.99250000000000005</v>
      </c>
      <c r="AD35">
        <v>0.82609999999999995</v>
      </c>
      <c r="AE35">
        <v>0.75129999999999997</v>
      </c>
      <c r="AF35">
        <v>0.68059999999999998</v>
      </c>
      <c r="AG35">
        <v>0.61780000000000002</v>
      </c>
      <c r="AH35">
        <v>0.54600000000000004</v>
      </c>
      <c r="AI35">
        <v>0.55449999999999999</v>
      </c>
      <c r="AJ35">
        <v>0.54320000000000002</v>
      </c>
      <c r="AK35">
        <v>0.4793</v>
      </c>
      <c r="AL35">
        <v>0.55430000000000001</v>
      </c>
      <c r="AM35">
        <v>0.57869999999999999</v>
      </c>
      <c r="AN35">
        <v>0.61070000000000002</v>
      </c>
    </row>
    <row r="36" spans="7:40" x14ac:dyDescent="0.3">
      <c r="N36">
        <v>5.1799999999999999E-2</v>
      </c>
      <c r="O36">
        <v>2.1899999999999999E-2</v>
      </c>
      <c r="P36">
        <v>5.1000000000000004E-3</v>
      </c>
      <c r="Q36">
        <v>0.24879999999999999</v>
      </c>
      <c r="R36">
        <v>0.43640000000000001</v>
      </c>
      <c r="S36">
        <v>0.76959999999999995</v>
      </c>
      <c r="T36">
        <v>1.0466</v>
      </c>
      <c r="U36">
        <v>1.0024</v>
      </c>
      <c r="V36">
        <v>0.27039999999999997</v>
      </c>
      <c r="W36">
        <v>0.16689999999999999</v>
      </c>
      <c r="X36">
        <v>0.18079999999999999</v>
      </c>
      <c r="Y36">
        <v>0.19040000000000001</v>
      </c>
      <c r="Z36">
        <v>0.19339999999999999</v>
      </c>
      <c r="AA36">
        <v>0.1865</v>
      </c>
      <c r="AB36">
        <v>0.26119999999999999</v>
      </c>
      <c r="AC36">
        <v>0.11310000000000001</v>
      </c>
      <c r="AD36">
        <v>0.15579999999999999</v>
      </c>
      <c r="AE36">
        <v>0.1459</v>
      </c>
      <c r="AF36">
        <v>0.13830000000000001</v>
      </c>
      <c r="AG36">
        <v>0.13270000000000001</v>
      </c>
      <c r="AH36">
        <v>0.1326</v>
      </c>
      <c r="AI36">
        <v>0.13600000000000001</v>
      </c>
      <c r="AJ36">
        <v>0.1358</v>
      </c>
      <c r="AK36">
        <v>0.15679999999999999</v>
      </c>
      <c r="AL36">
        <v>0.1595</v>
      </c>
      <c r="AM36">
        <v>0.14879999999999999</v>
      </c>
      <c r="AN36">
        <v>0.15709999999999999</v>
      </c>
    </row>
    <row r="37" spans="7:40" x14ac:dyDescent="0.3">
      <c r="N37">
        <v>1.9722999999999999</v>
      </c>
      <c r="O37">
        <v>2.0842000000000001</v>
      </c>
      <c r="P37">
        <v>2.1215000000000002</v>
      </c>
      <c r="Q37">
        <v>1.3512999999999999</v>
      </c>
      <c r="R37">
        <v>0.82899999999999996</v>
      </c>
      <c r="S37">
        <v>0.44269999999999998</v>
      </c>
      <c r="T37">
        <v>0.25719999999999998</v>
      </c>
      <c r="U37">
        <v>0.21149999999999999</v>
      </c>
      <c r="V37">
        <v>0.21060000000000001</v>
      </c>
      <c r="W37">
        <v>0.1956</v>
      </c>
      <c r="X37">
        <v>0.20200000000000001</v>
      </c>
      <c r="Y37">
        <v>7.6600000000000001E-2</v>
      </c>
      <c r="Z37">
        <v>0.11310000000000001</v>
      </c>
      <c r="AA37">
        <v>7.4099999999999999E-2</v>
      </c>
      <c r="AB37">
        <v>0.2117</v>
      </c>
      <c r="AC37">
        <v>3.0000000000000001E-3</v>
      </c>
      <c r="AD37">
        <v>0.15909999999999999</v>
      </c>
      <c r="AE37">
        <v>0.23050000000000001</v>
      </c>
      <c r="AF37">
        <v>0.2878</v>
      </c>
      <c r="AG37">
        <v>0.32669999999999999</v>
      </c>
      <c r="AH37">
        <v>0.40620000000000001</v>
      </c>
      <c r="AI37">
        <v>0.3805</v>
      </c>
      <c r="AJ37">
        <v>0.32769999999999999</v>
      </c>
      <c r="AK37">
        <v>0.36099999999999999</v>
      </c>
      <c r="AL37">
        <v>0.27500000000000002</v>
      </c>
      <c r="AM37">
        <v>0.20599999999999999</v>
      </c>
      <c r="AN37">
        <v>0.1585</v>
      </c>
    </row>
    <row r="38" spans="7:40" x14ac:dyDescent="0.3">
      <c r="N38">
        <v>0.1555</v>
      </c>
      <c r="O38">
        <v>0.15820000000000001</v>
      </c>
      <c r="P38">
        <v>0.13780000000000001</v>
      </c>
      <c r="Q38">
        <v>9.4899999999999998E-2</v>
      </c>
      <c r="R38">
        <v>9.6299999999999997E-2</v>
      </c>
      <c r="S38">
        <v>0.1217</v>
      </c>
      <c r="T38">
        <v>0.18379999999999999</v>
      </c>
      <c r="U38">
        <v>0.30199999999999999</v>
      </c>
      <c r="V38">
        <v>0.3886</v>
      </c>
      <c r="W38">
        <v>0.4874</v>
      </c>
      <c r="X38">
        <v>0.53380000000000005</v>
      </c>
      <c r="Y38">
        <v>0.23899999999999999</v>
      </c>
      <c r="Z38">
        <v>0.16919999999999999</v>
      </c>
      <c r="AA38">
        <v>0.16139999999999999</v>
      </c>
      <c r="AB38">
        <v>0.17219999999999999</v>
      </c>
      <c r="AC38">
        <v>0.1358</v>
      </c>
      <c r="AD38">
        <v>0.11070000000000001</v>
      </c>
      <c r="AE38">
        <v>0.11</v>
      </c>
      <c r="AF38">
        <v>8.9200000000000002E-2</v>
      </c>
      <c r="AG38">
        <v>7.2800000000000004E-2</v>
      </c>
      <c r="AH38">
        <v>7.5700000000000003E-2</v>
      </c>
      <c r="AI38">
        <v>4.4200000000000003E-2</v>
      </c>
      <c r="AJ38">
        <v>1.9099999999999999E-2</v>
      </c>
      <c r="AK38">
        <v>1.23E-2</v>
      </c>
      <c r="AL38">
        <v>1.0500000000000001E-2</v>
      </c>
      <c r="AM38">
        <v>8.9999999999999993E-3</v>
      </c>
      <c r="AN38">
        <v>6.4999999999999997E-3</v>
      </c>
    </row>
    <row r="39" spans="7:40" x14ac:dyDescent="0.3">
      <c r="N39">
        <v>0.17280000000000001</v>
      </c>
      <c r="O39">
        <v>0.16789999999999999</v>
      </c>
      <c r="P39">
        <v>0.14480000000000001</v>
      </c>
      <c r="Q39">
        <v>9.6000000000000002E-2</v>
      </c>
      <c r="R39">
        <v>8.3799999999999999E-2</v>
      </c>
      <c r="S39">
        <v>0.1055</v>
      </c>
      <c r="T39">
        <v>0.1343</v>
      </c>
      <c r="U39">
        <v>0.1502</v>
      </c>
      <c r="V39">
        <v>0.13200000000000001</v>
      </c>
      <c r="W39">
        <v>0.13950000000000001</v>
      </c>
      <c r="X39">
        <v>0.16819999999999999</v>
      </c>
      <c r="Y39">
        <v>0.24679999999999999</v>
      </c>
      <c r="Z39">
        <v>0.2656</v>
      </c>
      <c r="AA39">
        <v>0.2545</v>
      </c>
      <c r="AB39">
        <v>0.27529999999999999</v>
      </c>
      <c r="AC39">
        <v>7.5200000000000003E-2</v>
      </c>
      <c r="AD39">
        <v>3.78E-2</v>
      </c>
      <c r="AE39">
        <v>1.89E-2</v>
      </c>
      <c r="AF39">
        <v>1.8599999999999998E-2</v>
      </c>
      <c r="AG39">
        <v>2.0500000000000001E-2</v>
      </c>
      <c r="AH39">
        <v>0.02</v>
      </c>
      <c r="AI39">
        <v>2.64E-2</v>
      </c>
      <c r="AJ39">
        <v>2.63E-2</v>
      </c>
      <c r="AK39">
        <v>2.3199999999999998E-2</v>
      </c>
      <c r="AL39">
        <v>2.9399999999999999E-2</v>
      </c>
      <c r="AM39">
        <v>2.7900000000000001E-2</v>
      </c>
      <c r="AN39">
        <v>1.95E-2</v>
      </c>
    </row>
    <row r="40" spans="7:40" x14ac:dyDescent="0.3">
      <c r="N40">
        <v>8.6499999999999994E-2</v>
      </c>
      <c r="O40">
        <v>4.3E-3</v>
      </c>
      <c r="P40">
        <v>0.10100000000000001</v>
      </c>
      <c r="Q40">
        <v>0.27360000000000001</v>
      </c>
      <c r="R40">
        <v>0.38890000000000002</v>
      </c>
      <c r="S40">
        <v>0.34489999999999998</v>
      </c>
      <c r="T40">
        <v>0.4083</v>
      </c>
      <c r="U40">
        <v>0.48409999999999997</v>
      </c>
      <c r="V40">
        <v>0.51870000000000005</v>
      </c>
      <c r="W40">
        <v>0.55930000000000002</v>
      </c>
      <c r="X40">
        <v>0.624</v>
      </c>
      <c r="Y40">
        <v>0.69069999999999998</v>
      </c>
      <c r="Z40">
        <v>0.64180000000000004</v>
      </c>
      <c r="AA40">
        <v>0.66110000000000002</v>
      </c>
      <c r="AB40">
        <v>0.59030000000000005</v>
      </c>
      <c r="AC40">
        <v>0.45250000000000001</v>
      </c>
      <c r="AD40">
        <v>0.39340000000000003</v>
      </c>
      <c r="AE40">
        <v>0.32290000000000002</v>
      </c>
      <c r="AF40">
        <v>0.23300000000000001</v>
      </c>
      <c r="AG40">
        <v>0.16700000000000001</v>
      </c>
      <c r="AH40">
        <v>0.1215</v>
      </c>
      <c r="AI40">
        <v>9.0399999999999994E-2</v>
      </c>
      <c r="AJ40">
        <v>8.8800000000000004E-2</v>
      </c>
      <c r="AK40">
        <v>0.1004</v>
      </c>
      <c r="AL40">
        <v>9.9099999999999994E-2</v>
      </c>
      <c r="AM40">
        <v>0.1007</v>
      </c>
      <c r="AN40">
        <v>9.98E-2</v>
      </c>
    </row>
    <row r="41" spans="7:40" x14ac:dyDescent="0.3">
      <c r="N41">
        <v>0.23139999999999999</v>
      </c>
      <c r="O41">
        <v>0.17910000000000001</v>
      </c>
      <c r="P41">
        <v>0.1235</v>
      </c>
      <c r="Q41">
        <v>9.2200000000000004E-2</v>
      </c>
      <c r="R41">
        <v>6.4600000000000005E-2</v>
      </c>
      <c r="S41">
        <v>7.0400000000000004E-2</v>
      </c>
      <c r="T41">
        <v>7.9600000000000004E-2</v>
      </c>
      <c r="U41">
        <v>0.10979999999999999</v>
      </c>
      <c r="V41">
        <v>0.1201</v>
      </c>
      <c r="W41">
        <v>0.1239</v>
      </c>
      <c r="X41">
        <v>8.9099999999999999E-2</v>
      </c>
      <c r="Y41">
        <v>6.6000000000000003E-2</v>
      </c>
      <c r="Z41">
        <v>2.6800000000000001E-2</v>
      </c>
      <c r="AA41">
        <v>1.7100000000000001E-2</v>
      </c>
      <c r="AB41">
        <v>0.03</v>
      </c>
      <c r="AC41">
        <v>1.7500000000000002E-2</v>
      </c>
      <c r="AD41">
        <v>3.6299999999999999E-2</v>
      </c>
      <c r="AE41">
        <v>1.5599999999999999E-2</v>
      </c>
      <c r="AF41">
        <v>8.9999999999999998E-4</v>
      </c>
      <c r="AG41">
        <v>2.8999999999999998E-3</v>
      </c>
      <c r="AH41">
        <v>8.0999999999999996E-3</v>
      </c>
      <c r="AI41">
        <v>7.1999999999999998E-3</v>
      </c>
      <c r="AJ41">
        <v>7.0000000000000001E-3</v>
      </c>
      <c r="AK41">
        <v>7.1999999999999998E-3</v>
      </c>
      <c r="AL41">
        <v>7.7999999999999996E-3</v>
      </c>
      <c r="AM41">
        <v>7.7999999999999996E-3</v>
      </c>
      <c r="AN41">
        <v>4.1999999999999997E-3</v>
      </c>
    </row>
    <row r="42" spans="7:40" x14ac:dyDescent="0.3">
      <c r="N42">
        <v>1.0125999999999999</v>
      </c>
      <c r="O42">
        <v>0.35060000000000002</v>
      </c>
      <c r="P42">
        <v>6.4899999999999999E-2</v>
      </c>
      <c r="Q42">
        <v>7.3800000000000004E-2</v>
      </c>
      <c r="R42">
        <v>0.13020000000000001</v>
      </c>
      <c r="S42">
        <v>0.13320000000000001</v>
      </c>
      <c r="T42">
        <v>0.17810000000000001</v>
      </c>
      <c r="U42">
        <v>0.1091</v>
      </c>
      <c r="V42">
        <v>7.7600000000000002E-2</v>
      </c>
      <c r="W42">
        <v>6.8400000000000002E-2</v>
      </c>
      <c r="X42">
        <v>2.2700000000000001E-2</v>
      </c>
      <c r="Y42">
        <v>8.5500000000000007E-2</v>
      </c>
      <c r="Z42">
        <v>5.0500000000000003E-2</v>
      </c>
      <c r="AA42">
        <v>4.9099999999999998E-2</v>
      </c>
      <c r="AB42">
        <v>0.1076</v>
      </c>
      <c r="AC42">
        <v>2.4E-2</v>
      </c>
      <c r="AD42">
        <v>-6.9999999999999999E-4</v>
      </c>
      <c r="AE42">
        <v>4.4000000000000003E-3</v>
      </c>
      <c r="AF42">
        <v>2.4500000000000001E-2</v>
      </c>
      <c r="AG42">
        <v>3.3099999999999997E-2</v>
      </c>
      <c r="AH42">
        <v>4.6399999999999997E-2</v>
      </c>
      <c r="AI42">
        <v>5.3600000000000002E-2</v>
      </c>
      <c r="AJ42">
        <v>5.4899999999999997E-2</v>
      </c>
      <c r="AK42">
        <v>5.21E-2</v>
      </c>
      <c r="AL42">
        <v>5.57E-2</v>
      </c>
      <c r="AM42">
        <v>6.0299999999999999E-2</v>
      </c>
      <c r="AN42">
        <v>5.3600000000000002E-2</v>
      </c>
    </row>
    <row r="43" spans="7:40" x14ac:dyDescent="0.3">
      <c r="N43">
        <v>0.10199999999999999</v>
      </c>
      <c r="O43">
        <v>2.7300000000000001E-2</v>
      </c>
      <c r="P43">
        <v>5.1700000000000003E-2</v>
      </c>
      <c r="Q43">
        <v>0.12</v>
      </c>
      <c r="R43">
        <v>0.21249999999999999</v>
      </c>
      <c r="S43">
        <v>0.32450000000000001</v>
      </c>
      <c r="T43">
        <v>0.38340000000000002</v>
      </c>
      <c r="U43">
        <v>0.32340000000000002</v>
      </c>
      <c r="V43">
        <v>0.19539999999999999</v>
      </c>
      <c r="W43">
        <v>0.13100000000000001</v>
      </c>
      <c r="X43">
        <v>0.1123</v>
      </c>
      <c r="Y43">
        <v>0.1109</v>
      </c>
      <c r="Z43">
        <v>0.10829999999999999</v>
      </c>
      <c r="AA43">
        <v>9.5399999999999999E-2</v>
      </c>
      <c r="AB43">
        <v>8.5400000000000004E-2</v>
      </c>
      <c r="AC43">
        <v>0.11</v>
      </c>
      <c r="AD43">
        <v>4.58E-2</v>
      </c>
      <c r="AE43">
        <v>3.4099999999999998E-2</v>
      </c>
      <c r="AF43">
        <v>3.1199999999999999E-2</v>
      </c>
      <c r="AG43">
        <v>3.0499999999999999E-2</v>
      </c>
      <c r="AH43">
        <v>2.87E-2</v>
      </c>
      <c r="AI43">
        <v>2.8299999999999999E-2</v>
      </c>
      <c r="AJ43">
        <v>2.87E-2</v>
      </c>
      <c r="AK43">
        <v>2.69E-2</v>
      </c>
      <c r="AL43">
        <v>3.0599999999999999E-2</v>
      </c>
      <c r="AM43">
        <v>3.1099999999999999E-2</v>
      </c>
      <c r="AN43">
        <v>2.93E-2</v>
      </c>
    </row>
    <row r="45" spans="7:40" x14ac:dyDescent="0.3">
      <c r="H45" t="s">
        <v>5</v>
      </c>
      <c r="J45" t="s">
        <v>4</v>
      </c>
    </row>
    <row r="46" spans="7:40" x14ac:dyDescent="0.3">
      <c r="H46" t="s">
        <v>6</v>
      </c>
    </row>
    <row r="47" spans="7:40" x14ac:dyDescent="0.3">
      <c r="H47">
        <v>1</v>
      </c>
      <c r="I47">
        <v>2</v>
      </c>
      <c r="J47">
        <v>3</v>
      </c>
      <c r="K47">
        <v>4</v>
      </c>
      <c r="L47">
        <v>5</v>
      </c>
      <c r="M47">
        <v>6</v>
      </c>
      <c r="N47">
        <v>7</v>
      </c>
      <c r="O47">
        <v>8</v>
      </c>
      <c r="P47">
        <v>9</v>
      </c>
      <c r="Q47">
        <v>10</v>
      </c>
      <c r="R47">
        <v>11</v>
      </c>
      <c r="S47">
        <v>12</v>
      </c>
      <c r="T47">
        <v>13</v>
      </c>
      <c r="U47">
        <v>14</v>
      </c>
      <c r="V47">
        <v>15</v>
      </c>
      <c r="W47">
        <v>16</v>
      </c>
      <c r="X47">
        <v>17</v>
      </c>
      <c r="Y47">
        <v>18</v>
      </c>
      <c r="Z47">
        <v>19</v>
      </c>
      <c r="AA47">
        <v>20</v>
      </c>
      <c r="AB47">
        <v>21</v>
      </c>
      <c r="AC47">
        <v>22</v>
      </c>
      <c r="AD47">
        <v>23</v>
      </c>
      <c r="AE47">
        <v>24</v>
      </c>
      <c r="AF47">
        <v>25</v>
      </c>
      <c r="AG47">
        <v>26</v>
      </c>
      <c r="AH47">
        <v>27</v>
      </c>
    </row>
    <row r="48" spans="7:40" x14ac:dyDescent="0.3">
      <c r="G48">
        <v>1</v>
      </c>
      <c r="H48">
        <v>0.90925440000000002</v>
      </c>
      <c r="I48">
        <v>0.83358960000000004</v>
      </c>
      <c r="J48">
        <v>0.76454040000000001</v>
      </c>
      <c r="K48">
        <v>0.65849040000000003</v>
      </c>
      <c r="L48">
        <v>0.7235412</v>
      </c>
      <c r="M48">
        <v>0.80824079999999998</v>
      </c>
      <c r="N48">
        <v>0.91557719999999998</v>
      </c>
      <c r="O48">
        <v>0.96959759999999995</v>
      </c>
      <c r="P48">
        <v>0.79869840000000003</v>
      </c>
      <c r="Q48">
        <v>0.80210999999999999</v>
      </c>
      <c r="R48">
        <v>0.86024279999999997</v>
      </c>
      <c r="S48">
        <v>0.87421800000000005</v>
      </c>
      <c r="T48">
        <v>0.81040679999999998</v>
      </c>
      <c r="U48">
        <v>0.766266</v>
      </c>
      <c r="V48">
        <v>0.82180439999999999</v>
      </c>
      <c r="W48">
        <v>0.4442064</v>
      </c>
      <c r="X48">
        <v>0.35019600000000001</v>
      </c>
      <c r="Y48">
        <v>0.30230639999999998</v>
      </c>
      <c r="Z48">
        <v>0.27484799999999998</v>
      </c>
      <c r="AA48">
        <v>0.27638639999999998</v>
      </c>
      <c r="AB48">
        <v>0.29968440000000002</v>
      </c>
      <c r="AC48">
        <v>0.26917079999999999</v>
      </c>
      <c r="AD48">
        <v>0.26851439999999999</v>
      </c>
      <c r="AE48">
        <v>0.30285719999999999</v>
      </c>
      <c r="AF48">
        <v>0.25318560000000001</v>
      </c>
      <c r="AG48">
        <v>0.22087200000000001</v>
      </c>
      <c r="AH48">
        <v>0.20059440000000001</v>
      </c>
    </row>
    <row r="49" spans="7:34" x14ac:dyDescent="0.3">
      <c r="G49">
        <v>2</v>
      </c>
      <c r="H49">
        <v>1.2901199999999999</v>
      </c>
      <c r="I49">
        <v>1.1483412</v>
      </c>
      <c r="J49">
        <v>1.0695208</v>
      </c>
      <c r="K49">
        <v>0.90488080000000004</v>
      </c>
      <c r="L49">
        <v>0.9526656</v>
      </c>
      <c r="M49">
        <v>1.0700524</v>
      </c>
      <c r="N49">
        <v>1.2270292</v>
      </c>
      <c r="O49">
        <v>1.2784936</v>
      </c>
      <c r="P49">
        <v>0.9863016</v>
      </c>
      <c r="Q49">
        <v>0.98114760000000001</v>
      </c>
      <c r="R49">
        <v>1.0750704</v>
      </c>
      <c r="S49">
        <v>1.1382680000000001</v>
      </c>
      <c r="T49">
        <v>1.0867663999999999</v>
      </c>
      <c r="U49">
        <v>1.02901</v>
      </c>
      <c r="V49">
        <v>1.1375324</v>
      </c>
      <c r="W49">
        <v>0.49227919999999997</v>
      </c>
      <c r="X49">
        <v>0.3688304</v>
      </c>
      <c r="Y49">
        <v>0.31318200000000002</v>
      </c>
      <c r="Z49">
        <v>0.29565760000000002</v>
      </c>
      <c r="AA49">
        <v>0.30473240000000001</v>
      </c>
      <c r="AB49">
        <v>0.33906160000000002</v>
      </c>
      <c r="AC49">
        <v>0.30996960000000001</v>
      </c>
      <c r="AD49">
        <v>0.30321880000000001</v>
      </c>
      <c r="AE49">
        <v>0.34308959999999999</v>
      </c>
      <c r="AF49">
        <v>0.28805439999999999</v>
      </c>
      <c r="AG49">
        <v>0.24556040000000001</v>
      </c>
      <c r="AH49">
        <v>0.210614</v>
      </c>
    </row>
    <row r="50" spans="7:34" x14ac:dyDescent="0.3">
      <c r="G50">
        <v>3</v>
      </c>
      <c r="H50">
        <v>1.0717840000000001</v>
      </c>
      <c r="I50">
        <v>1.0084303999999999</v>
      </c>
      <c r="J50">
        <v>0.86410359999999997</v>
      </c>
      <c r="K50">
        <v>0.68061919999999998</v>
      </c>
      <c r="L50">
        <v>0.68120040000000004</v>
      </c>
      <c r="M50">
        <v>0.81465759999999998</v>
      </c>
      <c r="N50">
        <v>0.9938572</v>
      </c>
      <c r="O50">
        <v>1.0880368</v>
      </c>
      <c r="P50">
        <v>0.89371120000000004</v>
      </c>
      <c r="Q50">
        <v>0.9284348</v>
      </c>
      <c r="R50">
        <v>0.98787720000000001</v>
      </c>
      <c r="S50">
        <v>0.92991959999999996</v>
      </c>
      <c r="T50">
        <v>0.89182680000000003</v>
      </c>
      <c r="U50">
        <v>0.84282919999999995</v>
      </c>
      <c r="V50">
        <v>0.90970519999999999</v>
      </c>
      <c r="W50">
        <v>0.50609760000000004</v>
      </c>
      <c r="X50">
        <v>0.43074879999999999</v>
      </c>
      <c r="Y50">
        <v>0.37381439999999999</v>
      </c>
      <c r="Z50">
        <v>0.33887679999999998</v>
      </c>
      <c r="AA50">
        <v>0.32705200000000001</v>
      </c>
      <c r="AB50">
        <v>0.33650279999999999</v>
      </c>
      <c r="AC50">
        <v>0.31724920000000001</v>
      </c>
      <c r="AD50">
        <v>0.29746080000000003</v>
      </c>
      <c r="AE50">
        <v>0.30123800000000001</v>
      </c>
      <c r="AF50">
        <v>0.2935952</v>
      </c>
      <c r="AG50">
        <v>0.27437519999999999</v>
      </c>
      <c r="AH50">
        <v>0.25570320000000002</v>
      </c>
    </row>
    <row r="51" spans="7:34" x14ac:dyDescent="0.3">
      <c r="G51">
        <v>4</v>
      </c>
      <c r="H51">
        <v>0.96682319999999999</v>
      </c>
      <c r="I51">
        <v>0.98343440000000004</v>
      </c>
      <c r="J51">
        <v>0.9596616</v>
      </c>
      <c r="K51">
        <v>0.84302160000000004</v>
      </c>
      <c r="L51">
        <v>0.9348784</v>
      </c>
      <c r="M51">
        <v>0.99560559999999998</v>
      </c>
      <c r="N51">
        <v>1.075788</v>
      </c>
      <c r="O51">
        <v>1.1293104</v>
      </c>
      <c r="P51">
        <v>0.92121600000000003</v>
      </c>
      <c r="Q51">
        <v>0.90961199999999998</v>
      </c>
      <c r="R51">
        <v>0.96403360000000005</v>
      </c>
      <c r="S51">
        <v>0.91765839999999999</v>
      </c>
      <c r="T51">
        <v>0.81220239999999999</v>
      </c>
      <c r="U51">
        <v>0.7625672</v>
      </c>
      <c r="V51">
        <v>0.80760480000000001</v>
      </c>
      <c r="W51">
        <v>0.53564719999999999</v>
      </c>
      <c r="X51">
        <v>0.45740799999999998</v>
      </c>
      <c r="Y51">
        <v>0.41726479999999999</v>
      </c>
      <c r="Z51">
        <v>0.38093680000000002</v>
      </c>
      <c r="AA51">
        <v>0.38540560000000001</v>
      </c>
      <c r="AB51">
        <v>0.42339199999999999</v>
      </c>
      <c r="AC51">
        <v>0.36938080000000001</v>
      </c>
      <c r="AD51">
        <v>0.37390319999999999</v>
      </c>
      <c r="AE51">
        <v>0.43679279999999998</v>
      </c>
      <c r="AF51">
        <v>0.34287519999999999</v>
      </c>
      <c r="AG51">
        <v>0.29149039999999998</v>
      </c>
      <c r="AH51">
        <v>0.27356399999999997</v>
      </c>
    </row>
    <row r="52" spans="7:34" x14ac:dyDescent="0.3">
      <c r="G52">
        <v>5</v>
      </c>
      <c r="H52">
        <v>0.94456399999999996</v>
      </c>
      <c r="I52">
        <v>0.89260600000000001</v>
      </c>
      <c r="J52">
        <v>0.84277400000000002</v>
      </c>
      <c r="K52">
        <v>0.76739760000000001</v>
      </c>
      <c r="L52">
        <v>0.8998292</v>
      </c>
      <c r="M52">
        <v>0.99652280000000004</v>
      </c>
      <c r="N52">
        <v>1.1121848000000001</v>
      </c>
      <c r="O52">
        <v>1.1535616</v>
      </c>
      <c r="P52">
        <v>0.88834800000000003</v>
      </c>
      <c r="Q52">
        <v>0.87705359999999999</v>
      </c>
      <c r="R52">
        <v>0.97440839999999995</v>
      </c>
      <c r="S52">
        <v>1.0778875999999999</v>
      </c>
      <c r="T52">
        <v>1.012918</v>
      </c>
      <c r="U52">
        <v>0.96481919999999999</v>
      </c>
      <c r="V52">
        <v>1.0314744</v>
      </c>
      <c r="W52">
        <v>0.53974719999999998</v>
      </c>
      <c r="X52">
        <v>0.41831200000000002</v>
      </c>
      <c r="Y52">
        <v>0.36979240000000002</v>
      </c>
      <c r="Z52">
        <v>0.34506559999999997</v>
      </c>
      <c r="AA52">
        <v>0.35247319999999999</v>
      </c>
      <c r="AB52">
        <v>0.38491560000000002</v>
      </c>
      <c r="AC52">
        <v>0.34472999999999998</v>
      </c>
      <c r="AD52">
        <v>0.35682120000000001</v>
      </c>
      <c r="AE52">
        <v>0.41807480000000002</v>
      </c>
      <c r="AF52">
        <v>0.33446239999999999</v>
      </c>
      <c r="AG52">
        <v>0.28602840000000002</v>
      </c>
      <c r="AH52">
        <v>0.26398919999999998</v>
      </c>
    </row>
    <row r="53" spans="7:34" x14ac:dyDescent="0.3">
      <c r="G53">
        <v>6</v>
      </c>
      <c r="H53">
        <v>1.0200264000000001</v>
      </c>
      <c r="I53">
        <v>0.95249479999999997</v>
      </c>
      <c r="J53">
        <v>0.8567572</v>
      </c>
      <c r="K53">
        <v>0.74820640000000005</v>
      </c>
      <c r="L53">
        <v>0.87183719999999998</v>
      </c>
      <c r="M53">
        <v>1.0332428</v>
      </c>
      <c r="N53">
        <v>1.1851712000000001</v>
      </c>
      <c r="O53">
        <v>1.2478536</v>
      </c>
      <c r="P53">
        <v>1.0350440000000001</v>
      </c>
      <c r="Q53">
        <v>1.0308295999999999</v>
      </c>
      <c r="R53">
        <v>1.099642</v>
      </c>
      <c r="S53">
        <v>1.1172708</v>
      </c>
      <c r="T53">
        <v>1.0405724000000001</v>
      </c>
      <c r="U53">
        <v>0.97869919999999999</v>
      </c>
      <c r="V53">
        <v>1.0358072</v>
      </c>
      <c r="W53">
        <v>0.59082159999999995</v>
      </c>
      <c r="X53">
        <v>0.4399496</v>
      </c>
      <c r="Y53">
        <v>0.37400359999999999</v>
      </c>
      <c r="Z53">
        <v>0.3398448</v>
      </c>
      <c r="AA53">
        <v>0.34403</v>
      </c>
      <c r="AB53">
        <v>0.37045719999999999</v>
      </c>
      <c r="AC53">
        <v>0.3353468</v>
      </c>
      <c r="AD53">
        <v>0.33846999999999999</v>
      </c>
      <c r="AE53">
        <v>0.37624600000000002</v>
      </c>
      <c r="AF53">
        <v>0.32045360000000001</v>
      </c>
      <c r="AG53">
        <v>0.28418199999999999</v>
      </c>
      <c r="AH53">
        <v>0.26179799999999998</v>
      </c>
    </row>
    <row r="54" spans="7:34" x14ac:dyDescent="0.3">
      <c r="G54">
        <v>7</v>
      </c>
      <c r="H54">
        <v>0.86428159999999998</v>
      </c>
      <c r="I54">
        <v>0.7927208</v>
      </c>
      <c r="J54">
        <v>0.74325319999999995</v>
      </c>
      <c r="K54">
        <v>0.63462079999999998</v>
      </c>
      <c r="L54">
        <v>0.68683720000000004</v>
      </c>
      <c r="M54">
        <v>0.63295279999999998</v>
      </c>
      <c r="N54">
        <v>0.63742679999999996</v>
      </c>
      <c r="O54">
        <v>0.71486000000000005</v>
      </c>
      <c r="P54">
        <v>0.67150880000000002</v>
      </c>
      <c r="Q54">
        <v>0.71149799999999996</v>
      </c>
      <c r="R54">
        <v>0.75991240000000004</v>
      </c>
      <c r="S54">
        <v>0.656914</v>
      </c>
      <c r="T54">
        <v>0.5260148</v>
      </c>
      <c r="U54">
        <v>0.49650440000000001</v>
      </c>
      <c r="V54">
        <v>0.54212519999999997</v>
      </c>
      <c r="W54">
        <v>0.3563616</v>
      </c>
      <c r="X54">
        <v>0.32628960000000001</v>
      </c>
      <c r="Y54">
        <v>0.3120656</v>
      </c>
      <c r="Z54">
        <v>0.28557680000000002</v>
      </c>
      <c r="AA54">
        <v>0.29264879999999999</v>
      </c>
      <c r="AB54">
        <v>0.3359084</v>
      </c>
      <c r="AC54">
        <v>0.27643800000000002</v>
      </c>
      <c r="AD54">
        <v>0.28126400000000001</v>
      </c>
      <c r="AE54">
        <v>0.34702119999999997</v>
      </c>
      <c r="AF54">
        <v>0.2450608</v>
      </c>
      <c r="AG54">
        <v>0.19677839999999999</v>
      </c>
      <c r="AH54">
        <v>0.1821816</v>
      </c>
    </row>
    <row r="55" spans="7:34" x14ac:dyDescent="0.3">
      <c r="G55">
        <v>8</v>
      </c>
      <c r="H55">
        <v>1.0226472</v>
      </c>
      <c r="I55">
        <v>0.9883284</v>
      </c>
      <c r="J55">
        <v>0.90940759999999998</v>
      </c>
      <c r="K55">
        <v>0.73743360000000002</v>
      </c>
      <c r="L55">
        <v>0.73054439999999998</v>
      </c>
      <c r="M55">
        <v>0.7744356</v>
      </c>
      <c r="N55">
        <v>0.86163120000000004</v>
      </c>
      <c r="O55">
        <v>0.93147760000000002</v>
      </c>
      <c r="P55">
        <v>0.74414400000000003</v>
      </c>
      <c r="Q55">
        <v>0.74869680000000005</v>
      </c>
      <c r="R55">
        <v>0.80769159999999995</v>
      </c>
      <c r="S55">
        <v>0.91164999999999996</v>
      </c>
      <c r="T55">
        <v>0.85865959999999997</v>
      </c>
      <c r="U55">
        <v>0.81124799999999997</v>
      </c>
      <c r="V55">
        <v>0.89555439999999997</v>
      </c>
      <c r="W55">
        <v>0.38486880000000001</v>
      </c>
      <c r="X55">
        <v>0.32521119999999998</v>
      </c>
      <c r="Y55">
        <v>0.26827719999999999</v>
      </c>
      <c r="Z55">
        <v>0.24361279999999999</v>
      </c>
      <c r="AA55">
        <v>0.2539804</v>
      </c>
      <c r="AB55">
        <v>0.28409800000000002</v>
      </c>
      <c r="AC55">
        <v>0.26213320000000001</v>
      </c>
      <c r="AD55">
        <v>0.26503959999999999</v>
      </c>
      <c r="AE55">
        <v>0.3052764</v>
      </c>
      <c r="AF55">
        <v>0.25162800000000002</v>
      </c>
      <c r="AG55">
        <v>0.21394920000000001</v>
      </c>
      <c r="AH55">
        <v>0.18675320000000001</v>
      </c>
    </row>
    <row r="56" spans="7:34" x14ac:dyDescent="0.3">
      <c r="G56">
        <v>9</v>
      </c>
      <c r="H56">
        <v>0.58497920000000003</v>
      </c>
      <c r="I56">
        <v>0.58840999999999999</v>
      </c>
      <c r="J56">
        <v>0.54403199999999996</v>
      </c>
      <c r="K56">
        <v>0.5083048</v>
      </c>
      <c r="L56">
        <v>0.61304080000000005</v>
      </c>
      <c r="M56">
        <v>0.75314919999999996</v>
      </c>
      <c r="N56">
        <v>0.91221719999999995</v>
      </c>
      <c r="O56">
        <v>0.99026720000000001</v>
      </c>
      <c r="P56">
        <v>0.80920479999999995</v>
      </c>
      <c r="Q56">
        <v>0.83285240000000005</v>
      </c>
      <c r="R56">
        <v>0.91944000000000004</v>
      </c>
      <c r="S56">
        <v>0.92192879999999999</v>
      </c>
      <c r="T56">
        <v>0.88553680000000001</v>
      </c>
      <c r="U56">
        <v>0.84978759999999998</v>
      </c>
      <c r="V56">
        <v>0.87785480000000005</v>
      </c>
      <c r="W56">
        <v>0.50895199999999996</v>
      </c>
      <c r="X56">
        <v>0.39582240000000002</v>
      </c>
      <c r="Y56">
        <v>0.33906039999999998</v>
      </c>
      <c r="Z56">
        <v>0.29848239999999998</v>
      </c>
      <c r="AA56">
        <v>0.28098919999999999</v>
      </c>
      <c r="AB56">
        <v>0.28093360000000001</v>
      </c>
      <c r="AC56">
        <v>0.25524000000000002</v>
      </c>
      <c r="AD56">
        <v>0.25010759999999999</v>
      </c>
      <c r="AE56">
        <v>0.26717760000000002</v>
      </c>
      <c r="AF56">
        <v>0.2463304</v>
      </c>
      <c r="AG56">
        <v>0.22716359999999999</v>
      </c>
      <c r="AH56">
        <v>0.2148188</v>
      </c>
    </row>
    <row r="57" spans="7:34" x14ac:dyDescent="0.3">
      <c r="G57">
        <v>10</v>
      </c>
      <c r="H57">
        <v>0.99177680000000001</v>
      </c>
      <c r="I57">
        <v>1.0293000000000001</v>
      </c>
      <c r="J57">
        <v>0.96071799999999996</v>
      </c>
      <c r="K57">
        <v>0.71566399999999997</v>
      </c>
      <c r="L57">
        <v>0.7101788</v>
      </c>
      <c r="M57">
        <v>0.71439920000000001</v>
      </c>
      <c r="N57">
        <v>0.76963559999999998</v>
      </c>
      <c r="O57">
        <v>0.85658000000000001</v>
      </c>
      <c r="P57">
        <v>0.79654320000000001</v>
      </c>
      <c r="Q57">
        <v>0.84136999999999995</v>
      </c>
      <c r="R57">
        <v>0.95416520000000005</v>
      </c>
      <c r="S57">
        <v>1.0482692</v>
      </c>
      <c r="T57">
        <v>1.0143076</v>
      </c>
      <c r="U57">
        <v>0.96238360000000001</v>
      </c>
      <c r="V57">
        <v>1.0356236000000001</v>
      </c>
      <c r="W57">
        <v>0.46991280000000002</v>
      </c>
      <c r="X57">
        <v>0.35400399999999999</v>
      </c>
      <c r="Y57">
        <v>0.30875760000000002</v>
      </c>
      <c r="Z57">
        <v>0.2952264</v>
      </c>
      <c r="AA57">
        <v>0.307508</v>
      </c>
      <c r="AB57">
        <v>0.34028520000000001</v>
      </c>
      <c r="AC57">
        <v>0.30993480000000001</v>
      </c>
      <c r="AD57">
        <v>0.31183280000000002</v>
      </c>
      <c r="AE57">
        <v>0.35291</v>
      </c>
      <c r="AF57">
        <v>0.28719840000000002</v>
      </c>
      <c r="AG57">
        <v>0.24442720000000001</v>
      </c>
      <c r="AH57">
        <v>0.21555920000000001</v>
      </c>
    </row>
    <row r="58" spans="7:34" x14ac:dyDescent="0.3">
      <c r="G58">
        <v>11</v>
      </c>
      <c r="H58">
        <v>0.62705920000000004</v>
      </c>
      <c r="I58">
        <v>0.59920879999999999</v>
      </c>
      <c r="J58">
        <v>0.59924120000000003</v>
      </c>
      <c r="K58">
        <v>0.56147599999999998</v>
      </c>
      <c r="L58">
        <v>0.64910920000000005</v>
      </c>
      <c r="M58">
        <v>0.6966928</v>
      </c>
      <c r="N58">
        <v>0.75632999999999995</v>
      </c>
      <c r="O58">
        <v>0.80962959999999995</v>
      </c>
      <c r="P58">
        <v>0.63771120000000003</v>
      </c>
      <c r="Q58">
        <v>0.64603880000000002</v>
      </c>
      <c r="R58">
        <v>0.69101959999999996</v>
      </c>
      <c r="S58">
        <v>0.54744280000000001</v>
      </c>
      <c r="T58">
        <v>0.43478840000000002</v>
      </c>
      <c r="U58">
        <v>0.40427960000000002</v>
      </c>
      <c r="V58">
        <v>0.45662039999999998</v>
      </c>
      <c r="W58">
        <v>0.28158080000000002</v>
      </c>
      <c r="X58">
        <v>0.24234</v>
      </c>
      <c r="Y58">
        <v>0.2334744</v>
      </c>
      <c r="Z58">
        <v>0.2160128</v>
      </c>
      <c r="AA58">
        <v>0.22534879999999999</v>
      </c>
      <c r="AB58">
        <v>0.26510600000000001</v>
      </c>
      <c r="AC58">
        <v>0.21383640000000001</v>
      </c>
      <c r="AD58">
        <v>0.21382080000000001</v>
      </c>
      <c r="AE58">
        <v>0.26940999999999998</v>
      </c>
      <c r="AF58">
        <v>0.186164</v>
      </c>
      <c r="AG58">
        <v>0.1443352</v>
      </c>
      <c r="AH58">
        <v>0.13137679999999999</v>
      </c>
    </row>
    <row r="59" spans="7:34" x14ac:dyDescent="0.3">
      <c r="G59">
        <v>12</v>
      </c>
      <c r="H59">
        <v>0.76669039999999999</v>
      </c>
      <c r="I59">
        <v>0.71264119999999997</v>
      </c>
      <c r="J59">
        <v>0.67036479999999998</v>
      </c>
      <c r="K59">
        <v>0.5645384</v>
      </c>
      <c r="L59">
        <v>0.59791919999999998</v>
      </c>
      <c r="M59">
        <v>0.69334680000000004</v>
      </c>
      <c r="N59">
        <v>0.7932652</v>
      </c>
      <c r="O59">
        <v>0.76910160000000005</v>
      </c>
      <c r="P59">
        <v>0.5595232</v>
      </c>
      <c r="Q59">
        <v>0.51379079999999999</v>
      </c>
      <c r="R59">
        <v>0.53026640000000003</v>
      </c>
      <c r="S59">
        <v>0.52367839999999999</v>
      </c>
      <c r="T59">
        <v>0.51643760000000005</v>
      </c>
      <c r="U59">
        <v>0.48257559999999999</v>
      </c>
      <c r="V59">
        <v>0.50959480000000001</v>
      </c>
      <c r="W59">
        <v>0.36237599999999998</v>
      </c>
      <c r="X59">
        <v>0.30028080000000001</v>
      </c>
      <c r="Y59">
        <v>0.276646</v>
      </c>
      <c r="Z59">
        <v>0.2637024</v>
      </c>
      <c r="AA59">
        <v>0.25992920000000003</v>
      </c>
      <c r="AB59">
        <v>0.2700168</v>
      </c>
      <c r="AC59">
        <v>0.25624079999999999</v>
      </c>
      <c r="AD59">
        <v>0.24646119999999999</v>
      </c>
      <c r="AE59">
        <v>0.25714559999999997</v>
      </c>
      <c r="AF59">
        <v>0.23845359999999999</v>
      </c>
      <c r="AG59">
        <v>0.219086</v>
      </c>
      <c r="AH59">
        <v>0.20790919999999999</v>
      </c>
    </row>
    <row r="60" spans="7:34" x14ac:dyDescent="0.3">
      <c r="G60">
        <v>13</v>
      </c>
      <c r="H60">
        <v>0.64459999999999995</v>
      </c>
      <c r="I60">
        <v>0.5630752</v>
      </c>
      <c r="J60">
        <v>0.49377680000000002</v>
      </c>
      <c r="K60">
        <v>0.49232559999999997</v>
      </c>
      <c r="L60">
        <v>0.61753119999999995</v>
      </c>
      <c r="M60">
        <v>0.71550480000000005</v>
      </c>
      <c r="N60">
        <v>0.80501199999999995</v>
      </c>
      <c r="O60">
        <v>0.82844479999999998</v>
      </c>
      <c r="P60">
        <v>0.59122160000000001</v>
      </c>
      <c r="Q60">
        <v>0.56820800000000005</v>
      </c>
      <c r="R60">
        <v>0.60332560000000002</v>
      </c>
      <c r="S60">
        <v>0.64857200000000004</v>
      </c>
      <c r="T60">
        <v>0.57242079999999995</v>
      </c>
      <c r="U60">
        <v>0.53878320000000002</v>
      </c>
      <c r="V60">
        <v>0.5901168</v>
      </c>
      <c r="W60">
        <v>0.33254400000000001</v>
      </c>
      <c r="X60">
        <v>0.27380880000000002</v>
      </c>
      <c r="Y60">
        <v>0.24147199999999999</v>
      </c>
      <c r="Z60">
        <v>0.22251840000000001</v>
      </c>
      <c r="AA60">
        <v>0.23334160000000001</v>
      </c>
      <c r="AB60">
        <v>0.26239440000000003</v>
      </c>
      <c r="AC60">
        <v>0.23237840000000001</v>
      </c>
      <c r="AD60">
        <v>0.24690319999999999</v>
      </c>
      <c r="AE60">
        <v>0.29730719999999999</v>
      </c>
      <c r="AF60">
        <v>0.23110320000000001</v>
      </c>
      <c r="AG60">
        <v>0.19646720000000001</v>
      </c>
      <c r="AH60">
        <v>0.18573200000000001</v>
      </c>
    </row>
    <row r="61" spans="7:34" x14ac:dyDescent="0.3">
      <c r="G61">
        <v>14</v>
      </c>
      <c r="H61">
        <v>0.52838879999999999</v>
      </c>
      <c r="I61">
        <v>0.51883800000000002</v>
      </c>
      <c r="J61">
        <v>0.45956000000000002</v>
      </c>
      <c r="K61">
        <v>0.41210000000000002</v>
      </c>
      <c r="L61">
        <v>0.49441679999999999</v>
      </c>
      <c r="M61">
        <v>0.54642919999999995</v>
      </c>
      <c r="N61">
        <v>0.60412520000000003</v>
      </c>
      <c r="O61">
        <v>0.6607016</v>
      </c>
      <c r="P61">
        <v>0.61109519999999995</v>
      </c>
      <c r="Q61">
        <v>0.62307239999999997</v>
      </c>
      <c r="R61">
        <v>0.64541519999999997</v>
      </c>
      <c r="S61">
        <v>0.61016800000000004</v>
      </c>
      <c r="T61">
        <v>0.53404720000000006</v>
      </c>
      <c r="U61">
        <v>0.50352200000000003</v>
      </c>
      <c r="V61">
        <v>0.50607639999999998</v>
      </c>
      <c r="W61">
        <v>0.39613359999999997</v>
      </c>
      <c r="X61">
        <v>0.33156160000000001</v>
      </c>
      <c r="Y61">
        <v>0.29143079999999999</v>
      </c>
      <c r="Z61">
        <v>0.2540384</v>
      </c>
      <c r="AA61">
        <v>0.24804039999999999</v>
      </c>
      <c r="AB61">
        <v>0.26030720000000002</v>
      </c>
      <c r="AC61">
        <v>0.22837199999999999</v>
      </c>
      <c r="AD61">
        <v>0.23380999999999999</v>
      </c>
      <c r="AE61">
        <v>0.26262479999999999</v>
      </c>
      <c r="AF61">
        <v>0.21831680000000001</v>
      </c>
      <c r="AG61">
        <v>0.19618360000000001</v>
      </c>
      <c r="AH61">
        <v>0.19057479999999999</v>
      </c>
    </row>
    <row r="62" spans="7:34" x14ac:dyDescent="0.3">
      <c r="G62">
        <v>15</v>
      </c>
      <c r="H62">
        <v>0.74672479999999997</v>
      </c>
      <c r="I62">
        <v>0.65874880000000002</v>
      </c>
      <c r="J62">
        <v>0.66497720000000005</v>
      </c>
      <c r="K62">
        <v>0.63636159999999997</v>
      </c>
      <c r="L62">
        <v>0.76588199999999995</v>
      </c>
      <c r="M62">
        <v>0.80182399999999998</v>
      </c>
      <c r="N62">
        <v>0.83729719999999996</v>
      </c>
      <c r="O62">
        <v>0.85115839999999998</v>
      </c>
      <c r="P62">
        <v>0.70368560000000002</v>
      </c>
      <c r="Q62">
        <v>0.67578519999999997</v>
      </c>
      <c r="R62">
        <v>0.73260840000000005</v>
      </c>
      <c r="S62">
        <v>0.81851640000000003</v>
      </c>
      <c r="T62">
        <v>0.72898680000000005</v>
      </c>
      <c r="U62">
        <v>0.68970279999999995</v>
      </c>
      <c r="V62">
        <v>0.73390359999999999</v>
      </c>
      <c r="W62">
        <v>0.38231520000000002</v>
      </c>
      <c r="X62">
        <v>0.26964320000000003</v>
      </c>
      <c r="Y62">
        <v>0.23079839999999999</v>
      </c>
      <c r="Z62">
        <v>0.21081920000000001</v>
      </c>
      <c r="AA62">
        <v>0.2257208</v>
      </c>
      <c r="AB62">
        <v>0.26286599999999999</v>
      </c>
      <c r="AC62">
        <v>0.22109239999999999</v>
      </c>
      <c r="AD62">
        <v>0.239568</v>
      </c>
      <c r="AE62">
        <v>0.30447639999999998</v>
      </c>
      <c r="AF62">
        <v>0.21277599999999999</v>
      </c>
      <c r="AG62">
        <v>0.16736880000000001</v>
      </c>
      <c r="AH62">
        <v>0.14548559999999999</v>
      </c>
    </row>
    <row r="63" spans="7:34" x14ac:dyDescent="0.3">
      <c r="G63">
        <v>16</v>
      </c>
      <c r="H63">
        <v>0.85168560000000004</v>
      </c>
      <c r="I63">
        <v>0.68374480000000004</v>
      </c>
      <c r="J63">
        <v>0.56941920000000001</v>
      </c>
      <c r="K63">
        <v>0.47395920000000002</v>
      </c>
      <c r="L63">
        <v>0.51220399999999999</v>
      </c>
      <c r="M63">
        <v>0.62087599999999998</v>
      </c>
      <c r="N63">
        <v>0.75536639999999999</v>
      </c>
      <c r="O63">
        <v>0.80988479999999996</v>
      </c>
      <c r="P63">
        <v>0.67618080000000003</v>
      </c>
      <c r="Q63">
        <v>0.694608</v>
      </c>
      <c r="R63">
        <v>0.75645200000000001</v>
      </c>
      <c r="S63">
        <v>0.8307776</v>
      </c>
      <c r="T63">
        <v>0.80861119999999997</v>
      </c>
      <c r="U63">
        <v>0.7699648</v>
      </c>
      <c r="V63">
        <v>0.83600399999999997</v>
      </c>
      <c r="W63">
        <v>0.35276560000000001</v>
      </c>
      <c r="X63">
        <v>0.24298400000000001</v>
      </c>
      <c r="Y63">
        <v>0.18734799999999999</v>
      </c>
      <c r="Z63">
        <v>0.1687592</v>
      </c>
      <c r="AA63">
        <v>0.16736719999999999</v>
      </c>
      <c r="AB63">
        <v>0.17597679999999999</v>
      </c>
      <c r="AC63">
        <v>0.16896079999999999</v>
      </c>
      <c r="AD63">
        <v>0.16312560000000001</v>
      </c>
      <c r="AE63">
        <v>0.16892160000000001</v>
      </c>
      <c r="AF63">
        <v>0.163496</v>
      </c>
      <c r="AG63">
        <v>0.15025359999999999</v>
      </c>
      <c r="AH63">
        <v>0.12762480000000001</v>
      </c>
    </row>
    <row r="64" spans="7:34" x14ac:dyDescent="0.3">
      <c r="G64">
        <v>17</v>
      </c>
      <c r="H64">
        <v>0.87394479999999997</v>
      </c>
      <c r="I64">
        <v>0.77457319999999996</v>
      </c>
      <c r="J64">
        <v>0.68630679999999999</v>
      </c>
      <c r="K64">
        <v>0.54958320000000005</v>
      </c>
      <c r="L64">
        <v>0.5472532</v>
      </c>
      <c r="M64">
        <v>0.61995880000000003</v>
      </c>
      <c r="N64">
        <v>0.71896959999999999</v>
      </c>
      <c r="O64">
        <v>0.78563360000000004</v>
      </c>
      <c r="P64">
        <v>0.70904880000000003</v>
      </c>
      <c r="Q64">
        <v>0.72716639999999999</v>
      </c>
      <c r="R64">
        <v>0.7460772</v>
      </c>
      <c r="S64">
        <v>0.67054840000000004</v>
      </c>
      <c r="T64">
        <v>0.60789559999999998</v>
      </c>
      <c r="U64">
        <v>0.56771280000000002</v>
      </c>
      <c r="V64">
        <v>0.61213439999999997</v>
      </c>
      <c r="W64">
        <v>0.34866560000000002</v>
      </c>
      <c r="X64">
        <v>0.28208</v>
      </c>
      <c r="Y64">
        <v>0.23482040000000001</v>
      </c>
      <c r="Z64">
        <v>0.20463039999999999</v>
      </c>
      <c r="AA64">
        <v>0.20029959999999999</v>
      </c>
      <c r="AB64">
        <v>0.21445320000000001</v>
      </c>
      <c r="AC64">
        <v>0.19361159999999999</v>
      </c>
      <c r="AD64">
        <v>0.1802076</v>
      </c>
      <c r="AE64">
        <v>0.18763959999999999</v>
      </c>
      <c r="AF64">
        <v>0.1719088</v>
      </c>
      <c r="AG64">
        <v>0.15571560000000001</v>
      </c>
      <c r="AH64">
        <v>0.1371996</v>
      </c>
    </row>
    <row r="65" spans="7:34" x14ac:dyDescent="0.3">
      <c r="G65">
        <v>18</v>
      </c>
      <c r="H65">
        <v>0.79848240000000004</v>
      </c>
      <c r="I65">
        <v>0.7146844</v>
      </c>
      <c r="J65">
        <v>0.67232360000000002</v>
      </c>
      <c r="K65">
        <v>0.56877440000000001</v>
      </c>
      <c r="L65">
        <v>0.57524520000000001</v>
      </c>
      <c r="M65">
        <v>0.58323879999999995</v>
      </c>
      <c r="N65">
        <v>0.64598319999999998</v>
      </c>
      <c r="O65">
        <v>0.6913416</v>
      </c>
      <c r="P65">
        <v>0.56235279999999999</v>
      </c>
      <c r="Q65">
        <v>0.57339039999999997</v>
      </c>
      <c r="R65">
        <v>0.62084360000000005</v>
      </c>
      <c r="S65">
        <v>0.63116519999999998</v>
      </c>
      <c r="T65">
        <v>0.58024120000000001</v>
      </c>
      <c r="U65">
        <v>0.55383280000000001</v>
      </c>
      <c r="V65">
        <v>0.60780160000000005</v>
      </c>
      <c r="W65">
        <v>0.2975912</v>
      </c>
      <c r="X65">
        <v>0.26044240000000002</v>
      </c>
      <c r="Y65">
        <v>0.23060919999999999</v>
      </c>
      <c r="Z65">
        <v>0.20985119999999999</v>
      </c>
      <c r="AA65">
        <v>0.20874280000000001</v>
      </c>
      <c r="AB65">
        <v>0.22891159999999999</v>
      </c>
      <c r="AC65">
        <v>0.2029948</v>
      </c>
      <c r="AD65">
        <v>0.19855880000000001</v>
      </c>
      <c r="AE65">
        <v>0.22946839999999999</v>
      </c>
      <c r="AF65">
        <v>0.18591759999999999</v>
      </c>
      <c r="AG65">
        <v>0.15756200000000001</v>
      </c>
      <c r="AH65">
        <v>0.13939080000000001</v>
      </c>
    </row>
    <row r="66" spans="7:34" x14ac:dyDescent="0.3">
      <c r="G66">
        <v>19</v>
      </c>
      <c r="H66">
        <v>0.95422720000000005</v>
      </c>
      <c r="I66">
        <v>0.87445839999999997</v>
      </c>
      <c r="J66">
        <v>0.78582759999999996</v>
      </c>
      <c r="K66">
        <v>0.68235999999999997</v>
      </c>
      <c r="L66">
        <v>0.76024519999999995</v>
      </c>
      <c r="M66">
        <v>0.98352879999999998</v>
      </c>
      <c r="N66">
        <v>1.1937276000000001</v>
      </c>
      <c r="O66">
        <v>1.2243352000000001</v>
      </c>
      <c r="P66">
        <v>0.92588800000000004</v>
      </c>
      <c r="Q66">
        <v>0.89272200000000002</v>
      </c>
      <c r="R66">
        <v>0.96057320000000002</v>
      </c>
      <c r="S66">
        <v>1.0915220000000001</v>
      </c>
      <c r="T66">
        <v>1.0947988</v>
      </c>
      <c r="U66">
        <v>1.0360275999999999</v>
      </c>
      <c r="V66">
        <v>1.1014835999999999</v>
      </c>
      <c r="W66">
        <v>0.53205119999999995</v>
      </c>
      <c r="X66">
        <v>0.3741024</v>
      </c>
      <c r="Y66">
        <v>0.29254720000000001</v>
      </c>
      <c r="Z66">
        <v>0.2641192</v>
      </c>
      <c r="AA66">
        <v>0.26012400000000002</v>
      </c>
      <c r="AB66">
        <v>0.26346039999999998</v>
      </c>
      <c r="AC66">
        <v>0.26190360000000001</v>
      </c>
      <c r="AD66">
        <v>0.25576480000000001</v>
      </c>
      <c r="AE66">
        <v>0.25869320000000001</v>
      </c>
      <c r="AF66">
        <v>0.2613104</v>
      </c>
      <c r="AG66">
        <v>0.24496560000000001</v>
      </c>
      <c r="AH66">
        <v>0.21900720000000001</v>
      </c>
    </row>
    <row r="67" spans="7:34" x14ac:dyDescent="0.3">
      <c r="G67">
        <v>20</v>
      </c>
      <c r="H67">
        <v>0.79586159999999995</v>
      </c>
      <c r="I67">
        <v>0.67885079999999998</v>
      </c>
      <c r="J67">
        <v>0.61967320000000004</v>
      </c>
      <c r="K67">
        <v>0.57954720000000004</v>
      </c>
      <c r="L67">
        <v>0.71653800000000001</v>
      </c>
      <c r="M67">
        <v>0.84204599999999996</v>
      </c>
      <c r="N67">
        <v>0.96952320000000003</v>
      </c>
      <c r="O67">
        <v>1.0077176000000001</v>
      </c>
      <c r="P67">
        <v>0.85325280000000003</v>
      </c>
      <c r="Q67">
        <v>0.85552320000000004</v>
      </c>
      <c r="R67">
        <v>0.91279399999999999</v>
      </c>
      <c r="S67">
        <v>0.83678600000000003</v>
      </c>
      <c r="T67">
        <v>0.762154</v>
      </c>
      <c r="U67">
        <v>0.72128400000000004</v>
      </c>
      <c r="V67">
        <v>0.74805440000000001</v>
      </c>
      <c r="W67">
        <v>0.50354399999999999</v>
      </c>
      <c r="X67">
        <v>0.37518079999999998</v>
      </c>
      <c r="Y67">
        <v>0.33633560000000001</v>
      </c>
      <c r="Z67">
        <v>0.3060832</v>
      </c>
      <c r="AA67">
        <v>0.29879240000000001</v>
      </c>
      <c r="AB67">
        <v>0.31527080000000002</v>
      </c>
      <c r="AC67">
        <v>0.27620840000000002</v>
      </c>
      <c r="AD67">
        <v>0.27198919999999999</v>
      </c>
      <c r="AE67">
        <v>0.30043799999999998</v>
      </c>
      <c r="AF67">
        <v>0.2547432</v>
      </c>
      <c r="AG67">
        <v>0.22779479999999999</v>
      </c>
      <c r="AH67">
        <v>0.2144356</v>
      </c>
    </row>
    <row r="68" spans="7:34" x14ac:dyDescent="0.3">
      <c r="G68">
        <v>21</v>
      </c>
      <c r="H68">
        <v>1.2335296</v>
      </c>
      <c r="I68">
        <v>1.0787692</v>
      </c>
      <c r="J68">
        <v>0.98504879999999995</v>
      </c>
      <c r="K68">
        <v>0.80867599999999995</v>
      </c>
      <c r="L68">
        <v>0.83404160000000005</v>
      </c>
      <c r="M68">
        <v>0.8633324</v>
      </c>
      <c r="N68">
        <v>0.91893720000000001</v>
      </c>
      <c r="O68">
        <v>0.94892799999999999</v>
      </c>
      <c r="P68">
        <v>0.788192</v>
      </c>
      <c r="Q68">
        <v>0.77136760000000004</v>
      </c>
      <c r="R68">
        <v>0.80104560000000002</v>
      </c>
      <c r="S68">
        <v>0.8265072</v>
      </c>
      <c r="T68">
        <v>0.73527679999999995</v>
      </c>
      <c r="U68">
        <v>0.68274440000000003</v>
      </c>
      <c r="V68">
        <v>0.76575400000000005</v>
      </c>
      <c r="W68">
        <v>0.37946079999999999</v>
      </c>
      <c r="X68">
        <v>0.3045696</v>
      </c>
      <c r="Y68">
        <v>0.26555240000000002</v>
      </c>
      <c r="Z68">
        <v>0.25121359999999998</v>
      </c>
      <c r="AA68">
        <v>0.27178360000000001</v>
      </c>
      <c r="AB68">
        <v>0.31843519999999997</v>
      </c>
      <c r="AC68">
        <v>0.28310160000000001</v>
      </c>
      <c r="AD68">
        <v>0.28692119999999999</v>
      </c>
      <c r="AE68">
        <v>0.33853680000000003</v>
      </c>
      <c r="AF68">
        <v>0.26004080000000002</v>
      </c>
      <c r="AG68">
        <v>0.2145804</v>
      </c>
      <c r="AH68">
        <v>0.18637000000000001</v>
      </c>
    </row>
    <row r="69" spans="7:34" x14ac:dyDescent="0.3">
      <c r="G69">
        <v>22</v>
      </c>
      <c r="H69">
        <v>0.82673200000000002</v>
      </c>
      <c r="I69">
        <v>0.63787919999999998</v>
      </c>
      <c r="J69">
        <v>0.56836279999999995</v>
      </c>
      <c r="K69">
        <v>0.60131679999999998</v>
      </c>
      <c r="L69">
        <v>0.73690359999999999</v>
      </c>
      <c r="M69">
        <v>0.90208239999999995</v>
      </c>
      <c r="N69">
        <v>1.0615188</v>
      </c>
      <c r="O69">
        <v>1.0826152</v>
      </c>
      <c r="P69">
        <v>0.80085360000000005</v>
      </c>
      <c r="Q69">
        <v>0.76285000000000003</v>
      </c>
      <c r="R69">
        <v>0.76632040000000001</v>
      </c>
      <c r="S69">
        <v>0.70016679999999998</v>
      </c>
      <c r="T69">
        <v>0.60650599999999999</v>
      </c>
      <c r="U69">
        <v>0.5701484</v>
      </c>
      <c r="V69">
        <v>0.6079852</v>
      </c>
      <c r="W69">
        <v>0.41849999999999998</v>
      </c>
      <c r="X69">
        <v>0.34638799999999997</v>
      </c>
      <c r="Y69">
        <v>0.29585519999999998</v>
      </c>
      <c r="Z69">
        <v>0.25446960000000002</v>
      </c>
      <c r="AA69">
        <v>0.24526480000000001</v>
      </c>
      <c r="AB69">
        <v>0.25908360000000002</v>
      </c>
      <c r="AC69">
        <v>0.22840679999999999</v>
      </c>
      <c r="AD69">
        <v>0.22519600000000001</v>
      </c>
      <c r="AE69">
        <v>0.25280439999999998</v>
      </c>
      <c r="AF69">
        <v>0.2191728</v>
      </c>
      <c r="AG69">
        <v>0.19731679999999999</v>
      </c>
      <c r="AH69">
        <v>0.18562960000000001</v>
      </c>
    </row>
    <row r="70" spans="7:34" x14ac:dyDescent="0.3">
      <c r="G70">
        <v>23</v>
      </c>
      <c r="H70">
        <v>1.1914496000000001</v>
      </c>
      <c r="I70">
        <v>1.0679704000000001</v>
      </c>
      <c r="J70">
        <v>0.92983959999999999</v>
      </c>
      <c r="K70">
        <v>0.75550479999999998</v>
      </c>
      <c r="L70">
        <v>0.79797320000000005</v>
      </c>
      <c r="M70">
        <v>0.91978879999999996</v>
      </c>
      <c r="N70">
        <v>1.0748244</v>
      </c>
      <c r="O70">
        <v>1.1295656000000001</v>
      </c>
      <c r="P70">
        <v>0.95968560000000003</v>
      </c>
      <c r="Q70">
        <v>0.95818119999999996</v>
      </c>
      <c r="R70">
        <v>1.029466</v>
      </c>
      <c r="S70">
        <v>1.2009932000000001</v>
      </c>
      <c r="T70">
        <v>1.1860252</v>
      </c>
      <c r="U70">
        <v>1.1282524</v>
      </c>
      <c r="V70">
        <v>1.1869883999999999</v>
      </c>
      <c r="W70">
        <v>0.60683200000000004</v>
      </c>
      <c r="X70">
        <v>0.45805200000000001</v>
      </c>
      <c r="Y70">
        <v>0.37113839999999998</v>
      </c>
      <c r="Z70">
        <v>0.33368320000000001</v>
      </c>
      <c r="AA70">
        <v>0.32742399999999999</v>
      </c>
      <c r="AB70">
        <v>0.33426280000000003</v>
      </c>
      <c r="AC70">
        <v>0.32450519999999999</v>
      </c>
      <c r="AD70">
        <v>0.323208</v>
      </c>
      <c r="AE70">
        <v>0.3363044</v>
      </c>
      <c r="AF70">
        <v>0.32020720000000003</v>
      </c>
      <c r="AG70">
        <v>0.29740879999999997</v>
      </c>
      <c r="AH70">
        <v>0.269812</v>
      </c>
    </row>
    <row r="71" spans="7:34" x14ac:dyDescent="0.3">
      <c r="G71">
        <v>24</v>
      </c>
      <c r="H71">
        <v>1.0518183999999999</v>
      </c>
      <c r="I71">
        <v>0.954538</v>
      </c>
      <c r="J71">
        <v>0.85871600000000003</v>
      </c>
      <c r="K71">
        <v>0.75244239999999996</v>
      </c>
      <c r="L71">
        <v>0.84916320000000001</v>
      </c>
      <c r="M71">
        <v>0.92313480000000003</v>
      </c>
      <c r="N71">
        <v>1.0378892</v>
      </c>
      <c r="O71">
        <v>1.1700936</v>
      </c>
      <c r="P71">
        <v>1.0378736</v>
      </c>
      <c r="Q71">
        <v>1.0904292</v>
      </c>
      <c r="R71">
        <v>1.1902192</v>
      </c>
      <c r="S71">
        <v>1.2247576</v>
      </c>
      <c r="T71">
        <v>1.104376</v>
      </c>
      <c r="U71">
        <v>1.0499563999999999</v>
      </c>
      <c r="V71">
        <v>1.1340140000000001</v>
      </c>
      <c r="W71">
        <v>0.52603679999999997</v>
      </c>
      <c r="X71">
        <v>0.4001112</v>
      </c>
      <c r="Y71">
        <v>0.3279668</v>
      </c>
      <c r="Z71">
        <v>0.28599360000000001</v>
      </c>
      <c r="AA71">
        <v>0.29284359999999998</v>
      </c>
      <c r="AB71">
        <v>0.32935199999999998</v>
      </c>
      <c r="AC71">
        <v>0.28210079999999998</v>
      </c>
      <c r="AD71">
        <v>0.29056759999999998</v>
      </c>
      <c r="AE71">
        <v>0.34856880000000001</v>
      </c>
      <c r="AF71">
        <v>0.26791759999999998</v>
      </c>
      <c r="AG71">
        <v>0.22265799999999999</v>
      </c>
      <c r="AH71">
        <v>0.1932796</v>
      </c>
    </row>
    <row r="72" spans="7:34" x14ac:dyDescent="0.3">
      <c r="G72">
        <v>25</v>
      </c>
      <c r="H72">
        <v>1.1739088</v>
      </c>
      <c r="I72">
        <v>1.104104</v>
      </c>
      <c r="J72">
        <v>1.035304</v>
      </c>
      <c r="K72">
        <v>0.82465520000000003</v>
      </c>
      <c r="L72">
        <v>0.82955120000000004</v>
      </c>
      <c r="M72">
        <v>0.90097680000000002</v>
      </c>
      <c r="N72">
        <v>1.0261423999999999</v>
      </c>
      <c r="O72">
        <v>1.1107503999999999</v>
      </c>
      <c r="P72">
        <v>1.0061751999999999</v>
      </c>
      <c r="Q72">
        <v>1.0360119999999999</v>
      </c>
      <c r="R72">
        <v>1.1171599999999999</v>
      </c>
      <c r="S72">
        <v>1.099864</v>
      </c>
      <c r="T72">
        <v>1.0483928</v>
      </c>
      <c r="U72">
        <v>0.99374879999999999</v>
      </c>
      <c r="V72">
        <v>1.0534920000000001</v>
      </c>
      <c r="W72">
        <v>0.55586880000000005</v>
      </c>
      <c r="X72">
        <v>0.4265832</v>
      </c>
      <c r="Y72">
        <v>0.36314079999999999</v>
      </c>
      <c r="Z72">
        <v>0.32717760000000001</v>
      </c>
      <c r="AA72">
        <v>0.31943120000000003</v>
      </c>
      <c r="AB72">
        <v>0.33697440000000001</v>
      </c>
      <c r="AC72">
        <v>0.30596319999999999</v>
      </c>
      <c r="AD72">
        <v>0.29012559999999998</v>
      </c>
      <c r="AE72">
        <v>0.30840719999999999</v>
      </c>
      <c r="AF72">
        <v>0.27526800000000001</v>
      </c>
      <c r="AG72">
        <v>0.24527679999999999</v>
      </c>
      <c r="AH72">
        <v>0.2154568</v>
      </c>
    </row>
    <row r="74" spans="7:34" x14ac:dyDescent="0.3">
      <c r="G74" t="s">
        <v>7</v>
      </c>
      <c r="H74">
        <v>1</v>
      </c>
      <c r="I74">
        <v>2</v>
      </c>
      <c r="J74">
        <v>3</v>
      </c>
      <c r="K74">
        <v>4</v>
      </c>
      <c r="L74">
        <v>5</v>
      </c>
      <c r="M74">
        <v>6</v>
      </c>
      <c r="N74">
        <v>7</v>
      </c>
      <c r="O74">
        <v>8</v>
      </c>
      <c r="P74">
        <v>9</v>
      </c>
      <c r="Q74">
        <v>10</v>
      </c>
      <c r="R74">
        <v>11</v>
      </c>
      <c r="S74">
        <v>12</v>
      </c>
      <c r="T74">
        <v>13</v>
      </c>
      <c r="U74">
        <v>14</v>
      </c>
      <c r="V74">
        <v>15</v>
      </c>
      <c r="W74">
        <v>16</v>
      </c>
      <c r="X74">
        <v>17</v>
      </c>
      <c r="Y74">
        <v>18</v>
      </c>
      <c r="Z74">
        <v>19</v>
      </c>
      <c r="AA74">
        <v>20</v>
      </c>
      <c r="AB74">
        <v>21</v>
      </c>
      <c r="AC74">
        <v>22</v>
      </c>
      <c r="AD74">
        <v>23</v>
      </c>
      <c r="AE74">
        <v>24</v>
      </c>
      <c r="AF74">
        <v>25</v>
      </c>
      <c r="AG74">
        <v>26</v>
      </c>
      <c r="AH74">
        <v>27</v>
      </c>
    </row>
    <row r="75" spans="7:34" x14ac:dyDescent="0.3">
      <c r="G75">
        <v>1</v>
      </c>
      <c r="H75">
        <v>0.74574018071871251</v>
      </c>
      <c r="I75">
        <v>-0.46441073209280148</v>
      </c>
      <c r="J75">
        <v>-0.86211684902082197</v>
      </c>
      <c r="K75">
        <v>-1.8435503079672344</v>
      </c>
      <c r="L75">
        <v>0.22099243324191775</v>
      </c>
      <c r="M75">
        <v>1.2014925232506357</v>
      </c>
      <c r="N75">
        <v>-1.3338399185158778</v>
      </c>
      <c r="O75">
        <v>0.57765987548918929</v>
      </c>
      <c r="P75">
        <v>1.9574508769437671</v>
      </c>
      <c r="Q75">
        <v>0.44980424718232825</v>
      </c>
      <c r="R75">
        <v>-1.9637263903860003</v>
      </c>
      <c r="S75">
        <v>0.17612592273508199</v>
      </c>
      <c r="T75">
        <v>0.89794866653392091</v>
      </c>
      <c r="U75">
        <v>1.3096541806589812</v>
      </c>
      <c r="V75">
        <v>-0.66146185417892411</v>
      </c>
      <c r="W75">
        <v>0.16991407392197289</v>
      </c>
      <c r="X75">
        <v>-0.25183112484228332</v>
      </c>
      <c r="Y75">
        <v>2.8728663892252371E-2</v>
      </c>
      <c r="Z75">
        <v>-1.5512023310293444</v>
      </c>
      <c r="AA75">
        <v>-1.1197380445082672</v>
      </c>
      <c r="AB75">
        <v>-0.92977188614895567</v>
      </c>
      <c r="AC75">
        <v>8.4132807387504727E-2</v>
      </c>
      <c r="AD75">
        <v>0.49903292165254243</v>
      </c>
      <c r="AE75">
        <v>1.3807266441290267</v>
      </c>
      <c r="AF75">
        <v>-2.9647253541043028E-2</v>
      </c>
      <c r="AG75">
        <v>1.6257217794191092E-2</v>
      </c>
      <c r="AH75">
        <v>-0.46321815716510173</v>
      </c>
    </row>
    <row r="76" spans="7:34" x14ac:dyDescent="0.3">
      <c r="G76">
        <v>2</v>
      </c>
      <c r="H76">
        <v>0.12744635569106322</v>
      </c>
      <c r="I76">
        <v>-3.5158791433786973E-2</v>
      </c>
      <c r="J76">
        <v>-0.32030015972850379</v>
      </c>
      <c r="K76">
        <v>-0.14976876627770253</v>
      </c>
      <c r="L76">
        <v>-1.2459713616408408</v>
      </c>
      <c r="M76">
        <v>1.0013445717049763</v>
      </c>
      <c r="N76">
        <v>1.747748683555983</v>
      </c>
      <c r="O76">
        <v>0.16386366041842848</v>
      </c>
      <c r="P76">
        <v>0.1938690274982946</v>
      </c>
      <c r="Q76">
        <v>-0.15472096492885612</v>
      </c>
      <c r="R76">
        <v>5.3382791520562023E-2</v>
      </c>
      <c r="S76">
        <v>0.50484686653362587</v>
      </c>
      <c r="T76">
        <v>-1.0494864000065718</v>
      </c>
      <c r="U76">
        <v>0.4882326720689889</v>
      </c>
      <c r="V76">
        <v>-0.1743399025144754</v>
      </c>
      <c r="W76">
        <v>-0.2601314008643385</v>
      </c>
      <c r="X76">
        <v>8.7587750385864638E-2</v>
      </c>
      <c r="Y76">
        <v>0.31973627301340457</v>
      </c>
      <c r="Z76">
        <v>1.0322764865122736E-3</v>
      </c>
      <c r="AA76">
        <v>1.8575428839540109</v>
      </c>
      <c r="AB76">
        <v>-0.88712567958282307</v>
      </c>
      <c r="AC76">
        <v>-0.1115745362767484</v>
      </c>
      <c r="AD76">
        <v>2.3887150746304542</v>
      </c>
      <c r="AE76">
        <v>3.2708840080886148E-2</v>
      </c>
      <c r="AF76">
        <v>0.28107933758292347</v>
      </c>
      <c r="AG76">
        <v>0.46858986024744809</v>
      </c>
      <c r="AH76">
        <v>0.98047166829928756</v>
      </c>
    </row>
    <row r="77" spans="7:34" x14ac:dyDescent="0.3">
      <c r="G77">
        <v>3</v>
      </c>
      <c r="H77">
        <v>-0.21652567738783546</v>
      </c>
      <c r="I77">
        <v>0.293357516056858</v>
      </c>
      <c r="J77">
        <v>-2.9571083359769545E-2</v>
      </c>
      <c r="K77">
        <v>-1.253488335350994</v>
      </c>
      <c r="L77">
        <v>-1.5721798263257369</v>
      </c>
      <c r="M77">
        <v>0.71034037318895571</v>
      </c>
      <c r="N77">
        <v>0.12197233445476741</v>
      </c>
      <c r="O77">
        <v>-0.69146608439041302</v>
      </c>
      <c r="P77">
        <v>-0.72578359322506003</v>
      </c>
      <c r="Q77">
        <v>0.76743390309275128</v>
      </c>
      <c r="R77">
        <v>1.1273596101091243</v>
      </c>
      <c r="S77">
        <v>-1.1286601875326596</v>
      </c>
      <c r="T77">
        <v>-1.1879069461429026</v>
      </c>
      <c r="U77">
        <v>-0.67465748543327209</v>
      </c>
      <c r="V77">
        <v>1.1828092283394653</v>
      </c>
      <c r="W77">
        <v>-0.13585804481408559</v>
      </c>
      <c r="X77">
        <v>-0.71913063948159106</v>
      </c>
      <c r="Y77">
        <v>-0.43092313717352226</v>
      </c>
      <c r="Z77">
        <v>-0.28745262170559727</v>
      </c>
      <c r="AA77">
        <v>-0.1323064680036623</v>
      </c>
      <c r="AB77">
        <v>-0.44034322854713537</v>
      </c>
      <c r="AC77">
        <v>0.8651159077999182</v>
      </c>
      <c r="AD77">
        <v>0.14211423149390612</v>
      </c>
      <c r="AE77">
        <v>0.27877263164555188</v>
      </c>
      <c r="AF77">
        <v>2.6127509045181796E-2</v>
      </c>
      <c r="AG77">
        <v>-0.78397079050773755</v>
      </c>
      <c r="AH77">
        <v>0.26876591618929524</v>
      </c>
    </row>
    <row r="78" spans="7:34" x14ac:dyDescent="0.3">
      <c r="G78">
        <v>4</v>
      </c>
      <c r="H78">
        <v>-0.77629465522477403</v>
      </c>
      <c r="I78">
        <v>0.31740228223497979</v>
      </c>
      <c r="J78">
        <v>-0.22177573555381969</v>
      </c>
      <c r="K78">
        <v>-0.46517698137904517</v>
      </c>
      <c r="L78">
        <v>-0.20299694369896315</v>
      </c>
      <c r="M78">
        <v>-0.74110175773967057</v>
      </c>
      <c r="N78">
        <v>-0.69350789999589324</v>
      </c>
      <c r="O78">
        <v>-1.3761746231466532</v>
      </c>
      <c r="P78">
        <v>0.70916030381340533</v>
      </c>
      <c r="Q78">
        <v>-1.3704811863135546</v>
      </c>
      <c r="R78">
        <v>0.55404711929440964</v>
      </c>
      <c r="S78">
        <v>0.15572823031106964</v>
      </c>
      <c r="T78">
        <v>0.72101329351426102</v>
      </c>
      <c r="U78">
        <v>0.18343371266382746</v>
      </c>
      <c r="V78">
        <v>-0.43302293306624051</v>
      </c>
      <c r="W78">
        <v>0.52660425353678875</v>
      </c>
      <c r="X78">
        <v>0.12952909855812322</v>
      </c>
      <c r="Y78">
        <v>1.5438536138390191</v>
      </c>
      <c r="Z78">
        <v>-1.7459842638345435</v>
      </c>
      <c r="AA78">
        <v>-0.83829036157112569</v>
      </c>
      <c r="AB78">
        <v>-1.5895238902885467</v>
      </c>
      <c r="AC78">
        <v>0.77072400017641485</v>
      </c>
      <c r="AD78">
        <v>-0.39171027310658246</v>
      </c>
      <c r="AE78">
        <v>-1.2164264262537472</v>
      </c>
      <c r="AF78">
        <v>1.0727239896368701</v>
      </c>
      <c r="AG78">
        <v>0.43218278733547777</v>
      </c>
      <c r="AH78">
        <v>-1.2823693396057934</v>
      </c>
    </row>
    <row r="79" spans="7:34" x14ac:dyDescent="0.3">
      <c r="G79">
        <v>5</v>
      </c>
      <c r="H79">
        <v>0.56343651522183791</v>
      </c>
      <c r="I79">
        <v>-0.9594123184797354</v>
      </c>
      <c r="J79">
        <v>-0.4593891844706377</v>
      </c>
      <c r="K79">
        <v>0.19340177459525876</v>
      </c>
      <c r="L79">
        <v>-0.42547299017314799</v>
      </c>
      <c r="M79">
        <v>2.4232758732978255</v>
      </c>
      <c r="N79">
        <v>-0.68216877480153926</v>
      </c>
      <c r="O79">
        <v>-0.74614490586100146</v>
      </c>
      <c r="P79">
        <v>-0.60370894061634317</v>
      </c>
      <c r="Q79">
        <v>-2.4409382604062557</v>
      </c>
      <c r="R79">
        <v>-0.80082827480509877</v>
      </c>
      <c r="S79">
        <v>0.93793687483412214</v>
      </c>
      <c r="T79">
        <v>-0.11134375199617352</v>
      </c>
      <c r="U79">
        <v>-0.88837396106100641</v>
      </c>
      <c r="V79">
        <v>3.5540779208531603E-2</v>
      </c>
      <c r="W79">
        <v>-0.47937419367372058</v>
      </c>
      <c r="X79">
        <v>-2.0269726519472897</v>
      </c>
      <c r="Y79">
        <v>0.51853703553206287</v>
      </c>
      <c r="Z79">
        <v>-0.21456912691064645</v>
      </c>
      <c r="AA79">
        <v>-1.0651388038240839</v>
      </c>
      <c r="AB79">
        <v>-0.1064950083673466</v>
      </c>
      <c r="AC79">
        <v>-1.2653231351578142</v>
      </c>
      <c r="AD79">
        <v>0.37754261938971467</v>
      </c>
      <c r="AE79">
        <v>-0.4041294232592918</v>
      </c>
      <c r="AF79">
        <v>-9.442373993806541E-2</v>
      </c>
      <c r="AG79">
        <v>-0.24228711481555365</v>
      </c>
      <c r="AH79">
        <v>-0.21519554138649255</v>
      </c>
    </row>
    <row r="80" spans="7:34" x14ac:dyDescent="0.3">
      <c r="G80">
        <v>6</v>
      </c>
      <c r="H80">
        <v>-0.96634266810724512</v>
      </c>
      <c r="I80">
        <v>-0.90783714767894708</v>
      </c>
      <c r="J80">
        <v>1.6936337488004938</v>
      </c>
      <c r="K80">
        <v>0.79127175922621973</v>
      </c>
      <c r="L80">
        <v>9.1197307483525947E-2</v>
      </c>
      <c r="M80">
        <v>2.0995503291487694</v>
      </c>
      <c r="N80">
        <v>0.73617684392957017</v>
      </c>
      <c r="O80">
        <v>1.1746874406526331</v>
      </c>
      <c r="P80">
        <v>-1.3031876733293757</v>
      </c>
      <c r="Q80">
        <v>-0.23150960259954445</v>
      </c>
      <c r="R80">
        <v>-0.62068579609331209</v>
      </c>
      <c r="S80">
        <v>0.72677948992350139</v>
      </c>
      <c r="T80">
        <v>-1.0141820894205011</v>
      </c>
      <c r="U80">
        <v>-1.7480488168075681E-2</v>
      </c>
      <c r="V80">
        <v>2.0752304408233613</v>
      </c>
      <c r="W80">
        <v>-8.0601694207871333E-2</v>
      </c>
      <c r="X80">
        <v>-0.55084001360228285</v>
      </c>
      <c r="Y80">
        <v>-1.5363411876023747</v>
      </c>
      <c r="Z80">
        <v>-0.66422444433555938</v>
      </c>
      <c r="AA80">
        <v>2.2118365450296551</v>
      </c>
      <c r="AB80">
        <v>1.2960663298144937</v>
      </c>
      <c r="AC80">
        <v>-0.8289771358249709</v>
      </c>
      <c r="AD80">
        <v>-8.7587750385864638E-2</v>
      </c>
      <c r="AE80">
        <v>0.67581140683614649</v>
      </c>
      <c r="AF80">
        <v>-1.8015953173744492E-2</v>
      </c>
      <c r="AG80">
        <v>0.11604015526245348</v>
      </c>
      <c r="AH80">
        <v>0.90449248091317713</v>
      </c>
    </row>
    <row r="81" spans="7:34" x14ac:dyDescent="0.3">
      <c r="G81">
        <v>7</v>
      </c>
      <c r="H81">
        <v>-0.27305077310302295</v>
      </c>
      <c r="I81">
        <v>1.7379625205649063</v>
      </c>
      <c r="J81">
        <v>3.2096068025566638E-2</v>
      </c>
      <c r="K81">
        <v>-0.84111889009363949</v>
      </c>
      <c r="L81">
        <v>-0.63082779888645746</v>
      </c>
      <c r="M81">
        <v>0.45158230932429433</v>
      </c>
      <c r="N81">
        <v>-0.84910084297007415</v>
      </c>
      <c r="O81">
        <v>-0.89863533503375947</v>
      </c>
      <c r="P81">
        <v>0.23418124328600243</v>
      </c>
      <c r="Q81">
        <v>0.36762003219337203</v>
      </c>
      <c r="R81">
        <v>-1.8834907677955925</v>
      </c>
      <c r="S81">
        <v>0.41127918848360423</v>
      </c>
      <c r="T81">
        <v>0.48556216825090814</v>
      </c>
      <c r="U81">
        <v>2.4903101802919991E-2</v>
      </c>
      <c r="V81">
        <v>1.1344650374667253</v>
      </c>
      <c r="W81">
        <v>-1.0125222615897655</v>
      </c>
      <c r="X81">
        <v>-1.3051567293587141</v>
      </c>
      <c r="Y81">
        <v>0.52081304602324963</v>
      </c>
      <c r="Z81">
        <v>0.57811121223494411</v>
      </c>
      <c r="AA81">
        <v>-0.31097215469344519</v>
      </c>
      <c r="AB81">
        <v>-1.0980920706060715</v>
      </c>
      <c r="AC81">
        <v>-6.2118488131090999E-2</v>
      </c>
      <c r="AD81">
        <v>0.37335553315642755</v>
      </c>
      <c r="AE81">
        <v>2.1672803995897993</v>
      </c>
      <c r="AF81">
        <v>0.4546336640487425</v>
      </c>
      <c r="AG81">
        <v>-0.83807208284270018</v>
      </c>
      <c r="AH81">
        <v>-0.96854137154878117</v>
      </c>
    </row>
    <row r="82" spans="7:34" x14ac:dyDescent="0.3">
      <c r="G82">
        <v>8</v>
      </c>
      <c r="H82">
        <v>-1.069872723746812</v>
      </c>
      <c r="I82">
        <v>0.25214603738277219</v>
      </c>
      <c r="J82">
        <v>0.17247657524421811</v>
      </c>
      <c r="K82">
        <v>0.39443648347514682</v>
      </c>
      <c r="L82">
        <v>1.1945940059376881</v>
      </c>
      <c r="M82">
        <v>1.0605640454741661</v>
      </c>
      <c r="N82">
        <v>-1.3098315321258269</v>
      </c>
      <c r="O82">
        <v>2.0615880202967674</v>
      </c>
      <c r="P82">
        <v>0.87427224571001716</v>
      </c>
      <c r="Q82">
        <v>-4.7714365791762248E-2</v>
      </c>
      <c r="R82">
        <v>0.40911572796176188</v>
      </c>
      <c r="S82">
        <v>-1.7303955246461555</v>
      </c>
      <c r="T82">
        <v>-1.0323901733499952</v>
      </c>
      <c r="U82">
        <v>6.7331029640627094E-2</v>
      </c>
      <c r="V82">
        <v>-0.3717968866112642</v>
      </c>
      <c r="W82">
        <v>-0.50989342526008841</v>
      </c>
      <c r="X82">
        <v>0.65680296756909229</v>
      </c>
      <c r="Y82">
        <v>-0.58690375226433389</v>
      </c>
      <c r="Z82">
        <v>-0.10411099538032431</v>
      </c>
      <c r="AA82">
        <v>-1.6228659660555422</v>
      </c>
      <c r="AB82">
        <v>1.4387842384167016</v>
      </c>
      <c r="AC82">
        <v>0.47628759602957871</v>
      </c>
      <c r="AD82">
        <v>0.73447267823212314</v>
      </c>
      <c r="AE82">
        <v>-8.0294739746022969E-2</v>
      </c>
      <c r="AF82">
        <v>1.2354007594694849</v>
      </c>
      <c r="AG82">
        <v>-0.29144075597287156</v>
      </c>
      <c r="AH82">
        <v>-1.168307335319696</v>
      </c>
    </row>
    <row r="83" spans="7:34" x14ac:dyDescent="0.3">
      <c r="G83">
        <v>9</v>
      </c>
      <c r="H83">
        <v>-0.74442709774302784</v>
      </c>
      <c r="I83">
        <v>0.1606076693860814</v>
      </c>
      <c r="J83">
        <v>-0.56810449677868746</v>
      </c>
      <c r="K83">
        <v>-0.39005840335448738</v>
      </c>
      <c r="L83">
        <v>0.67120481617166661</v>
      </c>
      <c r="M83">
        <v>-9.442373993806541E-2</v>
      </c>
      <c r="N83">
        <v>-2.1860796550754458</v>
      </c>
      <c r="O83">
        <v>-8.9430614025332034E-2</v>
      </c>
      <c r="P83">
        <v>0.66546590460347943</v>
      </c>
      <c r="Q83">
        <v>0.38288703763100784</v>
      </c>
      <c r="R83">
        <v>-0.67898554334533401</v>
      </c>
      <c r="S83">
        <v>-0.34414824767736718</v>
      </c>
      <c r="T83">
        <v>-0.59930925999651663</v>
      </c>
      <c r="U83">
        <v>-0.66632537709665485</v>
      </c>
      <c r="V83">
        <v>-0.67360133471083827</v>
      </c>
      <c r="W83">
        <v>0.90081357484450564</v>
      </c>
      <c r="X83">
        <v>1.1598717719607521</v>
      </c>
      <c r="Y83">
        <v>0.29064267437206581</v>
      </c>
      <c r="Z83">
        <v>0.14675151760457084</v>
      </c>
      <c r="AA83">
        <v>-2.2824679035693407</v>
      </c>
      <c r="AB83">
        <v>-1.7803722585085779</v>
      </c>
      <c r="AC83">
        <v>0.21308210307324771</v>
      </c>
      <c r="AD83">
        <v>-0.75720436143456027</v>
      </c>
      <c r="AE83">
        <v>-2.6968791644321755E-2</v>
      </c>
      <c r="AF83">
        <v>0.14837610251561273</v>
      </c>
      <c r="AG83">
        <v>3.1472882255911827</v>
      </c>
      <c r="AH83">
        <v>1.3578755897469819E-2</v>
      </c>
    </row>
    <row r="84" spans="7:34" x14ac:dyDescent="0.3">
      <c r="G84">
        <v>10</v>
      </c>
      <c r="H84">
        <v>0.47243474909919314</v>
      </c>
      <c r="I84">
        <v>-1.7300499166594818</v>
      </c>
      <c r="J84">
        <v>1.1365045793354511</v>
      </c>
      <c r="K84">
        <v>-0.21159507923584897</v>
      </c>
      <c r="L84">
        <v>1.1646807251963764</v>
      </c>
      <c r="M84">
        <v>-1.2030682228214573</v>
      </c>
      <c r="N84">
        <v>-0.44489979700301774</v>
      </c>
      <c r="O84">
        <v>-1.6343938114005141</v>
      </c>
      <c r="P84">
        <v>1.2132250049035065</v>
      </c>
      <c r="Q84">
        <v>0.18040054783341475</v>
      </c>
      <c r="R84">
        <v>0.89326476881979033</v>
      </c>
      <c r="S84">
        <v>-1.4163197192829102</v>
      </c>
      <c r="T84">
        <v>-0.91270067059667781</v>
      </c>
      <c r="U84">
        <v>-1.4276747606345452</v>
      </c>
      <c r="V84">
        <v>0.29239799914648756</v>
      </c>
      <c r="W84">
        <v>-0.48169340516324155</v>
      </c>
      <c r="X84">
        <v>0.80431163951288909</v>
      </c>
      <c r="Y84">
        <v>0.21691789697797503</v>
      </c>
      <c r="Z84">
        <v>-0.81014036368287634</v>
      </c>
      <c r="AA84">
        <v>0.79977553468779661</v>
      </c>
      <c r="AB84">
        <v>0.66871507442556322</v>
      </c>
      <c r="AC84">
        <v>-1.0453823051648214</v>
      </c>
      <c r="AD84">
        <v>-2.2913582142791711E-2</v>
      </c>
      <c r="AE84">
        <v>-0.88429487732355483</v>
      </c>
      <c r="AF84">
        <v>-0.36287701732362621</v>
      </c>
      <c r="AG84">
        <v>-0.71201611717697233</v>
      </c>
      <c r="AH84">
        <v>-0.26210955184069462</v>
      </c>
    </row>
    <row r="85" spans="7:34" x14ac:dyDescent="0.3">
      <c r="G85">
        <v>11</v>
      </c>
      <c r="H85">
        <v>-1.1619727047218475</v>
      </c>
      <c r="I85">
        <v>-1.5949626686051488</v>
      </c>
      <c r="J85">
        <v>-0.57811121223494411</v>
      </c>
      <c r="K85">
        <v>1.7369256966048852</v>
      </c>
      <c r="L85">
        <v>-1.4608849596697837</v>
      </c>
      <c r="M85">
        <v>-0.9916675480781123</v>
      </c>
      <c r="N85">
        <v>5.3230451158015057E-2</v>
      </c>
      <c r="O85">
        <v>-0.45276806304173078</v>
      </c>
      <c r="P85">
        <v>-9.9728367786156014E-2</v>
      </c>
      <c r="Q85">
        <v>-0.52476025302894413</v>
      </c>
      <c r="R85">
        <v>1.2227019396959804</v>
      </c>
      <c r="S85">
        <v>0.74705440056277439</v>
      </c>
      <c r="T85">
        <v>0.6449852207879303</v>
      </c>
      <c r="U85">
        <v>0.73277078627143055</v>
      </c>
      <c r="V85">
        <v>-1.8001264834310859</v>
      </c>
      <c r="W85">
        <v>-0.69750285547343083</v>
      </c>
      <c r="X85">
        <v>1.3156272871128749</v>
      </c>
      <c r="Y85">
        <v>0.3161153472319711</v>
      </c>
      <c r="Z85">
        <v>-0.94377128334599547</v>
      </c>
      <c r="AA85">
        <v>-0.15092837202246301</v>
      </c>
      <c r="AB85">
        <v>-0.44152443479106296</v>
      </c>
      <c r="AC85">
        <v>0.81749021774157882</v>
      </c>
      <c r="AD85">
        <v>1.2076543498551473</v>
      </c>
      <c r="AE85">
        <v>-2.2515087039209902</v>
      </c>
      <c r="AF85">
        <v>-0.40795157474349253</v>
      </c>
      <c r="AG85">
        <v>1.7848742572823539</v>
      </c>
      <c r="AH85">
        <v>0.20346647033875342</v>
      </c>
    </row>
    <row r="86" spans="7:34" x14ac:dyDescent="0.3">
      <c r="G86">
        <v>12</v>
      </c>
      <c r="H86">
        <v>1.0494864000065718</v>
      </c>
      <c r="I86">
        <v>-0.1276771399716381</v>
      </c>
      <c r="J86">
        <v>0.12312852959439624</v>
      </c>
      <c r="K86">
        <v>0.52274231165938545</v>
      </c>
      <c r="L86">
        <v>-1.6034800864872523</v>
      </c>
      <c r="M86">
        <v>0.26202997105428949</v>
      </c>
      <c r="N86">
        <v>4.1588918975321576E-2</v>
      </c>
      <c r="O86">
        <v>-0.27591113394009881</v>
      </c>
      <c r="P86">
        <v>0.10142002793145366</v>
      </c>
      <c r="Q86">
        <v>-0.19363596948096529</v>
      </c>
      <c r="R86">
        <v>-0.42664623833843507</v>
      </c>
      <c r="S86">
        <v>0.7346739039348904</v>
      </c>
      <c r="T86">
        <v>1.3644375940202735</v>
      </c>
      <c r="U86">
        <v>0.77391860031639226</v>
      </c>
      <c r="V86">
        <v>1.0296571417711675</v>
      </c>
      <c r="W86">
        <v>-0.2040906110778451</v>
      </c>
      <c r="X86">
        <v>0.11865950000355951</v>
      </c>
      <c r="Y86">
        <v>0.38898633647477254</v>
      </c>
      <c r="Z86">
        <v>-0.39625660974706989</v>
      </c>
      <c r="AA86">
        <v>-0.45429487727233209</v>
      </c>
      <c r="AB86">
        <v>-0.12659825188165996</v>
      </c>
      <c r="AC86">
        <v>0.36541109693644103</v>
      </c>
      <c r="AD86">
        <v>0.27170131033926737</v>
      </c>
      <c r="AE86">
        <v>1.0225357982562855</v>
      </c>
      <c r="AF86">
        <v>1.5456225810339674</v>
      </c>
      <c r="AG86">
        <v>-1.2942973626195453</v>
      </c>
      <c r="AH86">
        <v>-0.8098209036688786</v>
      </c>
    </row>
    <row r="87" spans="7:34" x14ac:dyDescent="0.3">
      <c r="G87">
        <v>13</v>
      </c>
      <c r="H87">
        <v>1.4707393347634934</v>
      </c>
      <c r="I87">
        <v>0.3931972969439812</v>
      </c>
      <c r="J87">
        <v>-0.87944044935284182</v>
      </c>
      <c r="K87">
        <v>1.1482575246191118</v>
      </c>
      <c r="L87">
        <v>-0.90749153969227336</v>
      </c>
      <c r="M87">
        <v>1.4729994290973991</v>
      </c>
      <c r="N87">
        <v>1.3091130313114263</v>
      </c>
      <c r="O87">
        <v>-1.0715007192629855</v>
      </c>
      <c r="P87">
        <v>2.5470217224210501</v>
      </c>
      <c r="Q87">
        <v>-1.3574845070252195</v>
      </c>
      <c r="R87">
        <v>-0.44566036194737535</v>
      </c>
      <c r="S87">
        <v>-1.0861481314350385</v>
      </c>
      <c r="T87">
        <v>-0.41111206883215345</v>
      </c>
      <c r="U87">
        <v>0.34975300877704285</v>
      </c>
      <c r="V87">
        <v>-1.1239012565056328</v>
      </c>
      <c r="W87">
        <v>0.64188043324975297</v>
      </c>
      <c r="X87">
        <v>-0.1811781658034306</v>
      </c>
      <c r="Y87">
        <v>1.7056299839168787</v>
      </c>
      <c r="Z87">
        <v>0.44295802581473254</v>
      </c>
      <c r="AA87">
        <v>1.231635451404145</v>
      </c>
      <c r="AB87">
        <v>1.0440612641104963</v>
      </c>
      <c r="AC87">
        <v>-0.1019577666738769</v>
      </c>
      <c r="AD87">
        <v>0.28689441933238413</v>
      </c>
      <c r="AE87">
        <v>-0.29791181077598594</v>
      </c>
      <c r="AF87">
        <v>-0.24725295588723384</v>
      </c>
      <c r="AG87">
        <v>0.81503571891516913</v>
      </c>
      <c r="AH87">
        <v>-8.6282625488820486E-2</v>
      </c>
    </row>
    <row r="88" spans="7:34" x14ac:dyDescent="0.3">
      <c r="G88">
        <v>14</v>
      </c>
      <c r="H88">
        <v>1.0314784049114678</v>
      </c>
      <c r="I88">
        <v>-0.87080252342275344</v>
      </c>
      <c r="J88">
        <v>-1.3885073713026941</v>
      </c>
      <c r="K88">
        <v>1.7195543478010222</v>
      </c>
      <c r="L88">
        <v>-0.59647391026373953</v>
      </c>
      <c r="M88">
        <v>-0.67783048507408239</v>
      </c>
      <c r="N88">
        <v>0.76466449172585271</v>
      </c>
      <c r="O88">
        <v>0.36304072636994533</v>
      </c>
      <c r="P88">
        <v>0.85537067207042128</v>
      </c>
      <c r="Q88">
        <v>-0.70434907684102654</v>
      </c>
      <c r="R88">
        <v>-1.2503051038947888</v>
      </c>
      <c r="S88">
        <v>0.38519260670000222</v>
      </c>
      <c r="T88">
        <v>-1.2678810890065506</v>
      </c>
      <c r="U88">
        <v>-5.4226347856456414E-2</v>
      </c>
      <c r="V88">
        <v>0.47072489905986004</v>
      </c>
      <c r="W88">
        <v>2.2908352548256516</v>
      </c>
      <c r="X88">
        <v>-1.3172666513128206</v>
      </c>
      <c r="Y88">
        <v>1.0932126315310597</v>
      </c>
      <c r="Z88">
        <v>-0.53329586080508307</v>
      </c>
      <c r="AA88">
        <v>-0.53391204346553423</v>
      </c>
      <c r="AB88">
        <v>-0.47791672841412947</v>
      </c>
      <c r="AC88">
        <v>1.4357738109538332</v>
      </c>
      <c r="AD88">
        <v>-0.18475702745490707</v>
      </c>
      <c r="AE88">
        <v>-0.1067269295162987</v>
      </c>
      <c r="AF88">
        <v>0.52765926739084534</v>
      </c>
      <c r="AG88">
        <v>0.29527427614084445</v>
      </c>
      <c r="AH88">
        <v>-7.0091346060507931E-2</v>
      </c>
    </row>
    <row r="89" spans="7:34" x14ac:dyDescent="0.3">
      <c r="G89">
        <v>15</v>
      </c>
      <c r="H89">
        <v>2.1911182557232678</v>
      </c>
      <c r="I89">
        <v>-1.6731246432755142</v>
      </c>
      <c r="J89">
        <v>-2.1987762011121958</v>
      </c>
      <c r="K89">
        <v>-0.567565621167887</v>
      </c>
      <c r="L89">
        <v>0.21018763618485536</v>
      </c>
      <c r="M89">
        <v>1.9517665350576863</v>
      </c>
      <c r="N89">
        <v>0.20846755433012731</v>
      </c>
      <c r="O89">
        <v>2.895612851716578</v>
      </c>
      <c r="P89">
        <v>0.75924390330328606</v>
      </c>
      <c r="Q89">
        <v>0.35105585993733257</v>
      </c>
      <c r="R89">
        <v>-0.99016688182018697</v>
      </c>
      <c r="S89">
        <v>0.49513801059219986</v>
      </c>
      <c r="T89">
        <v>-1.7620186554268003</v>
      </c>
      <c r="U89">
        <v>2.0036623027408496</v>
      </c>
      <c r="V89">
        <v>-0.45149704419600312</v>
      </c>
      <c r="W89">
        <v>1.4209217624738812</v>
      </c>
      <c r="X89">
        <v>-0.49306436267215759</v>
      </c>
      <c r="Y89">
        <v>0.84756607066083234</v>
      </c>
      <c r="Z89">
        <v>-0.56254066294059157</v>
      </c>
      <c r="AA89">
        <v>0.46151626520440914</v>
      </c>
      <c r="AB89">
        <v>-0.49453319661552086</v>
      </c>
      <c r="AC89">
        <v>-9.9266799225006253E-2</v>
      </c>
      <c r="AD89">
        <v>1.9296385289635509</v>
      </c>
      <c r="AE89">
        <v>0.60159891290822998</v>
      </c>
      <c r="AF89">
        <v>0.14033730622031726</v>
      </c>
      <c r="AG89">
        <v>-0.21895402824156918</v>
      </c>
      <c r="AH89">
        <v>-9.0276444097980857E-2</v>
      </c>
    </row>
    <row r="90" spans="7:34" x14ac:dyDescent="0.3">
      <c r="G90">
        <v>16</v>
      </c>
      <c r="H90">
        <v>1.7195543478010222</v>
      </c>
      <c r="I90">
        <v>-9.0653884399216622E-3</v>
      </c>
      <c r="J90">
        <v>-0.10311168807675131</v>
      </c>
      <c r="K90">
        <v>-0.1957403128471924</v>
      </c>
      <c r="L90">
        <v>0.53779785957885906</v>
      </c>
      <c r="M90">
        <v>0.4174466994300019</v>
      </c>
      <c r="N90">
        <v>1.3609542293124832</v>
      </c>
      <c r="O90">
        <v>0.48504603000765201</v>
      </c>
      <c r="P90">
        <v>0.24796349862299394</v>
      </c>
      <c r="Q90">
        <v>-0.72300053943763487</v>
      </c>
      <c r="R90">
        <v>3.9215137803694233E-2</v>
      </c>
      <c r="S90">
        <v>0.45132765080779791</v>
      </c>
      <c r="T90">
        <v>1.8679475033422932</v>
      </c>
      <c r="U90">
        <v>1.6872490959940478</v>
      </c>
      <c r="V90">
        <v>-0.39774704418960027</v>
      </c>
      <c r="W90">
        <v>0.71438307713833638</v>
      </c>
      <c r="X90">
        <v>-0.39047108657541685</v>
      </c>
      <c r="Y90">
        <v>0.68700273914146237</v>
      </c>
      <c r="Z90">
        <v>7.1472641138825566E-2</v>
      </c>
      <c r="AA90">
        <v>-0.5576180228672456</v>
      </c>
      <c r="AB90">
        <v>-1.4242914403439499</v>
      </c>
      <c r="AC90">
        <v>-1.6920330381253734</v>
      </c>
      <c r="AD90">
        <v>-2.1150572138139978</v>
      </c>
      <c r="AE90">
        <v>-0.41986936594184954</v>
      </c>
      <c r="AF90">
        <v>0.1908301783259958</v>
      </c>
      <c r="AG90">
        <v>-1.6700323612894863</v>
      </c>
      <c r="AH90">
        <v>-0.76179730967851356</v>
      </c>
    </row>
    <row r="91" spans="7:34" x14ac:dyDescent="0.3">
      <c r="G91">
        <v>17</v>
      </c>
      <c r="H91">
        <v>1.8473292584531009</v>
      </c>
      <c r="I91">
        <v>-0.56406406656606123</v>
      </c>
      <c r="J91">
        <v>-1.4533634384861216</v>
      </c>
      <c r="K91">
        <v>0.78761559052509256</v>
      </c>
      <c r="L91">
        <v>-1.8198079487774521</v>
      </c>
      <c r="M91">
        <v>0.97332076620659791</v>
      </c>
      <c r="N91">
        <v>-0.93189555627759546</v>
      </c>
      <c r="O91">
        <v>-0.67273731474415399</v>
      </c>
      <c r="P91">
        <v>-0.63699985730636399</v>
      </c>
      <c r="Q91">
        <v>-0.16937065083766356</v>
      </c>
      <c r="R91">
        <v>-1.5208388504106551</v>
      </c>
      <c r="S91">
        <v>1.7718593880999833</v>
      </c>
      <c r="T91">
        <v>0.60352476793923415</v>
      </c>
      <c r="U91">
        <v>-1.5795922081451863</v>
      </c>
      <c r="V91">
        <v>0.49955360736930743</v>
      </c>
      <c r="W91">
        <v>1.3407611731963698</v>
      </c>
      <c r="X91">
        <v>-0.24457222025375813</v>
      </c>
      <c r="Y91">
        <v>-0.16316562323481776</v>
      </c>
      <c r="Z91">
        <v>-0.19589606381487101</v>
      </c>
      <c r="AA91">
        <v>1.0679764272936154</v>
      </c>
      <c r="AB91">
        <v>1.4871829989715479</v>
      </c>
      <c r="AC91">
        <v>-0.33644710129010491</v>
      </c>
      <c r="AD91">
        <v>-0.87797843661974184</v>
      </c>
      <c r="AE91">
        <v>-9.3712060333928093E-3</v>
      </c>
      <c r="AF91">
        <v>-0.64065943661262281</v>
      </c>
      <c r="AG91">
        <v>-0.19168737708241679</v>
      </c>
      <c r="AH91">
        <v>0.10480334822204895</v>
      </c>
    </row>
    <row r="92" spans="7:34" x14ac:dyDescent="0.3">
      <c r="G92">
        <v>18</v>
      </c>
      <c r="H92">
        <v>1.4986062524258159</v>
      </c>
      <c r="I92">
        <v>-0.44515331865113694</v>
      </c>
      <c r="J92">
        <v>7.3542878453736193E-2</v>
      </c>
      <c r="K92">
        <v>2.2074345906730741</v>
      </c>
      <c r="L92">
        <v>-0.60490265241242014</v>
      </c>
      <c r="M92">
        <v>-0.19254457583883777</v>
      </c>
      <c r="N92">
        <v>-1.2583996067405678E-2</v>
      </c>
      <c r="O92">
        <v>0.11326847015880048</v>
      </c>
      <c r="P92">
        <v>0.22852418624097481</v>
      </c>
      <c r="Q92">
        <v>-0.24205064619309269</v>
      </c>
      <c r="R92">
        <v>-2.7454370865598321</v>
      </c>
      <c r="S92">
        <v>1.3698922884941567</v>
      </c>
      <c r="T92">
        <v>-1.4881061360938475</v>
      </c>
      <c r="U92">
        <v>-0.23308075469685718</v>
      </c>
      <c r="V92">
        <v>-1.3513590602087788</v>
      </c>
      <c r="W92">
        <v>-1.0489566193427891</v>
      </c>
      <c r="X92">
        <v>0.20143602341704536</v>
      </c>
      <c r="Y92">
        <v>-0.75455773185240105</v>
      </c>
      <c r="Z92">
        <v>0.37294512367225252</v>
      </c>
      <c r="AA92">
        <v>-0.66031930145982187</v>
      </c>
      <c r="AB92">
        <v>3.78690856450703E-3</v>
      </c>
      <c r="AC92">
        <v>2.2692256607115269</v>
      </c>
      <c r="AD92">
        <v>2.4276232579723001</v>
      </c>
      <c r="AE92">
        <v>0.36565666050591972</v>
      </c>
      <c r="AF92">
        <v>-1.7962702258955687</v>
      </c>
      <c r="AG92">
        <v>-0.44692797018797137</v>
      </c>
      <c r="AH92">
        <v>-2.0134393707849085</v>
      </c>
    </row>
    <row r="93" spans="7:34" x14ac:dyDescent="0.3">
      <c r="G93">
        <v>19</v>
      </c>
      <c r="H93">
        <v>0.77877984949736856</v>
      </c>
      <c r="I93">
        <v>0.93971948444959708</v>
      </c>
      <c r="J93">
        <v>0.40180680116463918</v>
      </c>
      <c r="K93">
        <v>1.9237631931900978</v>
      </c>
      <c r="L93">
        <v>-2.0508196030277759</v>
      </c>
      <c r="M93">
        <v>-1.0844951248145662</v>
      </c>
      <c r="N93">
        <v>0.64047071646200493</v>
      </c>
      <c r="O93">
        <v>-0.3866762199322693</v>
      </c>
      <c r="P93">
        <v>1.5960540622472763</v>
      </c>
      <c r="Q93">
        <v>-0.23740653887216467</v>
      </c>
      <c r="R93">
        <v>-0.8419920050073415</v>
      </c>
      <c r="S93">
        <v>-1.9390790839679539</v>
      </c>
      <c r="T93">
        <v>-0.84297425928525627</v>
      </c>
      <c r="U93">
        <v>-0.25981421458709519</v>
      </c>
      <c r="V93">
        <v>-1.1553856893442571</v>
      </c>
      <c r="W93">
        <v>-1.5398381947306916</v>
      </c>
      <c r="X93">
        <v>-0.97973043011734262</v>
      </c>
      <c r="Y93">
        <v>0.8820347829896491</v>
      </c>
      <c r="Z93">
        <v>-0.21809228201163933</v>
      </c>
      <c r="AA93">
        <v>-0.64517280407017097</v>
      </c>
      <c r="AB93">
        <v>-0.2629803930176422</v>
      </c>
      <c r="AC93">
        <v>0.15232217265293002</v>
      </c>
      <c r="AD93">
        <v>-1.6300464267260395</v>
      </c>
      <c r="AE93">
        <v>-2.9218790587037802</v>
      </c>
      <c r="AF93">
        <v>-0.65017388806154486</v>
      </c>
      <c r="AG93">
        <v>0.10157236829400063</v>
      </c>
      <c r="AH93">
        <v>1.4635588740929961</v>
      </c>
    </row>
    <row r="94" spans="7:34" x14ac:dyDescent="0.3">
      <c r="G94">
        <v>20</v>
      </c>
      <c r="H94">
        <v>-0.27201849661651067</v>
      </c>
      <c r="I94">
        <v>0.27583155315369368</v>
      </c>
      <c r="J94">
        <v>-1.0270605343976058</v>
      </c>
      <c r="K94">
        <v>-0.27662622414936777</v>
      </c>
      <c r="L94">
        <v>-0.71487647801404819</v>
      </c>
      <c r="M94">
        <v>2.6420821086503565</v>
      </c>
      <c r="N94">
        <v>-0.33062406146200374</v>
      </c>
      <c r="O94">
        <v>-0.95892573881428689</v>
      </c>
      <c r="P94">
        <v>1.2256145964784082</v>
      </c>
      <c r="Q94">
        <v>-0.7329708751058206</v>
      </c>
      <c r="R94">
        <v>0.33660853659966961</v>
      </c>
      <c r="S94">
        <v>0.95868472271831706</v>
      </c>
      <c r="T94">
        <v>8.2241058407817036E-3</v>
      </c>
      <c r="U94">
        <v>0.74392346505192108</v>
      </c>
      <c r="V94">
        <v>-0.44785792852053419</v>
      </c>
      <c r="W94">
        <v>-0.1606076693860814</v>
      </c>
      <c r="X94">
        <v>0.55476107263530139</v>
      </c>
      <c r="Y94">
        <v>0.82639189713518135</v>
      </c>
      <c r="Z94">
        <v>-0.919917511055246</v>
      </c>
      <c r="AA94">
        <v>6.1581886257044971E-2</v>
      </c>
      <c r="AB94">
        <v>-0.62124172472977079</v>
      </c>
      <c r="AC94">
        <v>-0.24213022697949782</v>
      </c>
      <c r="AD94">
        <v>-0.57197439673473127</v>
      </c>
      <c r="AE94">
        <v>-1.2018062989227474</v>
      </c>
      <c r="AF94">
        <v>0.49712866712070536</v>
      </c>
      <c r="AG94">
        <v>0.94843926490284503</v>
      </c>
      <c r="AH94">
        <v>-1.2626014722627588</v>
      </c>
    </row>
    <row r="95" spans="7:34" x14ac:dyDescent="0.3">
      <c r="G95">
        <v>21</v>
      </c>
      <c r="H95">
        <v>1.0690587259887252</v>
      </c>
      <c r="I95">
        <v>-0.19862682165694423</v>
      </c>
      <c r="J95">
        <v>-1.5092700778041035</v>
      </c>
      <c r="K95">
        <v>-0.90288267529103905</v>
      </c>
      <c r="L95">
        <v>-2.673477865755558</v>
      </c>
      <c r="M95">
        <v>0.1128830717789242</v>
      </c>
      <c r="N95">
        <v>1.0148232831852511</v>
      </c>
      <c r="O95">
        <v>1.1809652278316207</v>
      </c>
      <c r="P95">
        <v>-0.40106101550918538</v>
      </c>
      <c r="Q95">
        <v>0.24930500330810901</v>
      </c>
      <c r="R95">
        <v>-0.44228272599866614</v>
      </c>
      <c r="S95">
        <v>1.209562014992116</v>
      </c>
      <c r="T95">
        <v>0.75496473073144443</v>
      </c>
      <c r="U95">
        <v>-6.1584159993799403E-3</v>
      </c>
      <c r="V95">
        <v>-0.10265011951560155</v>
      </c>
      <c r="W95">
        <v>0.89166860561817884</v>
      </c>
      <c r="X95">
        <v>0.37614540815411601</v>
      </c>
      <c r="Y95">
        <v>-1.2059126675012521</v>
      </c>
      <c r="Z95">
        <v>-0.39385895433952101</v>
      </c>
      <c r="AA95">
        <v>0.37212544157227967</v>
      </c>
      <c r="AB95">
        <v>0.1351622813672293</v>
      </c>
      <c r="AC95">
        <v>8.5822193796047941E-2</v>
      </c>
      <c r="AD95">
        <v>0.31490912988374475</v>
      </c>
      <c r="AE95">
        <v>-0.48599304136587307</v>
      </c>
      <c r="AF95">
        <v>0.57865463531925343</v>
      </c>
      <c r="AG95">
        <v>7.9296569310827181E-2</v>
      </c>
      <c r="AH95">
        <v>-1.0374878911534324</v>
      </c>
    </row>
    <row r="96" spans="7:34" x14ac:dyDescent="0.3">
      <c r="G96">
        <v>22</v>
      </c>
      <c r="H96">
        <v>-0.85140754890744574</v>
      </c>
      <c r="I96">
        <v>0.32529669624636881</v>
      </c>
      <c r="J96">
        <v>-0.57675606512930244</v>
      </c>
      <c r="K96">
        <v>2.4063410819508135</v>
      </c>
      <c r="L96">
        <v>0.89315108198206872</v>
      </c>
      <c r="M96">
        <v>-1.4338456821860746</v>
      </c>
      <c r="N96">
        <v>1.06002744360012</v>
      </c>
      <c r="O96">
        <v>-1.4483248378382996</v>
      </c>
      <c r="P96">
        <v>-1.7939782992471009E-2</v>
      </c>
      <c r="Q96">
        <v>-0.59327703638700768</v>
      </c>
      <c r="R96">
        <v>3.3780906960600987E-2</v>
      </c>
      <c r="S96">
        <v>-0.23441771190846339</v>
      </c>
      <c r="T96">
        <v>-0.50893504521809518</v>
      </c>
      <c r="U96">
        <v>-0.87764192358008586</v>
      </c>
      <c r="V96">
        <v>-0.39675342122791335</v>
      </c>
      <c r="W96">
        <v>-0.49513801059219986</v>
      </c>
      <c r="X96">
        <v>-1.7566253518452868</v>
      </c>
      <c r="Y96">
        <v>0.61670220929954667</v>
      </c>
      <c r="Z96">
        <v>-0.59848503042303491</v>
      </c>
      <c r="AA96">
        <v>3.9904080040287226E-2</v>
      </c>
      <c r="AB96">
        <v>-1.5797922969795763E-2</v>
      </c>
      <c r="AC96">
        <v>-2.3718166630715132</v>
      </c>
      <c r="AD96">
        <v>1.7623779058340006</v>
      </c>
      <c r="AE96">
        <v>0.20713855519716162</v>
      </c>
      <c r="AF96">
        <v>1.1549400369403884</v>
      </c>
      <c r="AG96">
        <v>-0.65917902247747406</v>
      </c>
      <c r="AH96">
        <v>0.35920265872846358</v>
      </c>
    </row>
    <row r="97" spans="7:34" x14ac:dyDescent="0.3">
      <c r="G97">
        <v>23</v>
      </c>
      <c r="H97">
        <v>1.2202008292661048E-2</v>
      </c>
      <c r="I97">
        <v>0.2195815795857925</v>
      </c>
      <c r="J97">
        <v>0.25309418560937047</v>
      </c>
      <c r="K97">
        <v>-0.1927787707245443</v>
      </c>
      <c r="L97">
        <v>1.5900650396361016</v>
      </c>
      <c r="M97">
        <v>-0.95686800705152564</v>
      </c>
      <c r="N97">
        <v>-0.3860986907966435</v>
      </c>
      <c r="O97">
        <v>-1.3338399185158778</v>
      </c>
      <c r="P97">
        <v>1.8226182874059305</v>
      </c>
      <c r="Q97">
        <v>0.53779785957885906</v>
      </c>
      <c r="R97">
        <v>1.4100896805757657</v>
      </c>
      <c r="S97">
        <v>1.3523140296456404</v>
      </c>
      <c r="T97">
        <v>0.55110604080255143</v>
      </c>
      <c r="U97">
        <v>-0.15596015146002173</v>
      </c>
      <c r="V97">
        <v>-1.3439625945466105</v>
      </c>
      <c r="W97">
        <v>4.848061507800594E-2</v>
      </c>
      <c r="X97">
        <v>1.1906990948773455</v>
      </c>
      <c r="Y97">
        <v>1.3621138350572437</v>
      </c>
      <c r="Z97">
        <v>0.56254066294059157</v>
      </c>
      <c r="AA97">
        <v>-0.31571289582643658</v>
      </c>
      <c r="AB97">
        <v>-2.2566837287740782E-3</v>
      </c>
      <c r="AC97">
        <v>-0.2552280875534052</v>
      </c>
      <c r="AD97">
        <v>0.192856077774195</v>
      </c>
      <c r="AE97">
        <v>1.0647340786817949</v>
      </c>
      <c r="AF97">
        <v>0.66537040765979327</v>
      </c>
      <c r="AG97">
        <v>1.2098780644009821</v>
      </c>
      <c r="AH97">
        <v>5.6984390539582819E-2</v>
      </c>
    </row>
    <row r="98" spans="7:34" x14ac:dyDescent="0.3">
      <c r="G98">
        <v>24</v>
      </c>
      <c r="H98">
        <v>-4.9552681957720779E-2</v>
      </c>
      <c r="I98">
        <v>-0.20245124687789939</v>
      </c>
      <c r="J98">
        <v>-0.14644228940596804</v>
      </c>
      <c r="K98">
        <v>5.8516889112070203E-2</v>
      </c>
      <c r="L98">
        <v>-0.44616740524361376</v>
      </c>
      <c r="M98">
        <v>0.81428879639133811</v>
      </c>
      <c r="N98">
        <v>-0.87539433479832951</v>
      </c>
      <c r="O98">
        <v>1.0093344826600514</v>
      </c>
      <c r="P98">
        <v>-0.96208168542943895</v>
      </c>
      <c r="Q98">
        <v>-0.35129914977005683</v>
      </c>
      <c r="R98">
        <v>0.59327703638700768</v>
      </c>
      <c r="S98">
        <v>1.7541242414154112</v>
      </c>
      <c r="T98">
        <v>-0.43764885049313307</v>
      </c>
      <c r="U98">
        <v>-0.35634911910165101</v>
      </c>
      <c r="V98">
        <v>-0.86623003880959004</v>
      </c>
      <c r="W98">
        <v>-0.28569843379955273</v>
      </c>
      <c r="X98">
        <v>1.0557437235547695</v>
      </c>
      <c r="Y98">
        <v>-0.17581555766810197</v>
      </c>
      <c r="Z98">
        <v>1.248802163900109</v>
      </c>
      <c r="AA98">
        <v>-1.498133315180894</v>
      </c>
      <c r="AB98">
        <v>1.5529894881183282</v>
      </c>
      <c r="AC98">
        <v>-0.27765963750425726</v>
      </c>
      <c r="AD98">
        <v>0.25325221031380352</v>
      </c>
      <c r="AE98">
        <v>-5.269384928396903E-2</v>
      </c>
      <c r="AF98">
        <v>-0.69867382990196347</v>
      </c>
      <c r="AG98">
        <v>-3.3397782317479141E-2</v>
      </c>
      <c r="AH98">
        <v>-0.14381384971784428</v>
      </c>
    </row>
    <row r="99" spans="7:34" x14ac:dyDescent="0.3">
      <c r="G99">
        <v>25</v>
      </c>
      <c r="H99">
        <v>-1.1266388355579693</v>
      </c>
      <c r="I99">
        <v>-1.8258469935972244</v>
      </c>
      <c r="J99">
        <v>-1.898124537547119</v>
      </c>
      <c r="K99">
        <v>0.29096213438606355</v>
      </c>
      <c r="L99">
        <v>0.18701484805205837</v>
      </c>
      <c r="M99">
        <v>0.7184371497714892</v>
      </c>
      <c r="N99">
        <v>0.96988742370740511</v>
      </c>
      <c r="O99">
        <v>0.44270564103499055</v>
      </c>
      <c r="P99">
        <v>0.31579361348121893</v>
      </c>
      <c r="Q99">
        <v>-1.6260173651971854</v>
      </c>
      <c r="R99">
        <v>-0.33224068829440512</v>
      </c>
      <c r="S99">
        <v>0.59118065109942108</v>
      </c>
      <c r="T99">
        <v>1.3158091860532295</v>
      </c>
      <c r="U99">
        <v>0.37442191569425631</v>
      </c>
      <c r="V99">
        <v>-2.247652446385473</v>
      </c>
      <c r="W99">
        <v>-0.55413693189620972</v>
      </c>
      <c r="X99">
        <v>-0.20338802642072551</v>
      </c>
      <c r="Y99">
        <v>-0.33054334380722139</v>
      </c>
      <c r="Z99">
        <v>-0.47123876356636174</v>
      </c>
      <c r="AA99">
        <v>-1.2578630048665218</v>
      </c>
      <c r="AB99">
        <v>-0.66537040765979327</v>
      </c>
      <c r="AC99">
        <v>0.26226757654512767</v>
      </c>
      <c r="AD99">
        <v>0.60159891290822998</v>
      </c>
      <c r="AE99">
        <v>0.36541109693644103</v>
      </c>
      <c r="AF99">
        <v>-1.2019654604955576</v>
      </c>
      <c r="AG99">
        <v>-0.50102698878617957</v>
      </c>
      <c r="AH99">
        <v>0.20088918972760439</v>
      </c>
    </row>
    <row r="101" spans="7:34" x14ac:dyDescent="0.3">
      <c r="G101" t="s">
        <v>28</v>
      </c>
    </row>
    <row r="102" spans="7:34" x14ac:dyDescent="0.3">
      <c r="G102">
        <v>1</v>
      </c>
      <c r="H102">
        <f>+H48*(1+H75*0.01)</f>
        <v>0.91603507540575291</v>
      </c>
      <c r="I102">
        <f t="shared" ref="I102:AH102" si="0">+I48*(1+I75*0.01)</f>
        <v>0.82971832043599059</v>
      </c>
      <c r="J102">
        <f t="shared" si="0"/>
        <v>0.75794916839402882</v>
      </c>
      <c r="K102">
        <f t="shared" si="0"/>
        <v>0.64635079820286534</v>
      </c>
      <c r="L102">
        <f t="shared" si="0"/>
        <v>0.72514017130338781</v>
      </c>
      <c r="M102">
        <f t="shared" si="0"/>
        <v>0.81795175278186105</v>
      </c>
      <c r="N102">
        <f t="shared" si="0"/>
        <v>0.90336486582157005</v>
      </c>
      <c r="O102">
        <f t="shared" si="0"/>
        <v>0.97519857628890616</v>
      </c>
      <c r="P102">
        <f t="shared" si="0"/>
        <v>0.8143325288349359</v>
      </c>
      <c r="Q102">
        <f t="shared" si="0"/>
        <v>0.80571792484707416</v>
      </c>
      <c r="R102">
        <f t="shared" si="0"/>
        <v>0.84334998511500447</v>
      </c>
      <c r="S102">
        <f t="shared" si="0"/>
        <v>0.87575772451921619</v>
      </c>
      <c r="T102">
        <f t="shared" si="0"/>
        <v>0.81768383705410019</v>
      </c>
      <c r="U102">
        <f t="shared" si="0"/>
        <v>0.7763014347039684</v>
      </c>
      <c r="V102">
        <f t="shared" si="0"/>
        <v>0.81636847737803597</v>
      </c>
      <c r="W102">
        <f t="shared" si="0"/>
        <v>0.44496116919086215</v>
      </c>
      <c r="X102">
        <f t="shared" si="0"/>
        <v>0.34931409747404735</v>
      </c>
      <c r="Y102">
        <f t="shared" si="0"/>
        <v>0.30239324858958072</v>
      </c>
      <c r="Z102">
        <f t="shared" si="0"/>
        <v>0.27058455141721244</v>
      </c>
      <c r="AA102">
        <f t="shared" si="0"/>
        <v>0.27329159632935318</v>
      </c>
      <c r="AB102">
        <f t="shared" si="0"/>
        <v>0.29689801870162585</v>
      </c>
      <c r="AC102">
        <f t="shared" si="0"/>
        <v>0.26939726095070737</v>
      </c>
      <c r="AD102">
        <f t="shared" si="0"/>
        <v>0.26985437525537775</v>
      </c>
      <c r="AE102">
        <f t="shared" si="0"/>
        <v>0.30703883005406313</v>
      </c>
      <c r="AF102">
        <f t="shared" si="0"/>
        <v>0.25311053742323858</v>
      </c>
      <c r="AG102">
        <f t="shared" si="0"/>
        <v>0.2209079076420864</v>
      </c>
      <c r="AH102">
        <f t="shared" si="0"/>
        <v>0.19966521031694362</v>
      </c>
    </row>
    <row r="103" spans="7:34" x14ac:dyDescent="0.3">
      <c r="G103">
        <v>2</v>
      </c>
      <c r="H103">
        <f t="shared" ref="H103:H126" si="1">+H49*(1+H76*0.01)</f>
        <v>1.2917642109240415</v>
      </c>
      <c r="I103">
        <f t="shared" ref="I103:AH103" si="2">+I49*(1+I76*0.01)</f>
        <v>1.1479374571125438</v>
      </c>
      <c r="J103">
        <f t="shared" si="2"/>
        <v>1.0660951231692706</v>
      </c>
      <c r="K103">
        <f t="shared" si="2"/>
        <v>0.90352557118955623</v>
      </c>
      <c r="L103">
        <f t="shared" si="2"/>
        <v>0.94079565945179611</v>
      </c>
      <c r="M103">
        <f t="shared" si="2"/>
        <v>1.0807673116217988</v>
      </c>
      <c r="N103">
        <f t="shared" si="2"/>
        <v>1.2484745866898475</v>
      </c>
      <c r="O103">
        <f t="shared" si="2"/>
        <v>1.2805885864111755</v>
      </c>
      <c r="P103">
        <f t="shared" si="2"/>
        <v>0.98821373332012008</v>
      </c>
      <c r="Q103">
        <f t="shared" si="2"/>
        <v>0.97962955896590365</v>
      </c>
      <c r="R103">
        <f t="shared" si="2"/>
        <v>1.0756443025903313</v>
      </c>
      <c r="S103">
        <f t="shared" si="2"/>
        <v>1.1440145103307551</v>
      </c>
      <c r="T103">
        <f t="shared" si="2"/>
        <v>1.0753609344321589</v>
      </c>
      <c r="U103">
        <f t="shared" si="2"/>
        <v>1.0340339630188571</v>
      </c>
      <c r="V103">
        <f t="shared" si="2"/>
        <v>1.1355492271227694</v>
      </c>
      <c r="W103">
        <f t="shared" si="2"/>
        <v>0.49099862722087623</v>
      </c>
      <c r="X103">
        <f t="shared" si="2"/>
        <v>0.36915345025009921</v>
      </c>
      <c r="Y103">
        <f t="shared" si="2"/>
        <v>0.31418335645454887</v>
      </c>
      <c r="Z103">
        <f t="shared" si="2"/>
        <v>0.29566065200388542</v>
      </c>
      <c r="AA103">
        <f t="shared" si="2"/>
        <v>0.31039293501130227</v>
      </c>
      <c r="AB103">
        <f t="shared" si="2"/>
        <v>0.33605369747679564</v>
      </c>
      <c r="AC103">
        <f t="shared" si="2"/>
        <v>0.30962375285620114</v>
      </c>
      <c r="AD103">
        <f t="shared" si="2"/>
        <v>0.3104618331847136</v>
      </c>
      <c r="AE103">
        <f t="shared" si="2"/>
        <v>0.34320182062859816</v>
      </c>
      <c r="AF103">
        <f t="shared" si="2"/>
        <v>0.28886406139939846</v>
      </c>
      <c r="AG103">
        <f t="shared" si="2"/>
        <v>0.24671107113518309</v>
      </c>
      <c r="AH103">
        <f t="shared" si="2"/>
        <v>0.21267901059947186</v>
      </c>
    </row>
    <row r="104" spans="7:34" x14ac:dyDescent="0.3">
      <c r="G104">
        <v>3</v>
      </c>
      <c r="H104">
        <f t="shared" si="1"/>
        <v>1.0694633124338657</v>
      </c>
      <c r="I104">
        <f t="shared" ref="I104:AH104" si="3">+I50*(1+I77*0.01)</f>
        <v>1.0113887063726021</v>
      </c>
      <c r="J104">
        <f t="shared" si="3"/>
        <v>0.86384807520412921</v>
      </c>
      <c r="K104">
        <f t="shared" si="3"/>
        <v>0.67208771771984077</v>
      </c>
      <c r="L104">
        <f t="shared" si="3"/>
        <v>0.6704907047343498</v>
      </c>
      <c r="M104">
        <f t="shared" si="3"/>
        <v>0.82044444183605214</v>
      </c>
      <c r="N104">
        <f t="shared" si="3"/>
        <v>0.99506943082798682</v>
      </c>
      <c r="O104">
        <f t="shared" si="3"/>
        <v>1.0805133945423133</v>
      </c>
      <c r="P104">
        <f t="shared" si="3"/>
        <v>0.88722479073958527</v>
      </c>
      <c r="Q104">
        <f t="shared" si="3"/>
        <v>0.9355599234233114</v>
      </c>
      <c r="R104">
        <f t="shared" si="3"/>
        <v>0.99901412855027694</v>
      </c>
      <c r="S104">
        <f t="shared" si="3"/>
        <v>0.91942396769873702</v>
      </c>
      <c r="T104">
        <f t="shared" si="3"/>
        <v>0.88123272749523607</v>
      </c>
      <c r="U104">
        <f t="shared" si="3"/>
        <v>0.83714298971278256</v>
      </c>
      <c r="V104">
        <f t="shared" si="3"/>
        <v>0.920465277056284</v>
      </c>
      <c r="W104">
        <f t="shared" si="3"/>
        <v>0.50541002569578908</v>
      </c>
      <c r="X104">
        <f t="shared" si="3"/>
        <v>0.42765115340000071</v>
      </c>
      <c r="Y104">
        <f t="shared" si="3"/>
        <v>0.37220354726031363</v>
      </c>
      <c r="Z104">
        <f t="shared" si="3"/>
        <v>0.33790268975404797</v>
      </c>
      <c r="AA104">
        <f t="shared" si="3"/>
        <v>0.32661928905026466</v>
      </c>
      <c r="AB104">
        <f t="shared" si="3"/>
        <v>0.33502103270632849</v>
      </c>
      <c r="AC104">
        <f t="shared" si="3"/>
        <v>0.31999377329656797</v>
      </c>
      <c r="AD104">
        <f t="shared" si="3"/>
        <v>0.29788353412991564</v>
      </c>
      <c r="AE104">
        <f t="shared" si="3"/>
        <v>0.30207776910011641</v>
      </c>
      <c r="AF104">
        <f t="shared" si="3"/>
        <v>0.29367190911243624</v>
      </c>
      <c r="AG104">
        <f t="shared" si="3"/>
        <v>0.27222417857560283</v>
      </c>
      <c r="AH104">
        <f t="shared" si="3"/>
        <v>0.25639044304820535</v>
      </c>
    </row>
    <row r="105" spans="7:34" x14ac:dyDescent="0.3">
      <c r="G105">
        <v>4</v>
      </c>
      <c r="H105">
        <f t="shared" si="1"/>
        <v>0.95931780317292692</v>
      </c>
      <c r="I105">
        <f t="shared" ref="I105:AH105" si="4">+I51*(1+I78*0.01)</f>
        <v>0.98655584322988388</v>
      </c>
      <c r="J105">
        <f t="shared" si="4"/>
        <v>0.95753330342777243</v>
      </c>
      <c r="K105">
        <f t="shared" si="4"/>
        <v>0.83910005756874673</v>
      </c>
      <c r="L105">
        <f t="shared" si="4"/>
        <v>0.93298062542069826</v>
      </c>
      <c r="M105">
        <f t="shared" si="4"/>
        <v>0.98822714939824541</v>
      </c>
      <c r="N105">
        <f t="shared" si="4"/>
        <v>1.0683273252327921</v>
      </c>
      <c r="O105">
        <f t="shared" si="4"/>
        <v>1.1137691168586441</v>
      </c>
      <c r="P105">
        <f t="shared" si="4"/>
        <v>0.92774889818437778</v>
      </c>
      <c r="Q105">
        <f t="shared" si="4"/>
        <v>0.89714593867154957</v>
      </c>
      <c r="R105">
        <f t="shared" si="4"/>
        <v>0.96937480038983026</v>
      </c>
      <c r="S105">
        <f t="shared" si="4"/>
        <v>0.91908745318662088</v>
      </c>
      <c r="T105">
        <f t="shared" si="4"/>
        <v>0.81805848727424191</v>
      </c>
      <c r="U105">
        <f t="shared" si="4"/>
        <v>0.7639660053265166</v>
      </c>
      <c r="V105">
        <f t="shared" si="4"/>
        <v>0.8041076860074563</v>
      </c>
      <c r="W105">
        <f t="shared" si="4"/>
        <v>0.53846794093915074</v>
      </c>
      <c r="X105">
        <f t="shared" si="4"/>
        <v>0.45800047645913272</v>
      </c>
      <c r="Y105">
        <f t="shared" si="4"/>
        <v>0.42370675769407817</v>
      </c>
      <c r="Z105">
        <f t="shared" si="4"/>
        <v>0.37428570341684514</v>
      </c>
      <c r="AA105">
        <f t="shared" si="4"/>
        <v>0.38217478200224464</v>
      </c>
      <c r="AB105">
        <f t="shared" si="4"/>
        <v>0.41666208301042951</v>
      </c>
      <c r="AC105">
        <f t="shared" si="4"/>
        <v>0.37222770647764364</v>
      </c>
      <c r="AD105">
        <f t="shared" si="4"/>
        <v>0.37243858275412572</v>
      </c>
      <c r="AE105">
        <f t="shared" si="4"/>
        <v>0.43147953695282631</v>
      </c>
      <c r="AF105">
        <f t="shared" si="4"/>
        <v>0.3465533045249154</v>
      </c>
      <c r="AG105">
        <f t="shared" si="4"/>
        <v>0.29275017133553533</v>
      </c>
      <c r="AH105">
        <f t="shared" si="4"/>
        <v>0.27005589913980077</v>
      </c>
    </row>
    <row r="106" spans="7:34" x14ac:dyDescent="0.3">
      <c r="G106">
        <v>5</v>
      </c>
      <c r="H106">
        <f t="shared" si="1"/>
        <v>0.94988601848563992</v>
      </c>
      <c r="I106">
        <f t="shared" ref="I106:AH106" si="5">+I52*(1+I79*0.01)</f>
        <v>0.88404222808051081</v>
      </c>
      <c r="J106">
        <f t="shared" si="5"/>
        <v>0.83890238739446943</v>
      </c>
      <c r="K106">
        <f t="shared" si="5"/>
        <v>0.7688817605766014</v>
      </c>
      <c r="L106">
        <f t="shared" si="5"/>
        <v>0.89600066979630888</v>
      </c>
      <c r="M106">
        <f t="shared" si="5"/>
        <v>1.0206712965843119</v>
      </c>
      <c r="N106">
        <f t="shared" si="5"/>
        <v>1.1045978225763111</v>
      </c>
      <c r="O106">
        <f t="shared" si="5"/>
        <v>1.1449543588856312</v>
      </c>
      <c r="P106">
        <f t="shared" si="5"/>
        <v>0.88298496370021351</v>
      </c>
      <c r="Q106">
        <f t="shared" si="5"/>
        <v>0.85564526311332956</v>
      </c>
      <c r="R106">
        <f t="shared" si="5"/>
        <v>0.96660506202072394</v>
      </c>
      <c r="S106">
        <f t="shared" si="5"/>
        <v>1.0879975052696644</v>
      </c>
      <c r="T106">
        <f t="shared" si="5"/>
        <v>1.0117901790941555</v>
      </c>
      <c r="U106">
        <f t="shared" si="5"/>
        <v>0.95624799745588285</v>
      </c>
      <c r="V106">
        <f t="shared" si="5"/>
        <v>1.0318409940390965</v>
      </c>
      <c r="W106">
        <f t="shared" si="5"/>
        <v>0.53715979121212354</v>
      </c>
      <c r="X106">
        <f t="shared" si="5"/>
        <v>0.40983293016018629</v>
      </c>
      <c r="Y106">
        <f t="shared" si="5"/>
        <v>0.37170991054858288</v>
      </c>
      <c r="Z106">
        <f t="shared" si="5"/>
        <v>0.34432519575481096</v>
      </c>
      <c r="AA106">
        <f t="shared" si="5"/>
        <v>0.34871887117371952</v>
      </c>
      <c r="AB106">
        <f t="shared" si="5"/>
        <v>0.38450568409957281</v>
      </c>
      <c r="AC106">
        <f t="shared" si="5"/>
        <v>0.34036805155617045</v>
      </c>
      <c r="AD106">
        <f t="shared" si="5"/>
        <v>0.3581683521050178</v>
      </c>
      <c r="AE106">
        <f t="shared" si="5"/>
        <v>0.41638523672196759</v>
      </c>
      <c r="AF106">
        <f t="shared" si="5"/>
        <v>0.33414658809323339</v>
      </c>
      <c r="AG106">
        <f t="shared" si="5"/>
        <v>0.28533539004208691</v>
      </c>
      <c r="AH106">
        <f t="shared" si="5"/>
        <v>0.26342110701185811</v>
      </c>
    </row>
    <row r="107" spans="7:34" x14ac:dyDescent="0.3">
      <c r="G107">
        <v>6</v>
      </c>
      <c r="H107">
        <f t="shared" si="1"/>
        <v>1.0101694496708418</v>
      </c>
      <c r="I107">
        <f t="shared" ref="I107:AH107" si="6">+I53*(1+I80*0.01)</f>
        <v>0.94384769837588967</v>
      </c>
      <c r="J107">
        <f t="shared" si="6"/>
        <v>0.87126752908447813</v>
      </c>
      <c r="K107">
        <f t="shared" si="6"/>
        <v>0.75412674594392326</v>
      </c>
      <c r="L107">
        <f t="shared" si="6"/>
        <v>0.87263229205203974</v>
      </c>
      <c r="M107">
        <f t="shared" si="6"/>
        <v>1.0549362526083059</v>
      </c>
      <c r="N107">
        <f t="shared" si="6"/>
        <v>1.1938961559353223</v>
      </c>
      <c r="O107">
        <f t="shared" si="6"/>
        <v>1.2625119795169317</v>
      </c>
      <c r="P107">
        <f t="shared" si="6"/>
        <v>1.0215554341784647</v>
      </c>
      <c r="Q107">
        <f t="shared" si="6"/>
        <v>1.0284431304895614</v>
      </c>
      <c r="R107">
        <f t="shared" si="6"/>
        <v>1.0928166782981237</v>
      </c>
      <c r="S107">
        <f t="shared" si="6"/>
        <v>1.1253908950213043</v>
      </c>
      <c r="T107">
        <f t="shared" si="6"/>
        <v>1.030019101091747</v>
      </c>
      <c r="U107">
        <f t="shared" si="6"/>
        <v>0.97852811860214295</v>
      </c>
      <c r="V107">
        <f t="shared" si="6"/>
        <v>1.0573025863226402</v>
      </c>
      <c r="W107">
        <f t="shared" si="6"/>
        <v>0.59034538778065393</v>
      </c>
      <c r="X107">
        <f t="shared" si="6"/>
        <v>0.4375261815635168</v>
      </c>
      <c r="Y107">
        <f t="shared" si="6"/>
        <v>0.36825762865008438</v>
      </c>
      <c r="Z107">
        <f t="shared" si="6"/>
        <v>0.33758746776559673</v>
      </c>
      <c r="AA107">
        <f t="shared" si="6"/>
        <v>0.35163938126586552</v>
      </c>
      <c r="AB107">
        <f t="shared" si="6"/>
        <v>0.37525857103557353</v>
      </c>
      <c r="AC107">
        <f t="shared" si="6"/>
        <v>0.33256685170227929</v>
      </c>
      <c r="AD107">
        <f t="shared" si="6"/>
        <v>0.33817354174126896</v>
      </c>
      <c r="AE107">
        <f t="shared" si="6"/>
        <v>0.37878871338576475</v>
      </c>
      <c r="AF107">
        <f t="shared" si="6"/>
        <v>0.32039586722948044</v>
      </c>
      <c r="AG107">
        <f t="shared" si="6"/>
        <v>0.28451176523402794</v>
      </c>
      <c r="AH107">
        <f t="shared" si="6"/>
        <v>0.26416594322518105</v>
      </c>
    </row>
    <row r="108" spans="7:34" x14ac:dyDescent="0.3">
      <c r="G108">
        <v>7</v>
      </c>
      <c r="H108">
        <f t="shared" si="1"/>
        <v>0.86192167240941275</v>
      </c>
      <c r="I108">
        <f t="shared" ref="I108:AH108" si="7">+I54*(1+I81*0.01)</f>
        <v>0.80649799039672232</v>
      </c>
      <c r="J108">
        <f t="shared" si="7"/>
        <v>0.74349175505267417</v>
      </c>
      <c r="K108">
        <f t="shared" si="7"/>
        <v>0.62928288457073656</v>
      </c>
      <c r="L108">
        <f t="shared" si="7"/>
        <v>0.68250444000930666</v>
      </c>
      <c r="M108">
        <f t="shared" si="7"/>
        <v>0.63581110287117282</v>
      </c>
      <c r="N108">
        <f t="shared" si="7"/>
        <v>0.63201440366788275</v>
      </c>
      <c r="O108">
        <f t="shared" si="7"/>
        <v>0.70843601544397772</v>
      </c>
      <c r="P108">
        <f t="shared" si="7"/>
        <v>0.67308134765661498</v>
      </c>
      <c r="Q108">
        <f t="shared" si="7"/>
        <v>0.71411360917665512</v>
      </c>
      <c r="R108">
        <f t="shared" si="7"/>
        <v>0.74559952010266617</v>
      </c>
      <c r="S108">
        <f t="shared" si="7"/>
        <v>0.65961575056823518</v>
      </c>
      <c r="T108">
        <f t="shared" si="7"/>
        <v>0.52856892886820073</v>
      </c>
      <c r="U108">
        <f t="shared" si="7"/>
        <v>0.49662804499618801</v>
      </c>
      <c r="V108">
        <f t="shared" si="7"/>
        <v>0.5482754208532965</v>
      </c>
      <c r="W108">
        <f t="shared" si="7"/>
        <v>0.35275335946824254</v>
      </c>
      <c r="X108">
        <f t="shared" si="7"/>
        <v>0.3220310093284024</v>
      </c>
      <c r="Y108">
        <f t="shared" si="7"/>
        <v>0.31369087835695075</v>
      </c>
      <c r="Z108">
        <f t="shared" si="7"/>
        <v>0.2872277515003418</v>
      </c>
      <c r="AA108">
        <f t="shared" si="7"/>
        <v>0.29173874372095548</v>
      </c>
      <c r="AB108">
        <f t="shared" si="7"/>
        <v>0.3322198164951003</v>
      </c>
      <c r="AC108">
        <f t="shared" si="7"/>
        <v>0.27626628089378019</v>
      </c>
      <c r="AD108">
        <f t="shared" si="7"/>
        <v>0.28231411470677709</v>
      </c>
      <c r="AE108">
        <f t="shared" si="7"/>
        <v>0.35454212245002131</v>
      </c>
      <c r="AF108">
        <f t="shared" si="7"/>
        <v>0.24617492889418716</v>
      </c>
      <c r="AG108">
        <f t="shared" si="7"/>
        <v>0.19512925516453544</v>
      </c>
      <c r="AH108">
        <f t="shared" si="7"/>
        <v>0.18041709583265048</v>
      </c>
    </row>
    <row r="109" spans="7:34" x14ac:dyDescent="0.3">
      <c r="G109">
        <v>8</v>
      </c>
      <c r="H109">
        <f t="shared" si="1"/>
        <v>1.0117061765470394</v>
      </c>
      <c r="I109">
        <f t="shared" ref="I109:AH109" si="8">+I55*(1+I82*0.01)</f>
        <v>0.99082043089692851</v>
      </c>
      <c r="J109">
        <f t="shared" si="8"/>
        <v>0.91097611508349063</v>
      </c>
      <c r="K109">
        <f t="shared" si="8"/>
        <v>0.7403423071598042</v>
      </c>
      <c r="L109">
        <f t="shared" si="8"/>
        <v>0.73927143961311348</v>
      </c>
      <c r="M109">
        <f t="shared" si="8"/>
        <v>0.78264898552895212</v>
      </c>
      <c r="N109">
        <f t="shared" si="8"/>
        <v>0.85034528285176592</v>
      </c>
      <c r="O109">
        <f t="shared" si="8"/>
        <v>0.95068083061334785</v>
      </c>
      <c r="P109">
        <f t="shared" si="8"/>
        <v>0.7506498444601164</v>
      </c>
      <c r="Q109">
        <f t="shared" si="8"/>
        <v>0.74833956407017688</v>
      </c>
      <c r="R109">
        <f t="shared" si="8"/>
        <v>0.81099599336902595</v>
      </c>
      <c r="S109">
        <f t="shared" si="8"/>
        <v>0.89587484919956328</v>
      </c>
      <c r="T109">
        <f t="shared" si="8"/>
        <v>0.84979488266707359</v>
      </c>
      <c r="U109">
        <f t="shared" si="8"/>
        <v>0.81179422163133896</v>
      </c>
      <c r="V109">
        <f t="shared" si="8"/>
        <v>0.8922247566228898</v>
      </c>
      <c r="W109">
        <f t="shared" si="8"/>
        <v>0.38290637929292259</v>
      </c>
      <c r="X109">
        <f t="shared" si="8"/>
        <v>0.32734719681246705</v>
      </c>
      <c r="Y109">
        <f t="shared" si="8"/>
        <v>0.26670267104673029</v>
      </c>
      <c r="Z109">
        <f t="shared" si="8"/>
        <v>0.24335917228904611</v>
      </c>
      <c r="AA109">
        <f t="shared" si="8"/>
        <v>0.24985863852794826</v>
      </c>
      <c r="AB109">
        <f t="shared" si="8"/>
        <v>0.28818555724565709</v>
      </c>
      <c r="AC109">
        <f t="shared" si="8"/>
        <v>0.26338170791667542</v>
      </c>
      <c r="AD109">
        <f t="shared" si="8"/>
        <v>0.2669862434484957</v>
      </c>
      <c r="AE109">
        <f t="shared" si="8"/>
        <v>0.30503127910911398</v>
      </c>
      <c r="AF109">
        <f t="shared" si="8"/>
        <v>0.25473661422303789</v>
      </c>
      <c r="AG109">
        <f t="shared" si="8"/>
        <v>0.2133256648341221</v>
      </c>
      <c r="AH109">
        <f t="shared" si="8"/>
        <v>0.18457134866545574</v>
      </c>
    </row>
    <row r="110" spans="7:34" x14ac:dyDescent="0.3">
      <c r="G110">
        <v>9</v>
      </c>
      <c r="H110">
        <f t="shared" si="1"/>
        <v>0.58062445631903969</v>
      </c>
      <c r="I110">
        <f t="shared" ref="I110:AH110" si="9">+I56*(1+I83*0.01)</f>
        <v>0.58935503158743463</v>
      </c>
      <c r="J110">
        <f t="shared" si="9"/>
        <v>0.54094132974408493</v>
      </c>
      <c r="K110">
        <f t="shared" si="9"/>
        <v>0.50632211441294583</v>
      </c>
      <c r="L110">
        <f t="shared" si="9"/>
        <v>0.61715555937469735</v>
      </c>
      <c r="M110">
        <f t="shared" si="9"/>
        <v>0.7524380483580464</v>
      </c>
      <c r="N110">
        <f t="shared" si="9"/>
        <v>0.89227540538070105</v>
      </c>
      <c r="O110">
        <f t="shared" si="9"/>
        <v>0.98938159796254854</v>
      </c>
      <c r="P110">
        <f t="shared" si="9"/>
        <v>0.81458978204241472</v>
      </c>
      <c r="Q110">
        <f t="shared" si="9"/>
        <v>0.83604128388219878</v>
      </c>
      <c r="R110">
        <f t="shared" si="9"/>
        <v>0.9131971353202657</v>
      </c>
      <c r="S110">
        <f t="shared" si="9"/>
        <v>0.918755998189967</v>
      </c>
      <c r="T110">
        <f t="shared" si="9"/>
        <v>0.88022969595692313</v>
      </c>
      <c r="U110">
        <f t="shared" si="9"/>
        <v>0.84412524956977941</v>
      </c>
      <c r="V110">
        <f t="shared" si="9"/>
        <v>0.8719415583503769</v>
      </c>
      <c r="W110">
        <f t="shared" si="9"/>
        <v>0.51353670870544255</v>
      </c>
      <c r="X110">
        <f t="shared" si="9"/>
        <v>0.40041343228469761</v>
      </c>
      <c r="Y110">
        <f t="shared" si="9"/>
        <v>0.34004585421429662</v>
      </c>
      <c r="Z110">
        <f t="shared" si="9"/>
        <v>0.29892042745178254</v>
      </c>
      <c r="AA110">
        <f t="shared" si="9"/>
        <v>0.27457571169750372</v>
      </c>
      <c r="AB110">
        <f t="shared" si="9"/>
        <v>0.27593193612077055</v>
      </c>
      <c r="AC110">
        <f t="shared" si="9"/>
        <v>0.25578387075988418</v>
      </c>
      <c r="AD110">
        <f t="shared" si="9"/>
        <v>0.24821377434452069</v>
      </c>
      <c r="AE110">
        <f t="shared" si="9"/>
        <v>0.26710554542973569</v>
      </c>
      <c r="AF110">
        <f t="shared" si="9"/>
        <v>0.24669589544683113</v>
      </c>
      <c r="AG110">
        <f t="shared" si="9"/>
        <v>0.23431309323562904</v>
      </c>
      <c r="AH110">
        <f t="shared" si="9"/>
        <v>0.21484796972047387</v>
      </c>
    </row>
    <row r="111" spans="7:34" x14ac:dyDescent="0.3">
      <c r="G111">
        <v>10</v>
      </c>
      <c r="H111">
        <f t="shared" si="1"/>
        <v>0.99646229823670407</v>
      </c>
      <c r="I111">
        <f t="shared" ref="I111:AH111" si="10">+I57*(1+I84*0.01)</f>
        <v>1.0114925962078241</v>
      </c>
      <c r="J111">
        <f t="shared" si="10"/>
        <v>0.97163660406449992</v>
      </c>
      <c r="K111">
        <f t="shared" si="10"/>
        <v>0.71414969019213748</v>
      </c>
      <c r="L111">
        <f t="shared" si="10"/>
        <v>0.71845011559803096</v>
      </c>
      <c r="M111">
        <f t="shared" si="10"/>
        <v>0.70580449024070935</v>
      </c>
      <c r="N111">
        <f t="shared" si="10"/>
        <v>0.76621149277793699</v>
      </c>
      <c r="O111">
        <f t="shared" si="10"/>
        <v>0.84258010949030548</v>
      </c>
      <c r="P111">
        <f t="shared" si="10"/>
        <v>0.80620706127725861</v>
      </c>
      <c r="Q111">
        <f t="shared" si="10"/>
        <v>0.84288783608930595</v>
      </c>
      <c r="R111">
        <f t="shared" si="10"/>
        <v>0.96268842156793899</v>
      </c>
      <c r="S111">
        <f t="shared" si="10"/>
        <v>1.0334223566092309</v>
      </c>
      <c r="T111">
        <f t="shared" si="10"/>
        <v>1.005050007732887</v>
      </c>
      <c r="U111">
        <f t="shared" si="10"/>
        <v>0.94864389224231394</v>
      </c>
      <c r="V111">
        <f t="shared" si="10"/>
        <v>1.038651742685089</v>
      </c>
      <c r="W111">
        <f t="shared" si="10"/>
        <v>0.46764926103238208</v>
      </c>
      <c r="X111">
        <f t="shared" si="10"/>
        <v>0.35685129537634119</v>
      </c>
      <c r="Y111">
        <f t="shared" si="10"/>
        <v>0.30942735049267966</v>
      </c>
      <c r="Z111">
        <f t="shared" si="10"/>
        <v>0.29283465176935214</v>
      </c>
      <c r="AA111">
        <f t="shared" si="10"/>
        <v>0.30996737375120775</v>
      </c>
      <c r="AB111">
        <f t="shared" si="10"/>
        <v>0.3425607384284392</v>
      </c>
      <c r="AC111">
        <f t="shared" si="10"/>
        <v>0.30669479644325204</v>
      </c>
      <c r="AD111">
        <f t="shared" si="10"/>
        <v>0.31176134793522386</v>
      </c>
      <c r="AE111">
        <f t="shared" si="10"/>
        <v>0.34978923494843744</v>
      </c>
      <c r="AF111">
        <f t="shared" si="10"/>
        <v>0.28615622301227883</v>
      </c>
      <c r="AG111">
        <f t="shared" si="10"/>
        <v>0.24268683894123561</v>
      </c>
      <c r="AH111">
        <f t="shared" si="10"/>
        <v>0.21499419874692863</v>
      </c>
    </row>
    <row r="112" spans="7:34" x14ac:dyDescent="0.3">
      <c r="G112">
        <v>11</v>
      </c>
      <c r="H112">
        <f t="shared" si="1"/>
        <v>0.61977294325355281</v>
      </c>
      <c r="I112">
        <f t="shared" ref="I112:AH112" si="11">+I58*(1+I85*0.01)</f>
        <v>0.58965164333300313</v>
      </c>
      <c r="J112">
        <f t="shared" si="11"/>
        <v>0.59577691943446875</v>
      </c>
      <c r="K112">
        <f t="shared" si="11"/>
        <v>0.57122842092426918</v>
      </c>
      <c r="L112">
        <f t="shared" si="11"/>
        <v>0.63962646132536716</v>
      </c>
      <c r="M112">
        <f t="shared" si="11"/>
        <v>0.68978392359260321</v>
      </c>
      <c r="N112">
        <f t="shared" si="11"/>
        <v>0.75673259787124336</v>
      </c>
      <c r="O112">
        <f t="shared" si="11"/>
        <v>0.80596385574226748</v>
      </c>
      <c r="P112">
        <f t="shared" si="11"/>
        <v>0.63707522102905056</v>
      </c>
      <c r="Q112">
        <f t="shared" si="11"/>
        <v>0.64264864515845488</v>
      </c>
      <c r="R112">
        <f t="shared" si="11"/>
        <v>0.69946871005287936</v>
      </c>
      <c r="S112">
        <f t="shared" si="11"/>
        <v>0.55153249552796413</v>
      </c>
      <c r="T112">
        <f t="shared" si="11"/>
        <v>0.43759272092170032</v>
      </c>
      <c r="U112">
        <f t="shared" si="11"/>
        <v>0.407242042803655</v>
      </c>
      <c r="V112">
        <f t="shared" si="11"/>
        <v>0.44840065525085104</v>
      </c>
      <c r="W112">
        <f t="shared" si="11"/>
        <v>0.2796167658795351</v>
      </c>
      <c r="X112">
        <f t="shared" si="11"/>
        <v>0.24552829116758934</v>
      </c>
      <c r="Y112">
        <f t="shared" si="11"/>
        <v>0.23421244841025776</v>
      </c>
      <c r="Z112">
        <f t="shared" si="11"/>
        <v>0.21397413322524839</v>
      </c>
      <c r="AA112">
        <f t="shared" si="11"/>
        <v>0.22500868472478783</v>
      </c>
      <c r="AB112">
        <f t="shared" si="11"/>
        <v>0.26393549223190282</v>
      </c>
      <c r="AC112">
        <f t="shared" si="11"/>
        <v>0.21558449165197077</v>
      </c>
      <c r="AD112">
        <f t="shared" si="11"/>
        <v>0.21640301619209509</v>
      </c>
      <c r="AE112">
        <f t="shared" si="11"/>
        <v>0.26334421040076644</v>
      </c>
      <c r="AF112">
        <f t="shared" si="11"/>
        <v>0.18540454103039453</v>
      </c>
      <c r="AG112">
        <f t="shared" si="11"/>
        <v>0.14691140182899701</v>
      </c>
      <c r="AH112">
        <f t="shared" si="11"/>
        <v>0.13164410773780399</v>
      </c>
    </row>
    <row r="113" spans="7:34" x14ac:dyDescent="0.3">
      <c r="G113">
        <v>12</v>
      </c>
      <c r="H113">
        <f t="shared" si="1"/>
        <v>0.77473671147815593</v>
      </c>
      <c r="I113">
        <f t="shared" ref="I113:AH113" si="12">+I59*(1+I86*0.01)</f>
        <v>0.71173132009758044</v>
      </c>
      <c r="J113">
        <f t="shared" si="12"/>
        <v>0.67119021032115844</v>
      </c>
      <c r="K113">
        <f t="shared" si="12"/>
        <v>0.56748948108236485</v>
      </c>
      <c r="L113">
        <f t="shared" si="12"/>
        <v>0.58833168469471608</v>
      </c>
      <c r="M113">
        <f t="shared" si="12"/>
        <v>0.6951635764193459</v>
      </c>
      <c r="N113">
        <f t="shared" si="12"/>
        <v>0.79359511042128739</v>
      </c>
      <c r="O113">
        <f t="shared" si="12"/>
        <v>0.7669795630542886</v>
      </c>
      <c r="P113">
        <f t="shared" si="12"/>
        <v>0.56009066858572298</v>
      </c>
      <c r="Q113">
        <f t="shared" si="12"/>
        <v>0.51279591620331599</v>
      </c>
      <c r="R113">
        <f t="shared" si="12"/>
        <v>0.52800403835122733</v>
      </c>
      <c r="S113">
        <f t="shared" si="12"/>
        <v>0.52752572854534374</v>
      </c>
      <c r="T113">
        <f t="shared" si="12"/>
        <v>0.52348406876405607</v>
      </c>
      <c r="U113">
        <f t="shared" si="12"/>
        <v>0.4863103423289884</v>
      </c>
      <c r="V113">
        <f t="shared" si="12"/>
        <v>0.51484187925229452</v>
      </c>
      <c r="W113">
        <f t="shared" si="12"/>
        <v>0.36163642460720052</v>
      </c>
      <c r="X113">
        <f t="shared" si="12"/>
        <v>0.30063711169588669</v>
      </c>
      <c r="Y113">
        <f t="shared" si="12"/>
        <v>0.27772211514040401</v>
      </c>
      <c r="Z113">
        <f t="shared" si="12"/>
        <v>0.26265746180993832</v>
      </c>
      <c r="AA113">
        <f t="shared" si="12"/>
        <v>0.25874835495986509</v>
      </c>
      <c r="AB113">
        <f t="shared" si="12"/>
        <v>0.26967496345141323</v>
      </c>
      <c r="AC113">
        <f t="shared" si="12"/>
        <v>0.2571771323180787</v>
      </c>
      <c r="AD113">
        <f t="shared" si="12"/>
        <v>0.24713083830987786</v>
      </c>
      <c r="AE113">
        <f t="shared" si="12"/>
        <v>0.25977500581364088</v>
      </c>
      <c r="AF113">
        <f t="shared" si="12"/>
        <v>0.24213919268688841</v>
      </c>
      <c r="AG113">
        <f t="shared" si="12"/>
        <v>0.21625037568013133</v>
      </c>
      <c r="AH113">
        <f t="shared" si="12"/>
        <v>0.20622550783774926</v>
      </c>
    </row>
    <row r="114" spans="7:34" x14ac:dyDescent="0.3">
      <c r="G114">
        <v>13</v>
      </c>
      <c r="H114">
        <f t="shared" si="1"/>
        <v>0.65408038575188543</v>
      </c>
      <c r="I114">
        <f t="shared" ref="I114:AH114" si="13">+I60*(1+I87*0.01)</f>
        <v>0.56528919646616194</v>
      </c>
      <c r="J114">
        <f t="shared" si="13"/>
        <v>0.48943432709127993</v>
      </c>
      <c r="K114">
        <f t="shared" si="13"/>
        <v>0.49797876574762617</v>
      </c>
      <c r="L114">
        <f t="shared" si="13"/>
        <v>0.61192715660503982</v>
      </c>
      <c r="M114">
        <f t="shared" si="13"/>
        <v>0.72604418161916451</v>
      </c>
      <c r="N114">
        <f t="shared" si="13"/>
        <v>0.81555051699562064</v>
      </c>
      <c r="O114">
        <f t="shared" si="13"/>
        <v>0.81956800800930318</v>
      </c>
      <c r="P114">
        <f t="shared" si="13"/>
        <v>0.60628014257964535</v>
      </c>
      <c r="Q114">
        <f t="shared" si="13"/>
        <v>0.56049466443232221</v>
      </c>
      <c r="R114">
        <f t="shared" si="13"/>
        <v>0.60063681694731885</v>
      </c>
      <c r="S114">
        <f t="shared" si="13"/>
        <v>0.64152754734098916</v>
      </c>
      <c r="T114">
        <f t="shared" si="13"/>
        <v>0.57006750900669434</v>
      </c>
      <c r="U114">
        <f t="shared" si="13"/>
        <v>0.54066761045278522</v>
      </c>
      <c r="V114">
        <f t="shared" si="13"/>
        <v>0.58348446986994917</v>
      </c>
      <c r="W114">
        <f t="shared" si="13"/>
        <v>0.33467853486794608</v>
      </c>
      <c r="X114">
        <f t="shared" si="13"/>
        <v>0.27331271823835163</v>
      </c>
      <c r="Y114">
        <f t="shared" si="13"/>
        <v>0.24559061883476377</v>
      </c>
      <c r="Z114">
        <f t="shared" si="13"/>
        <v>0.22350406311171453</v>
      </c>
      <c r="AA114">
        <f t="shared" si="13"/>
        <v>0.23621551786847367</v>
      </c>
      <c r="AB114">
        <f t="shared" si="13"/>
        <v>0.26513395828959518</v>
      </c>
      <c r="AC114">
        <f t="shared" si="13"/>
        <v>0.23214147217312753</v>
      </c>
      <c r="AD114">
        <f t="shared" si="13"/>
        <v>0.24761155150195308</v>
      </c>
      <c r="AE114">
        <f t="shared" si="13"/>
        <v>0.2964214867369126</v>
      </c>
      <c r="AF114">
        <f t="shared" si="13"/>
        <v>0.23053179050685002</v>
      </c>
      <c r="AG114">
        <f t="shared" si="13"/>
        <v>0.19806847785595252</v>
      </c>
      <c r="AH114">
        <f t="shared" si="13"/>
        <v>0.18557174555402711</v>
      </c>
    </row>
    <row r="115" spans="7:34" x14ac:dyDescent="0.3">
      <c r="G115">
        <v>14</v>
      </c>
      <c r="H115">
        <f t="shared" si="1"/>
        <v>0.53383901636597086</v>
      </c>
      <c r="I115">
        <f t="shared" ref="I115:AH115" si="14">+I61*(1+I88*0.01)</f>
        <v>0.5143199456035239</v>
      </c>
      <c r="J115">
        <f t="shared" si="14"/>
        <v>0.45317897552444136</v>
      </c>
      <c r="K115">
        <f t="shared" si="14"/>
        <v>0.41918628346728803</v>
      </c>
      <c r="L115">
        <f t="shared" si="14"/>
        <v>0.49146773278003913</v>
      </c>
      <c r="M115">
        <f t="shared" si="14"/>
        <v>0.54272533630305353</v>
      </c>
      <c r="N115">
        <f t="shared" si="14"/>
        <v>0.60874473088996783</v>
      </c>
      <c r="O115">
        <f t="shared" si="14"/>
        <v>0.6631002158877779</v>
      </c>
      <c r="P115">
        <f t="shared" si="14"/>
        <v>0.61632232911923002</v>
      </c>
      <c r="Q115">
        <f t="shared" si="14"/>
        <v>0.61868379530254869</v>
      </c>
      <c r="R115">
        <f t="shared" si="14"/>
        <v>0.63734554081308725</v>
      </c>
      <c r="S115">
        <f t="shared" si="14"/>
        <v>0.61251832202444934</v>
      </c>
      <c r="T115">
        <f t="shared" si="14"/>
        <v>0.52727611654483109</v>
      </c>
      <c r="U115">
        <f t="shared" si="14"/>
        <v>0.50324895840874628</v>
      </c>
      <c r="V115">
        <f t="shared" si="14"/>
        <v>0.50845862762306571</v>
      </c>
      <c r="W115">
        <f t="shared" si="14"/>
        <v>0.40520836816500999</v>
      </c>
      <c r="X115">
        <f t="shared" si="14"/>
        <v>0.32719404961464083</v>
      </c>
      <c r="Y115">
        <f t="shared" si="14"/>
        <v>0.29461675831777201</v>
      </c>
      <c r="Z115">
        <f t="shared" si="14"/>
        <v>0.25268362372794456</v>
      </c>
      <c r="AA115">
        <f t="shared" si="14"/>
        <v>0.2467160824317399</v>
      </c>
      <c r="AB115">
        <f t="shared" si="14"/>
        <v>0.25906314834593358</v>
      </c>
      <c r="AC115">
        <f t="shared" si="14"/>
        <v>0.23165090536755148</v>
      </c>
      <c r="AD115">
        <f t="shared" si="14"/>
        <v>0.23337801959410767</v>
      </c>
      <c r="AE115">
        <f t="shared" si="14"/>
        <v>0.26234450861481168</v>
      </c>
      <c r="AF115">
        <f t="shared" si="14"/>
        <v>0.21946876882747116</v>
      </c>
      <c r="AG115">
        <f t="shared" si="14"/>
        <v>0.19676287970480708</v>
      </c>
      <c r="AH115">
        <f t="shared" si="14"/>
        <v>0.19044122355742787</v>
      </c>
    </row>
    <row r="116" spans="7:34" x14ac:dyDescent="0.3">
      <c r="G116">
        <v>15</v>
      </c>
      <c r="H116">
        <f t="shared" si="1"/>
        <v>0.76308642341281308</v>
      </c>
      <c r="I116">
        <f t="shared" ref="I116:AH116" si="15">+I62*(1+I89*0.01)</f>
        <v>0.64772711148991824</v>
      </c>
      <c r="J116">
        <f t="shared" si="15"/>
        <v>0.65035583958357779</v>
      </c>
      <c r="K116">
        <f t="shared" si="15"/>
        <v>0.63274983033208609</v>
      </c>
      <c r="L116">
        <f t="shared" si="15"/>
        <v>0.7674917892717652</v>
      </c>
      <c r="M116">
        <f t="shared" si="15"/>
        <v>0.8174737325020609</v>
      </c>
      <c r="N116">
        <f t="shared" si="15"/>
        <v>0.83904269299531464</v>
      </c>
      <c r="O116">
        <f t="shared" si="15"/>
        <v>0.87580465201886515</v>
      </c>
      <c r="P116">
        <f t="shared" si="15"/>
        <v>0.7090282900164232</v>
      </c>
      <c r="Q116">
        <f t="shared" si="15"/>
        <v>0.67815758354518918</v>
      </c>
      <c r="R116">
        <f t="shared" si="15"/>
        <v>0.72535435424976724</v>
      </c>
      <c r="S116">
        <f t="shared" si="15"/>
        <v>0.82256918581933092</v>
      </c>
      <c r="T116">
        <f t="shared" si="15"/>
        <v>0.71614191658840121</v>
      </c>
      <c r="U116">
        <f t="shared" si="15"/>
        <v>0.70352211500454809</v>
      </c>
      <c r="V116">
        <f t="shared" si="15"/>
        <v>0.73059004693875196</v>
      </c>
      <c r="W116">
        <f t="shared" si="15"/>
        <v>0.38774759987804558</v>
      </c>
      <c r="X116">
        <f t="shared" si="15"/>
        <v>0.26831368547443124</v>
      </c>
      <c r="Y116">
        <f t="shared" si="15"/>
        <v>0.23275456893002805</v>
      </c>
      <c r="Z116">
        <f t="shared" si="15"/>
        <v>0.20963325627471396</v>
      </c>
      <c r="AA116">
        <f t="shared" si="15"/>
        <v>0.22676253820594952</v>
      </c>
      <c r="AB116">
        <f t="shared" si="15"/>
        <v>0.26156604036738462</v>
      </c>
      <c r="AC116">
        <f t="shared" si="15"/>
        <v>0.22087292865119024</v>
      </c>
      <c r="AD116">
        <f t="shared" si="15"/>
        <v>0.24419079643106739</v>
      </c>
      <c r="AE116">
        <f t="shared" si="15"/>
        <v>0.3063081267124621</v>
      </c>
      <c r="AF116">
        <f t="shared" si="15"/>
        <v>0.21307460410668333</v>
      </c>
      <c r="AG116">
        <f t="shared" si="15"/>
        <v>0.16700233927038044</v>
      </c>
      <c r="AH116">
        <f t="shared" si="15"/>
        <v>0.14535426077364538</v>
      </c>
    </row>
    <row r="117" spans="7:34" x14ac:dyDescent="0.3">
      <c r="G117">
        <v>16</v>
      </c>
      <c r="H117">
        <f t="shared" si="1"/>
        <v>0.86633079676439528</v>
      </c>
      <c r="I117">
        <f t="shared" ref="I117:AH117" si="16">+I63*(1+I90*0.01)</f>
        <v>0.68368281587794233</v>
      </c>
      <c r="J117">
        <f t="shared" si="16"/>
        <v>0.56883206225064686</v>
      </c>
      <c r="K117">
        <f t="shared" si="16"/>
        <v>0.47303147077915197</v>
      </c>
      <c r="L117">
        <f t="shared" si="16"/>
        <v>0.51495862214867727</v>
      </c>
      <c r="M117">
        <f t="shared" si="16"/>
        <v>0.623467826369553</v>
      </c>
      <c r="N117">
        <f t="shared" si="16"/>
        <v>0.76564659096760546</v>
      </c>
      <c r="O117">
        <f t="shared" si="16"/>
        <v>0.81381311407003543</v>
      </c>
      <c r="P117">
        <f t="shared" si="16"/>
        <v>0.67785748156869696</v>
      </c>
      <c r="Q117">
        <f t="shared" si="16"/>
        <v>0.68958598041302299</v>
      </c>
      <c r="R117">
        <f t="shared" si="16"/>
        <v>0.75674864369421879</v>
      </c>
      <c r="S117">
        <f t="shared" si="16"/>
        <v>0.8345271290255174</v>
      </c>
      <c r="T117">
        <f t="shared" si="16"/>
        <v>0.8237156327221461</v>
      </c>
      <c r="U117">
        <f t="shared" si="16"/>
        <v>0.78295602412747234</v>
      </c>
      <c r="V117">
        <f t="shared" si="16"/>
        <v>0.83267881880069317</v>
      </c>
      <c r="W117">
        <f t="shared" si="16"/>
        <v>0.35528569774836555</v>
      </c>
      <c r="X117">
        <f t="shared" si="16"/>
        <v>0.24203521773499559</v>
      </c>
      <c r="Y117">
        <f t="shared" si="16"/>
        <v>0.18863508589172673</v>
      </c>
      <c r="Z117">
        <f t="shared" si="16"/>
        <v>0.16887981665740476</v>
      </c>
      <c r="AA117">
        <f t="shared" si="16"/>
        <v>0.16643393032843173</v>
      </c>
      <c r="AB117">
        <f t="shared" si="16"/>
        <v>0.17347037750060879</v>
      </c>
      <c r="AC117">
        <f t="shared" si="16"/>
        <v>0.16610192744251906</v>
      </c>
      <c r="AD117">
        <f t="shared" si="16"/>
        <v>0.15967540022962265</v>
      </c>
      <c r="AE117">
        <f t="shared" si="16"/>
        <v>0.16821234994914117</v>
      </c>
      <c r="AF117">
        <f t="shared" si="16"/>
        <v>0.16380799970835588</v>
      </c>
      <c r="AG117">
        <f t="shared" si="16"/>
        <v>0.14774431625599752</v>
      </c>
      <c r="AH117">
        <f t="shared" si="16"/>
        <v>0.12665255770711742</v>
      </c>
    </row>
    <row r="118" spans="7:34" x14ac:dyDescent="0.3">
      <c r="G118">
        <v>17</v>
      </c>
      <c r="H118">
        <f t="shared" si="1"/>
        <v>0.89008943799312945</v>
      </c>
      <c r="I118">
        <f t="shared" ref="I118:AH118" si="17">+I64*(1+I91*0.01)</f>
        <v>0.7702041109095491</v>
      </c>
      <c r="J118">
        <f t="shared" si="17"/>
        <v>0.67633226789295597</v>
      </c>
      <c r="K118">
        <f t="shared" si="17"/>
        <v>0.55391180296610676</v>
      </c>
      <c r="L118">
        <f t="shared" si="17"/>
        <v>0.53729424276646098</v>
      </c>
      <c r="M118">
        <f t="shared" si="17"/>
        <v>0.62599298774232526</v>
      </c>
      <c r="N118">
        <f t="shared" si="17"/>
        <v>0.7122695542466132</v>
      </c>
      <c r="O118">
        <f t="shared" si="17"/>
        <v>0.78034834961563226</v>
      </c>
      <c r="P118">
        <f t="shared" si="17"/>
        <v>0.70453216015576758</v>
      </c>
      <c r="Q118">
        <f t="shared" si="17"/>
        <v>0.72593479353564716</v>
      </c>
      <c r="R118">
        <f t="shared" si="17"/>
        <v>0.73473056808834403</v>
      </c>
      <c r="S118">
        <f t="shared" si="17"/>
        <v>0.68242957477715427</v>
      </c>
      <c r="T118">
        <f t="shared" si="17"/>
        <v>0.61156440050921279</v>
      </c>
      <c r="U118">
        <f t="shared" si="17"/>
        <v>0.55874525284655718</v>
      </c>
      <c r="V118">
        <f t="shared" si="17"/>
        <v>0.61519233947714846</v>
      </c>
      <c r="W118">
        <f t="shared" si="17"/>
        <v>0.35334037298909216</v>
      </c>
      <c r="X118">
        <f t="shared" si="17"/>
        <v>0.2813901106811082</v>
      </c>
      <c r="Y118">
        <f t="shared" si="17"/>
        <v>0.23443725383085753</v>
      </c>
      <c r="Z118">
        <f t="shared" si="17"/>
        <v>0.20422953710103137</v>
      </c>
      <c r="AA118">
        <f t="shared" si="17"/>
        <v>0.20243875251196339</v>
      </c>
      <c r="AB118">
        <f t="shared" si="17"/>
        <v>0.21764251153115047</v>
      </c>
      <c r="AC118">
        <f t="shared" si="17"/>
        <v>0.19296019938403861</v>
      </c>
      <c r="AD118">
        <f t="shared" si="17"/>
        <v>0.17862541613085003</v>
      </c>
      <c r="AE118">
        <f t="shared" si="17"/>
        <v>0.18762201590648375</v>
      </c>
      <c r="AF118">
        <f t="shared" si="17"/>
        <v>0.17080745005043249</v>
      </c>
      <c r="AG118">
        <f t="shared" si="17"/>
        <v>0.15541711285065185</v>
      </c>
      <c r="AH118">
        <f t="shared" si="17"/>
        <v>0.13734338977454727</v>
      </c>
    </row>
    <row r="119" spans="7:34" x14ac:dyDescent="0.3">
      <c r="G119">
        <v>18</v>
      </c>
      <c r="H119">
        <f t="shared" si="1"/>
        <v>0.81044850717091976</v>
      </c>
      <c r="I119">
        <f t="shared" ref="I119:AH119" si="18">+I65*(1+I92*0.01)</f>
        <v>0.71150295867551805</v>
      </c>
      <c r="J119">
        <f t="shared" si="18"/>
        <v>0.67281804612796381</v>
      </c>
      <c r="K119">
        <f t="shared" si="18"/>
        <v>0.58132972284849327</v>
      </c>
      <c r="L119">
        <f t="shared" si="18"/>
        <v>0.57176552652732493</v>
      </c>
      <c r="M119">
        <f t="shared" si="18"/>
        <v>0.58211580532641238</v>
      </c>
      <c r="N119">
        <f t="shared" si="18"/>
        <v>0.64590190949951587</v>
      </c>
      <c r="O119">
        <f t="shared" si="18"/>
        <v>0.69212467205389139</v>
      </c>
      <c r="P119">
        <f t="shared" si="18"/>
        <v>0.56363791216000336</v>
      </c>
      <c r="Q119">
        <f t="shared" si="18"/>
        <v>0.57200250483159076</v>
      </c>
      <c r="R119">
        <f t="shared" si="18"/>
        <v>0.60379872955606684</v>
      </c>
      <c r="S119">
        <f t="shared" si="18"/>
        <v>0.63981148340245875</v>
      </c>
      <c r="T119">
        <f t="shared" si="18"/>
        <v>0.57160659509865541</v>
      </c>
      <c r="U119">
        <f t="shared" si="18"/>
        <v>0.55254192233000132</v>
      </c>
      <c r="V119">
        <f t="shared" si="18"/>
        <v>0.59958801801030615</v>
      </c>
      <c r="W119">
        <f t="shared" si="18"/>
        <v>0.29446959740901835</v>
      </c>
      <c r="X119">
        <f t="shared" si="18"/>
        <v>0.26096702481385192</v>
      </c>
      <c r="Y119">
        <f t="shared" si="18"/>
        <v>0.22886912045103702</v>
      </c>
      <c r="Z119">
        <f t="shared" si="18"/>
        <v>0.2106338298173677</v>
      </c>
      <c r="AA119">
        <f t="shared" si="18"/>
        <v>0.20736443100119234</v>
      </c>
      <c r="AB119">
        <f t="shared" si="18"/>
        <v>0.22892026867298554</v>
      </c>
      <c r="AC119">
        <f t="shared" si="18"/>
        <v>0.20760121009151006</v>
      </c>
      <c r="AD119">
        <f t="shared" si="18"/>
        <v>0.20337905960955072</v>
      </c>
      <c r="AE119">
        <f t="shared" si="18"/>
        <v>0.23030746648835634</v>
      </c>
      <c r="AF119">
        <f t="shared" si="18"/>
        <v>0.18257801750650038</v>
      </c>
      <c r="AG119">
        <f t="shared" si="18"/>
        <v>0.15685781135161245</v>
      </c>
      <c r="AH119">
        <f t="shared" si="18"/>
        <v>0.13658425075354796</v>
      </c>
    </row>
    <row r="120" spans="7:34" x14ac:dyDescent="0.3">
      <c r="G120">
        <v>19</v>
      </c>
      <c r="H120">
        <f t="shared" si="1"/>
        <v>0.96165852915202299</v>
      </c>
      <c r="I120">
        <f t="shared" ref="I120:AH120" si="19">+I66*(1+I93*0.01)</f>
        <v>0.88267585596820619</v>
      </c>
      <c r="J120">
        <f t="shared" si="19"/>
        <v>0.78898510874222882</v>
      </c>
      <c r="K120">
        <f t="shared" si="19"/>
        <v>0.69548699052505192</v>
      </c>
      <c r="L120">
        <f t="shared" si="19"/>
        <v>0.74465394240732219</v>
      </c>
      <c r="M120">
        <f t="shared" si="19"/>
        <v>0.97286247811285276</v>
      </c>
      <c r="N120">
        <f t="shared" si="19"/>
        <v>1.2013730757123249</v>
      </c>
      <c r="O120">
        <f t="shared" si="19"/>
        <v>1.2196009869293398</v>
      </c>
      <c r="P120">
        <f t="shared" si="19"/>
        <v>0.94066567303586013</v>
      </c>
      <c r="Q120">
        <f t="shared" si="19"/>
        <v>0.89060261959804965</v>
      </c>
      <c r="R120">
        <f t="shared" si="19"/>
        <v>0.95248525045375687</v>
      </c>
      <c r="S120">
        <f t="shared" si="19"/>
        <v>1.0703565252010914</v>
      </c>
      <c r="T120">
        <f t="shared" si="19"/>
        <v>1.0855699279250361</v>
      </c>
      <c r="U120">
        <f t="shared" si="19"/>
        <v>1.0333358530281544</v>
      </c>
      <c r="V120">
        <f t="shared" si="19"/>
        <v>1.088757216115126</v>
      </c>
      <c r="W120">
        <f t="shared" si="19"/>
        <v>0.523858472406877</v>
      </c>
      <c r="X120">
        <f t="shared" si="19"/>
        <v>0.37043720494740068</v>
      </c>
      <c r="Y120">
        <f t="shared" si="19"/>
        <v>0.29512756806066232</v>
      </c>
      <c r="Z120">
        <f t="shared" si="19"/>
        <v>0.2635431764094891</v>
      </c>
      <c r="AA120">
        <f t="shared" si="19"/>
        <v>0.25844575069514053</v>
      </c>
      <c r="AB120">
        <f t="shared" si="19"/>
        <v>0.26276755080463415</v>
      </c>
      <c r="AC120">
        <f t="shared" si="19"/>
        <v>0.26230253725377628</v>
      </c>
      <c r="AD120">
        <f t="shared" si="19"/>
        <v>0.25159571501677702</v>
      </c>
      <c r="AE120">
        <f t="shared" si="19"/>
        <v>0.25113449756290934</v>
      </c>
      <c r="AF120">
        <f t="shared" si="19"/>
        <v>0.25961142801241083</v>
      </c>
      <c r="AG120">
        <f t="shared" si="19"/>
        <v>0.2452144173614256</v>
      </c>
      <c r="AH120">
        <f t="shared" si="19"/>
        <v>0.2222124993105026</v>
      </c>
    </row>
    <row r="121" spans="7:34" x14ac:dyDescent="0.3">
      <c r="G121">
        <v>20</v>
      </c>
      <c r="H121">
        <f t="shared" si="1"/>
        <v>0.79369670924053182</v>
      </c>
      <c r="I121">
        <f t="shared" ref="I121:AH121" si="20">+I67*(1+I94*0.01)</f>
        <v>0.68072328470523624</v>
      </c>
      <c r="J121">
        <f t="shared" si="20"/>
        <v>0.61330878112056131</v>
      </c>
      <c r="K121">
        <f t="shared" si="20"/>
        <v>0.5779440204634767</v>
      </c>
      <c r="L121">
        <f t="shared" si="20"/>
        <v>0.71141563838196775</v>
      </c>
      <c r="M121">
        <f t="shared" si="20"/>
        <v>0.86429354671260594</v>
      </c>
      <c r="N121">
        <f t="shared" si="20"/>
        <v>0.9663177230193436</v>
      </c>
      <c r="O121">
        <f t="shared" si="20"/>
        <v>0.99805433655903852</v>
      </c>
      <c r="P121">
        <f t="shared" si="20"/>
        <v>0.86371039086166079</v>
      </c>
      <c r="Q121">
        <f t="shared" si="20"/>
        <v>0.84925246411422672</v>
      </c>
      <c r="R121">
        <f t="shared" si="20"/>
        <v>0.91586654252556954</v>
      </c>
      <c r="S121">
        <f t="shared" si="20"/>
        <v>0.8448081395438457</v>
      </c>
      <c r="T121">
        <f t="shared" si="20"/>
        <v>0.76221668035162971</v>
      </c>
      <c r="U121">
        <f t="shared" si="20"/>
        <v>0.72664980092566511</v>
      </c>
      <c r="V121">
        <f t="shared" si="20"/>
        <v>0.74470417905995334</v>
      </c>
      <c r="W121">
        <f t="shared" si="20"/>
        <v>0.50273526971726656</v>
      </c>
      <c r="X121">
        <f t="shared" si="20"/>
        <v>0.37726215703040167</v>
      </c>
      <c r="Y121">
        <f t="shared" si="20"/>
        <v>0.33911505014558102</v>
      </c>
      <c r="Z121">
        <f t="shared" si="20"/>
        <v>0.30326748704480178</v>
      </c>
      <c r="AA121">
        <f t="shared" si="20"/>
        <v>0.29897640199591269</v>
      </c>
      <c r="AB121">
        <f t="shared" si="20"/>
        <v>0.31331220624451067</v>
      </c>
      <c r="AC121">
        <f t="shared" si="20"/>
        <v>0.27553961597414356</v>
      </c>
      <c r="AD121">
        <f t="shared" si="20"/>
        <v>0.27043349141411638</v>
      </c>
      <c r="AE121">
        <f t="shared" si="20"/>
        <v>0.29682731719164246</v>
      </c>
      <c r="AF121">
        <f t="shared" si="20"/>
        <v>0.25600960147474061</v>
      </c>
      <c r="AG121">
        <f t="shared" si="20"/>
        <v>0.22995529532660688</v>
      </c>
      <c r="AH121">
        <f t="shared" si="20"/>
        <v>0.21172813295734452</v>
      </c>
    </row>
    <row r="122" spans="7:34" x14ac:dyDescent="0.3">
      <c r="G122">
        <v>21</v>
      </c>
      <c r="H122">
        <f t="shared" si="1"/>
        <v>1.2467167558264538</v>
      </c>
      <c r="I122">
        <f t="shared" ref="I122:AH122" si="21">+I68*(1+I95*0.01)</f>
        <v>1.0766264750250258</v>
      </c>
      <c r="J122">
        <f t="shared" si="21"/>
        <v>0.97018175320983158</v>
      </c>
      <c r="K122">
        <f t="shared" si="21"/>
        <v>0.80137460449676334</v>
      </c>
      <c r="L122">
        <f t="shared" si="21"/>
        <v>0.81174368243280659</v>
      </c>
      <c r="M122">
        <f t="shared" si="21"/>
        <v>0.86430695613278274</v>
      </c>
      <c r="N122">
        <f t="shared" si="21"/>
        <v>0.92826278866345058</v>
      </c>
      <c r="O122">
        <f t="shared" si="21"/>
        <v>0.96013450971715808</v>
      </c>
      <c r="P122">
        <f t="shared" si="21"/>
        <v>0.7850308691606378</v>
      </c>
      <c r="Q122">
        <f t="shared" si="21"/>
        <v>0.77329065802069774</v>
      </c>
      <c r="R122">
        <f t="shared" si="21"/>
        <v>0.79750271368382764</v>
      </c>
      <c r="S122">
        <f t="shared" si="21"/>
        <v>0.83650431714237494</v>
      </c>
      <c r="T122">
        <f t="shared" si="21"/>
        <v>0.74082788051325077</v>
      </c>
      <c r="U122">
        <f t="shared" si="21"/>
        <v>0.68270235375963551</v>
      </c>
      <c r="V122">
        <f t="shared" si="21"/>
        <v>0.76496795260380457</v>
      </c>
      <c r="W122">
        <f t="shared" si="21"/>
        <v>0.38284433282422758</v>
      </c>
      <c r="X122">
        <f t="shared" si="21"/>
        <v>0.30571522456503336</v>
      </c>
      <c r="Y122">
        <f t="shared" si="21"/>
        <v>0.26235006996954641</v>
      </c>
      <c r="Z122">
        <f t="shared" si="21"/>
        <v>0.2502241727418813</v>
      </c>
      <c r="AA122">
        <f t="shared" si="21"/>
        <v>0.27279497592162105</v>
      </c>
      <c r="AB122">
        <f t="shared" si="21"/>
        <v>0.31886560428099625</v>
      </c>
      <c r="AC122">
        <f t="shared" si="21"/>
        <v>0.28334456400379171</v>
      </c>
      <c r="AD122">
        <f t="shared" si="21"/>
        <v>0.287824741054372</v>
      </c>
      <c r="AE122">
        <f t="shared" si="21"/>
        <v>0.33689153470953731</v>
      </c>
      <c r="AF122">
        <f t="shared" si="21"/>
        <v>0.26154553814292131</v>
      </c>
      <c r="AG122">
        <f t="shared" si="21"/>
        <v>0.21475055489561345</v>
      </c>
      <c r="AH122">
        <f t="shared" si="21"/>
        <v>0.18443643381725736</v>
      </c>
    </row>
    <row r="123" spans="7:34" x14ac:dyDescent="0.3">
      <c r="G123">
        <v>22</v>
      </c>
      <c r="H123">
        <f t="shared" si="1"/>
        <v>0.8196931413427665</v>
      </c>
      <c r="I123">
        <f t="shared" ref="I123:AH123" si="22">+I69*(1+I96*0.01)</f>
        <v>0.63995419996364278</v>
      </c>
      <c r="J123">
        <f t="shared" si="22"/>
        <v>0.56508473307906126</v>
      </c>
      <c r="K123">
        <f t="shared" si="22"/>
        <v>0.61578653319107202</v>
      </c>
      <c r="L123">
        <f t="shared" si="22"/>
        <v>0.74348526247656477</v>
      </c>
      <c r="M123">
        <f t="shared" si="22"/>
        <v>0.88914793045783946</v>
      </c>
      <c r="N123">
        <f t="shared" si="22"/>
        <v>1.0727711905989747</v>
      </c>
      <c r="O123">
        <f t="shared" si="22"/>
        <v>1.0669354151601873</v>
      </c>
      <c r="P123">
        <f t="shared" si="22"/>
        <v>0.80070992860207268</v>
      </c>
      <c r="Q123">
        <f t="shared" si="22"/>
        <v>0.75832418612792174</v>
      </c>
      <c r="R123">
        <f t="shared" si="22"/>
        <v>0.76657926998134407</v>
      </c>
      <c r="S123">
        <f t="shared" si="22"/>
        <v>0.69852548500789724</v>
      </c>
      <c r="T123">
        <f t="shared" si="22"/>
        <v>0.60341927841464948</v>
      </c>
      <c r="U123">
        <f t="shared" si="22"/>
        <v>0.56514453861497893</v>
      </c>
      <c r="V123">
        <f t="shared" si="22"/>
        <v>0.60557299791844066</v>
      </c>
      <c r="W123">
        <f t="shared" si="22"/>
        <v>0.41642784742567163</v>
      </c>
      <c r="X123">
        <f t="shared" si="22"/>
        <v>0.3403032605762501</v>
      </c>
      <c r="Y123">
        <f t="shared" si="22"/>
        <v>0.29767974555472759</v>
      </c>
      <c r="Z123">
        <f t="shared" si="22"/>
        <v>0.25294663753702262</v>
      </c>
      <c r="AA123">
        <f t="shared" si="22"/>
        <v>0.24536267066210266</v>
      </c>
      <c r="AB123">
        <f t="shared" si="22"/>
        <v>0.25904267017244464</v>
      </c>
      <c r="AC123">
        <f t="shared" si="22"/>
        <v>0.22298940945801157</v>
      </c>
      <c r="AD123">
        <f t="shared" si="22"/>
        <v>0.22916480454882193</v>
      </c>
      <c r="AE123">
        <f t="shared" si="22"/>
        <v>0.25332805538163483</v>
      </c>
      <c r="AF123">
        <f t="shared" si="22"/>
        <v>0.22170411441728327</v>
      </c>
      <c r="AG123">
        <f t="shared" si="22"/>
        <v>0.19601612904657614</v>
      </c>
      <c r="AH123">
        <f t="shared" si="22"/>
        <v>0.18629638645858701</v>
      </c>
    </row>
    <row r="124" spans="7:34" x14ac:dyDescent="0.3">
      <c r="G124">
        <v>23</v>
      </c>
      <c r="H124">
        <f t="shared" si="1"/>
        <v>1.1915949807789949</v>
      </c>
      <c r="I124">
        <f t="shared" ref="I124:AH124" si="23">+I70*(1+I97*0.01)</f>
        <v>1.0703154662738288</v>
      </c>
      <c r="J124">
        <f t="shared" si="23"/>
        <v>0.93219296996309342</v>
      </c>
      <c r="K124">
        <f t="shared" si="23"/>
        <v>0.75404834713379509</v>
      </c>
      <c r="L124">
        <f t="shared" si="23"/>
        <v>0.81066149287886546</v>
      </c>
      <c r="M124">
        <f t="shared" si="23"/>
        <v>0.91098763524035686</v>
      </c>
      <c r="N124">
        <f t="shared" si="23"/>
        <v>1.0706745170632372</v>
      </c>
      <c r="O124">
        <f t="shared" si="23"/>
        <v>1.1144990031213766</v>
      </c>
      <c r="P124">
        <f t="shared" si="23"/>
        <v>0.9771770052472013</v>
      </c>
      <c r="Q124">
        <f t="shared" si="23"/>
        <v>0.96333427798448701</v>
      </c>
      <c r="R124">
        <f t="shared" si="23"/>
        <v>1.0439823938310362</v>
      </c>
      <c r="S124">
        <f t="shared" si="23"/>
        <v>1.2172343995386903</v>
      </c>
      <c r="T124">
        <f t="shared" si="23"/>
        <v>1.1925614565226406</v>
      </c>
      <c r="U124">
        <f t="shared" si="23"/>
        <v>1.1264927758481087</v>
      </c>
      <c r="V124">
        <f t="shared" si="23"/>
        <v>1.1710357199023926</v>
      </c>
      <c r="W124">
        <f t="shared" si="23"/>
        <v>0.60712619588609018</v>
      </c>
      <c r="X124">
        <f t="shared" si="23"/>
        <v>0.46350602101806759</v>
      </c>
      <c r="Y124">
        <f t="shared" si="23"/>
        <v>0.37619372749361008</v>
      </c>
      <c r="Z124">
        <f t="shared" si="23"/>
        <v>0.33556030368540141</v>
      </c>
      <c r="AA124">
        <f t="shared" si="23"/>
        <v>0.32639028020796923</v>
      </c>
      <c r="AB124">
        <f t="shared" si="23"/>
        <v>0.3342552567457811</v>
      </c>
      <c r="AC124">
        <f t="shared" si="23"/>
        <v>0.32367697158402864</v>
      </c>
      <c r="AD124">
        <f t="shared" si="23"/>
        <v>0.3238313262718524</v>
      </c>
      <c r="AE124">
        <f t="shared" si="23"/>
        <v>0.33988514755490634</v>
      </c>
      <c r="AF124">
        <f t="shared" si="23"/>
        <v>0.32233776395199604</v>
      </c>
      <c r="AG124">
        <f t="shared" si="23"/>
        <v>0.30100708383279817</v>
      </c>
      <c r="AH124">
        <f t="shared" si="23"/>
        <v>0.26996575072380263</v>
      </c>
    </row>
    <row r="125" spans="7:34" x14ac:dyDescent="0.3">
      <c r="G125">
        <v>24</v>
      </c>
      <c r="H125">
        <f t="shared" si="1"/>
        <v>1.0512971957734751</v>
      </c>
      <c r="I125">
        <f t="shared" ref="I125:AH125" si="24">+I71*(1+I98*0.01)</f>
        <v>0.95260552591707659</v>
      </c>
      <c r="J125">
        <f t="shared" si="24"/>
        <v>0.85745847663010466</v>
      </c>
      <c r="K125">
        <f t="shared" si="24"/>
        <v>0.75288270588484019</v>
      </c>
      <c r="L125">
        <f t="shared" si="24"/>
        <v>0.84537451058427637</v>
      </c>
      <c r="M125">
        <f t="shared" si="24"/>
        <v>0.93065178325198961</v>
      </c>
      <c r="N125">
        <f t="shared" si="24"/>
        <v>1.0288035767417163</v>
      </c>
      <c r="O125">
        <f t="shared" si="24"/>
        <v>1.1819037581841982</v>
      </c>
      <c r="P125">
        <f t="shared" si="24"/>
        <v>1.0278884081764927</v>
      </c>
      <c r="Q125">
        <f t="shared" si="24"/>
        <v>1.0865985314915556</v>
      </c>
      <c r="R125">
        <f t="shared" si="24"/>
        <v>1.1972804971962692</v>
      </c>
      <c r="S125">
        <f t="shared" si="24"/>
        <v>1.2462413699601775</v>
      </c>
      <c r="T125">
        <f t="shared" si="24"/>
        <v>1.099542711130878</v>
      </c>
      <c r="U125">
        <f t="shared" si="24"/>
        <v>1.0462148896176484</v>
      </c>
      <c r="V125">
        <f t="shared" si="24"/>
        <v>1.1241908300876939</v>
      </c>
      <c r="W125">
        <f t="shared" si="24"/>
        <v>0.52453392110119068</v>
      </c>
      <c r="X125">
        <f t="shared" si="24"/>
        <v>0.40433534888123968</v>
      </c>
      <c r="Y125">
        <f t="shared" si="24"/>
        <v>0.32739018334161379</v>
      </c>
      <c r="Z125">
        <f t="shared" si="24"/>
        <v>0.28956509426541582</v>
      </c>
      <c r="AA125">
        <f t="shared" si="24"/>
        <v>0.28845641246702491</v>
      </c>
      <c r="AB125">
        <f t="shared" si="24"/>
        <v>0.33446680193890743</v>
      </c>
      <c r="AC125">
        <f t="shared" si="24"/>
        <v>0.28131751994132337</v>
      </c>
      <c r="AD125">
        <f t="shared" si="24"/>
        <v>0.29130346886945574</v>
      </c>
      <c r="AE125">
        <f t="shared" si="24"/>
        <v>0.34838512568187707</v>
      </c>
      <c r="AF125">
        <f t="shared" si="24"/>
        <v>0.26604572984309854</v>
      </c>
      <c r="AG125">
        <f t="shared" si="24"/>
        <v>0.22258363716584753</v>
      </c>
      <c r="AH125">
        <f t="shared" si="24"/>
        <v>0.19300163716652075</v>
      </c>
    </row>
    <row r="126" spans="7:34" x14ac:dyDescent="0.3">
      <c r="G126">
        <v>25</v>
      </c>
      <c r="H126">
        <f t="shared" si="1"/>
        <v>1.1606830875651675</v>
      </c>
      <c r="I126">
        <f t="shared" ref="I126:AH126" si="25">+I72*(1+I99*0.01)</f>
        <v>1.0839447503098132</v>
      </c>
      <c r="J126">
        <f t="shared" si="25"/>
        <v>1.0156526407377933</v>
      </c>
      <c r="K126">
        <f t="shared" si="25"/>
        <v>0.82705463437124571</v>
      </c>
      <c r="L126">
        <f t="shared" si="25"/>
        <v>0.83110258391619407</v>
      </c>
      <c r="M126">
        <f t="shared" si="25"/>
        <v>0.90744975204202238</v>
      </c>
      <c r="N126">
        <f t="shared" si="25"/>
        <v>1.0360948260869292</v>
      </c>
      <c r="O126">
        <f t="shared" si="25"/>
        <v>1.1156677546786187</v>
      </c>
      <c r="P126">
        <f t="shared" si="25"/>
        <v>1.0093526370220318</v>
      </c>
      <c r="Q126">
        <f t="shared" si="25"/>
        <v>1.0191662649744733</v>
      </c>
      <c r="R126">
        <f t="shared" si="25"/>
        <v>1.1134483399266502</v>
      </c>
      <c r="S126">
        <f t="shared" si="25"/>
        <v>1.106366183156408</v>
      </c>
      <c r="T126">
        <f t="shared" si="25"/>
        <v>1.0621876487683206</v>
      </c>
      <c r="U126">
        <f t="shared" si="25"/>
        <v>0.99746961329414863</v>
      </c>
      <c r="V126">
        <f t="shared" si="25"/>
        <v>1.0298131612895249</v>
      </c>
      <c r="W126">
        <f t="shared" si="25"/>
        <v>0.55278852568631176</v>
      </c>
      <c r="X126">
        <f t="shared" si="25"/>
        <v>0.4257155808484776</v>
      </c>
      <c r="Y126">
        <f t="shared" si="25"/>
        <v>0.3619404622569517</v>
      </c>
      <c r="Z126">
        <f t="shared" si="25"/>
        <v>0.32563581232309391</v>
      </c>
      <c r="AA126">
        <f t="shared" si="25"/>
        <v>0.31541319310919885</v>
      </c>
      <c r="AB126">
        <f t="shared" si="25"/>
        <v>0.33473227206101086</v>
      </c>
      <c r="AC126">
        <f t="shared" si="25"/>
        <v>0.30676564226975989</v>
      </c>
      <c r="AD126">
        <f t="shared" si="25"/>
        <v>0.29187099245566844</v>
      </c>
      <c r="AE126">
        <f t="shared" si="25"/>
        <v>0.30953415413255098</v>
      </c>
      <c r="AF126">
        <f t="shared" si="25"/>
        <v>0.2719593737162031</v>
      </c>
      <c r="AG126">
        <f t="shared" si="25"/>
        <v>0.2440478970347689</v>
      </c>
      <c r="AH126">
        <f t="shared" si="25"/>
        <v>0.21588962941973303</v>
      </c>
    </row>
    <row r="129" spans="1:11" x14ac:dyDescent="0.3">
      <c r="A129" t="s">
        <v>18</v>
      </c>
      <c r="E129" t="s">
        <v>21</v>
      </c>
    </row>
    <row r="131" spans="1:11" x14ac:dyDescent="0.3">
      <c r="A131" t="s">
        <v>19</v>
      </c>
      <c r="B131">
        <v>1</v>
      </c>
      <c r="C131">
        <v>2</v>
      </c>
      <c r="D131">
        <v>3</v>
      </c>
      <c r="E131">
        <v>4</v>
      </c>
      <c r="F131">
        <v>5</v>
      </c>
      <c r="G131">
        <v>6</v>
      </c>
      <c r="H131">
        <v>7</v>
      </c>
      <c r="I131">
        <v>8</v>
      </c>
      <c r="J131">
        <v>9</v>
      </c>
      <c r="K131">
        <v>10</v>
      </c>
    </row>
    <row r="132" spans="1:11" x14ac:dyDescent="0.3">
      <c r="A132">
        <v>1</v>
      </c>
      <c r="B132">
        <v>0.45600000000000002</v>
      </c>
      <c r="C132">
        <v>0.12</v>
      </c>
      <c r="D132">
        <v>0.16800000000000001</v>
      </c>
      <c r="E132">
        <v>0.12</v>
      </c>
      <c r="F132">
        <v>0.33600000000000002</v>
      </c>
      <c r="G132">
        <v>1.62</v>
      </c>
      <c r="H132">
        <v>0.12</v>
      </c>
      <c r="I132">
        <v>0.6</v>
      </c>
      <c r="J132">
        <v>0.12</v>
      </c>
      <c r="K132">
        <v>0.56399999999999995</v>
      </c>
    </row>
    <row r="133" spans="1:11" x14ac:dyDescent="0.3">
      <c r="A133">
        <v>2</v>
      </c>
      <c r="B133">
        <v>0.45600000000000002</v>
      </c>
      <c r="C133">
        <v>0.04</v>
      </c>
      <c r="D133">
        <v>0.224</v>
      </c>
      <c r="E133">
        <v>0.16</v>
      </c>
      <c r="F133">
        <v>0.56000000000000005</v>
      </c>
      <c r="G133">
        <v>2.16</v>
      </c>
      <c r="H133">
        <v>0.12</v>
      </c>
      <c r="I133">
        <v>1</v>
      </c>
      <c r="J133">
        <v>0.04</v>
      </c>
      <c r="K133">
        <v>0.188</v>
      </c>
    </row>
    <row r="134" spans="1:11" x14ac:dyDescent="0.3">
      <c r="A134">
        <v>3</v>
      </c>
      <c r="B134">
        <v>0.152</v>
      </c>
      <c r="C134">
        <v>0.16</v>
      </c>
      <c r="D134">
        <v>0.224</v>
      </c>
      <c r="E134">
        <v>0.2</v>
      </c>
      <c r="F134">
        <v>0.44800000000000001</v>
      </c>
      <c r="G134">
        <v>1.62</v>
      </c>
      <c r="H134">
        <v>0.2</v>
      </c>
      <c r="I134">
        <v>0.2</v>
      </c>
      <c r="J134">
        <v>0.04</v>
      </c>
      <c r="K134">
        <v>0.376</v>
      </c>
    </row>
    <row r="135" spans="1:11" x14ac:dyDescent="0.3">
      <c r="A135">
        <v>4</v>
      </c>
      <c r="B135">
        <v>0.60799999999999998</v>
      </c>
      <c r="C135">
        <v>0.16</v>
      </c>
      <c r="D135">
        <v>0.28000000000000003</v>
      </c>
      <c r="E135">
        <v>0.16</v>
      </c>
      <c r="F135">
        <v>0.33600000000000002</v>
      </c>
      <c r="G135">
        <v>2.7</v>
      </c>
      <c r="H135">
        <v>0.04</v>
      </c>
      <c r="I135">
        <v>0.2</v>
      </c>
      <c r="J135">
        <v>0.08</v>
      </c>
      <c r="K135">
        <v>0.188</v>
      </c>
    </row>
    <row r="136" spans="1:11" x14ac:dyDescent="0.3">
      <c r="A136">
        <v>5</v>
      </c>
      <c r="B136">
        <v>0.60799999999999998</v>
      </c>
      <c r="C136">
        <v>0.2</v>
      </c>
      <c r="D136">
        <v>0.224</v>
      </c>
      <c r="E136">
        <v>0.12</v>
      </c>
      <c r="F136">
        <v>0.56000000000000005</v>
      </c>
      <c r="G136">
        <v>0.54</v>
      </c>
      <c r="H136">
        <v>0.04</v>
      </c>
      <c r="I136">
        <v>0.4</v>
      </c>
      <c r="J136">
        <v>0.04</v>
      </c>
      <c r="K136">
        <v>0.56399999999999995</v>
      </c>
    </row>
    <row r="137" spans="1:11" x14ac:dyDescent="0.3">
      <c r="A137">
        <v>6</v>
      </c>
      <c r="B137">
        <v>0.76</v>
      </c>
      <c r="C137">
        <v>0.16</v>
      </c>
      <c r="D137">
        <v>0.16800000000000001</v>
      </c>
      <c r="E137">
        <v>0.2</v>
      </c>
      <c r="F137">
        <v>0.112</v>
      </c>
      <c r="G137">
        <v>0.54</v>
      </c>
      <c r="H137">
        <v>0.08</v>
      </c>
      <c r="I137">
        <v>0.2</v>
      </c>
      <c r="J137">
        <v>0.12</v>
      </c>
      <c r="K137">
        <v>0.376</v>
      </c>
    </row>
    <row r="138" spans="1:11" x14ac:dyDescent="0.3">
      <c r="A138">
        <v>7</v>
      </c>
      <c r="B138">
        <v>0.60799999999999998</v>
      </c>
      <c r="C138">
        <v>0.12</v>
      </c>
      <c r="D138">
        <v>0.28000000000000003</v>
      </c>
      <c r="E138">
        <v>0.04</v>
      </c>
      <c r="F138">
        <v>0.112</v>
      </c>
      <c r="G138">
        <v>1.08</v>
      </c>
      <c r="H138">
        <v>0.04</v>
      </c>
      <c r="I138">
        <v>0.6</v>
      </c>
      <c r="J138">
        <v>0.08</v>
      </c>
      <c r="K138">
        <v>0.94</v>
      </c>
    </row>
    <row r="139" spans="1:11" x14ac:dyDescent="0.3">
      <c r="A139">
        <v>8</v>
      </c>
      <c r="B139">
        <v>0.45600000000000002</v>
      </c>
      <c r="C139">
        <v>0.2</v>
      </c>
      <c r="D139">
        <v>5.6000000000000001E-2</v>
      </c>
      <c r="E139">
        <v>0.04</v>
      </c>
      <c r="F139">
        <v>0.224</v>
      </c>
      <c r="G139">
        <v>0.54</v>
      </c>
      <c r="H139">
        <v>0.12</v>
      </c>
      <c r="I139">
        <v>0.4</v>
      </c>
      <c r="J139">
        <v>0.2</v>
      </c>
      <c r="K139">
        <v>0.94</v>
      </c>
    </row>
    <row r="140" spans="1:11" x14ac:dyDescent="0.3">
      <c r="A140">
        <v>9</v>
      </c>
      <c r="B140">
        <v>0.76</v>
      </c>
      <c r="C140">
        <v>0.04</v>
      </c>
      <c r="D140">
        <v>5.6000000000000001E-2</v>
      </c>
      <c r="E140">
        <v>0.08</v>
      </c>
      <c r="F140">
        <v>0.112</v>
      </c>
      <c r="G140">
        <v>1.62</v>
      </c>
      <c r="H140">
        <v>0.08</v>
      </c>
      <c r="I140">
        <v>1</v>
      </c>
      <c r="J140">
        <v>0.2</v>
      </c>
      <c r="K140">
        <v>0.752</v>
      </c>
    </row>
    <row r="141" spans="1:11" x14ac:dyDescent="0.3">
      <c r="A141">
        <v>10</v>
      </c>
      <c r="B141">
        <v>0.152</v>
      </c>
      <c r="C141">
        <v>0.04</v>
      </c>
      <c r="D141">
        <v>0.112</v>
      </c>
      <c r="E141">
        <v>0.04</v>
      </c>
      <c r="F141">
        <v>0.33600000000000002</v>
      </c>
      <c r="G141">
        <v>1.08</v>
      </c>
      <c r="H141">
        <v>0.2</v>
      </c>
      <c r="I141">
        <v>1</v>
      </c>
      <c r="J141">
        <v>0.16</v>
      </c>
      <c r="K141">
        <v>0.94</v>
      </c>
    </row>
    <row r="142" spans="1:11" x14ac:dyDescent="0.3">
      <c r="A142">
        <v>11</v>
      </c>
      <c r="B142">
        <v>0.152</v>
      </c>
      <c r="C142">
        <v>0.08</v>
      </c>
      <c r="D142">
        <v>5.6000000000000001E-2</v>
      </c>
      <c r="E142">
        <v>0.12</v>
      </c>
      <c r="F142">
        <v>0.224</v>
      </c>
      <c r="G142">
        <v>2.7</v>
      </c>
      <c r="H142">
        <v>0.2</v>
      </c>
      <c r="I142">
        <v>0.8</v>
      </c>
      <c r="J142">
        <v>0.2</v>
      </c>
      <c r="K142">
        <v>0.56399999999999995</v>
      </c>
    </row>
    <row r="143" spans="1:11" x14ac:dyDescent="0.3">
      <c r="A143">
        <v>12</v>
      </c>
      <c r="B143">
        <v>0.30399999999999999</v>
      </c>
      <c r="C143">
        <v>0.04</v>
      </c>
      <c r="D143">
        <v>0.16800000000000001</v>
      </c>
      <c r="E143">
        <v>0.08</v>
      </c>
      <c r="F143">
        <v>0.56000000000000005</v>
      </c>
      <c r="G143">
        <v>2.7</v>
      </c>
      <c r="H143">
        <v>0.16</v>
      </c>
      <c r="I143">
        <v>1</v>
      </c>
      <c r="J143">
        <v>0.12</v>
      </c>
      <c r="K143">
        <v>0.752</v>
      </c>
    </row>
    <row r="144" spans="1:11" x14ac:dyDescent="0.3">
      <c r="A144">
        <v>13</v>
      </c>
      <c r="B144">
        <v>0.152</v>
      </c>
      <c r="C144">
        <v>0.12</v>
      </c>
      <c r="D144">
        <v>0.112</v>
      </c>
      <c r="E144">
        <v>0.2</v>
      </c>
      <c r="F144">
        <v>0.56000000000000005</v>
      </c>
      <c r="G144">
        <v>2.16</v>
      </c>
      <c r="H144">
        <v>0.2</v>
      </c>
      <c r="I144">
        <v>0.6</v>
      </c>
      <c r="J144">
        <v>0.16</v>
      </c>
      <c r="K144">
        <v>0.376</v>
      </c>
    </row>
    <row r="145" spans="1:28" x14ac:dyDescent="0.3">
      <c r="A145">
        <v>14</v>
      </c>
      <c r="B145">
        <v>0.45600000000000002</v>
      </c>
      <c r="C145">
        <v>0.08</v>
      </c>
      <c r="D145">
        <v>0.28000000000000003</v>
      </c>
      <c r="E145">
        <v>0.2</v>
      </c>
      <c r="F145">
        <v>0.44800000000000001</v>
      </c>
      <c r="G145">
        <v>2.7</v>
      </c>
      <c r="H145">
        <v>0.12</v>
      </c>
      <c r="I145">
        <v>0.8</v>
      </c>
      <c r="J145">
        <v>0.08</v>
      </c>
      <c r="K145">
        <v>0.376</v>
      </c>
    </row>
    <row r="146" spans="1:28" x14ac:dyDescent="0.3">
      <c r="A146">
        <v>15</v>
      </c>
      <c r="B146">
        <v>0.30399999999999999</v>
      </c>
      <c r="C146">
        <v>0.2</v>
      </c>
      <c r="D146">
        <v>0.28000000000000003</v>
      </c>
      <c r="E146">
        <v>0.16</v>
      </c>
      <c r="F146">
        <v>0.56000000000000005</v>
      </c>
      <c r="G146">
        <v>1.62</v>
      </c>
      <c r="H146">
        <v>0.16</v>
      </c>
      <c r="I146">
        <v>0.4</v>
      </c>
      <c r="J146">
        <v>0.08</v>
      </c>
      <c r="K146">
        <v>0.188</v>
      </c>
    </row>
    <row r="147" spans="1:28" x14ac:dyDescent="0.3">
      <c r="A147">
        <v>16</v>
      </c>
      <c r="B147">
        <v>0.76</v>
      </c>
      <c r="C147">
        <v>0.2</v>
      </c>
      <c r="D147">
        <v>0.224</v>
      </c>
      <c r="E147">
        <v>0.2</v>
      </c>
      <c r="F147">
        <v>0.33600000000000002</v>
      </c>
      <c r="G147">
        <v>2.16</v>
      </c>
      <c r="H147">
        <v>0.08</v>
      </c>
      <c r="I147">
        <v>0.4</v>
      </c>
      <c r="J147">
        <v>0.04</v>
      </c>
      <c r="K147">
        <v>0.376</v>
      </c>
    </row>
    <row r="148" spans="1:28" x14ac:dyDescent="0.3">
      <c r="A148">
        <v>17</v>
      </c>
      <c r="B148">
        <v>0.76</v>
      </c>
      <c r="C148">
        <v>0.16</v>
      </c>
      <c r="D148">
        <v>0.28000000000000003</v>
      </c>
      <c r="E148">
        <v>0.12</v>
      </c>
      <c r="F148">
        <v>0.44800000000000001</v>
      </c>
      <c r="G148">
        <v>1.08</v>
      </c>
      <c r="H148">
        <v>0.08</v>
      </c>
      <c r="I148">
        <v>0.2</v>
      </c>
      <c r="J148">
        <v>0.08</v>
      </c>
      <c r="K148">
        <v>0.56399999999999995</v>
      </c>
    </row>
    <row r="149" spans="1:28" x14ac:dyDescent="0.3">
      <c r="A149">
        <v>18</v>
      </c>
      <c r="B149">
        <v>0.60799999999999998</v>
      </c>
      <c r="C149">
        <v>0.2</v>
      </c>
      <c r="D149">
        <v>0.16800000000000001</v>
      </c>
      <c r="E149">
        <v>0.16</v>
      </c>
      <c r="F149">
        <v>0.224</v>
      </c>
      <c r="G149">
        <v>1.08</v>
      </c>
      <c r="H149">
        <v>0.04</v>
      </c>
      <c r="I149">
        <v>0.4</v>
      </c>
      <c r="J149">
        <v>0.12</v>
      </c>
      <c r="K149">
        <v>0.188</v>
      </c>
    </row>
    <row r="150" spans="1:28" x14ac:dyDescent="0.3">
      <c r="A150">
        <v>19</v>
      </c>
      <c r="B150">
        <v>0.76</v>
      </c>
      <c r="C150">
        <v>0.12</v>
      </c>
      <c r="D150">
        <v>0.224</v>
      </c>
      <c r="E150">
        <v>0.08</v>
      </c>
      <c r="F150">
        <v>0.224</v>
      </c>
      <c r="G150">
        <v>0.54</v>
      </c>
      <c r="H150">
        <v>0.08</v>
      </c>
      <c r="I150">
        <v>0.6</v>
      </c>
      <c r="J150">
        <v>0.04</v>
      </c>
      <c r="K150">
        <v>0.752</v>
      </c>
    </row>
    <row r="151" spans="1:28" x14ac:dyDescent="0.3">
      <c r="A151">
        <v>20</v>
      </c>
      <c r="B151">
        <v>0.45600000000000002</v>
      </c>
      <c r="C151">
        <v>0.16</v>
      </c>
      <c r="D151">
        <v>0.112</v>
      </c>
      <c r="E151">
        <v>0.08</v>
      </c>
      <c r="F151">
        <v>0.112</v>
      </c>
      <c r="G151">
        <v>1.08</v>
      </c>
      <c r="H151">
        <v>0.12</v>
      </c>
      <c r="I151">
        <v>0.2</v>
      </c>
      <c r="J151">
        <v>0.16</v>
      </c>
      <c r="K151">
        <v>0.752</v>
      </c>
    </row>
    <row r="152" spans="1:28" x14ac:dyDescent="0.3">
      <c r="A152">
        <v>21</v>
      </c>
      <c r="B152">
        <v>0.60799999999999998</v>
      </c>
      <c r="C152">
        <v>0.08</v>
      </c>
      <c r="D152">
        <v>0.112</v>
      </c>
      <c r="E152">
        <v>0.04</v>
      </c>
      <c r="F152">
        <v>0.224</v>
      </c>
      <c r="G152">
        <v>1.62</v>
      </c>
      <c r="H152">
        <v>0.04</v>
      </c>
      <c r="I152">
        <v>0.8</v>
      </c>
      <c r="J152">
        <v>0.16</v>
      </c>
      <c r="K152">
        <v>0.94</v>
      </c>
    </row>
    <row r="153" spans="1:28" x14ac:dyDescent="0.3">
      <c r="A153">
        <v>22</v>
      </c>
      <c r="B153">
        <v>0.30399999999999999</v>
      </c>
      <c r="C153">
        <v>0.08</v>
      </c>
      <c r="D153">
        <v>5.6000000000000001E-2</v>
      </c>
      <c r="E153">
        <v>0.08</v>
      </c>
      <c r="F153">
        <v>0.33600000000000002</v>
      </c>
      <c r="G153">
        <v>0.54</v>
      </c>
      <c r="H153">
        <v>0.16</v>
      </c>
      <c r="I153">
        <v>0.8</v>
      </c>
      <c r="J153">
        <v>0.2</v>
      </c>
      <c r="K153">
        <v>0.752</v>
      </c>
    </row>
    <row r="154" spans="1:28" x14ac:dyDescent="0.3">
      <c r="A154">
        <v>23</v>
      </c>
      <c r="B154">
        <v>0.30399999999999999</v>
      </c>
      <c r="C154">
        <v>0.04</v>
      </c>
      <c r="D154">
        <v>0.112</v>
      </c>
      <c r="E154">
        <v>0.12</v>
      </c>
      <c r="F154">
        <v>0.112</v>
      </c>
      <c r="G154">
        <v>2.16</v>
      </c>
      <c r="H154">
        <v>0.16</v>
      </c>
      <c r="I154">
        <v>1</v>
      </c>
      <c r="J154">
        <v>0.16</v>
      </c>
      <c r="K154">
        <v>0.56399999999999995</v>
      </c>
    </row>
    <row r="155" spans="1:28" x14ac:dyDescent="0.3">
      <c r="A155">
        <v>24</v>
      </c>
      <c r="B155">
        <v>0.152</v>
      </c>
      <c r="C155">
        <v>0.08</v>
      </c>
      <c r="D155">
        <v>0.16800000000000001</v>
      </c>
      <c r="E155">
        <v>0.04</v>
      </c>
      <c r="F155">
        <v>0.44800000000000001</v>
      </c>
      <c r="G155">
        <v>2.16</v>
      </c>
      <c r="H155">
        <v>0.2</v>
      </c>
      <c r="I155">
        <v>0.8</v>
      </c>
      <c r="J155">
        <v>0.12</v>
      </c>
      <c r="K155">
        <v>0.94</v>
      </c>
    </row>
    <row r="156" spans="1:28" x14ac:dyDescent="0.3">
      <c r="A156">
        <v>25</v>
      </c>
      <c r="B156">
        <v>0.30399999999999999</v>
      </c>
      <c r="C156">
        <v>0.12</v>
      </c>
      <c r="D156">
        <v>5.6000000000000001E-2</v>
      </c>
      <c r="E156">
        <v>0.16</v>
      </c>
      <c r="F156">
        <v>0.44800000000000001</v>
      </c>
      <c r="G156">
        <v>2.7</v>
      </c>
      <c r="H156">
        <v>0.16</v>
      </c>
      <c r="I156">
        <v>0.6</v>
      </c>
      <c r="J156">
        <v>0.2</v>
      </c>
      <c r="K156">
        <v>0.188</v>
      </c>
    </row>
    <row r="158" spans="1:28" x14ac:dyDescent="0.3">
      <c r="A158" t="s">
        <v>20</v>
      </c>
    </row>
    <row r="159" spans="1:28" x14ac:dyDescent="0.3">
      <c r="B159">
        <v>1</v>
      </c>
      <c r="C159">
        <v>2</v>
      </c>
      <c r="D159">
        <v>3</v>
      </c>
      <c r="E159">
        <v>4</v>
      </c>
      <c r="F159">
        <v>5</v>
      </c>
      <c r="G159">
        <v>6</v>
      </c>
      <c r="H159">
        <v>7</v>
      </c>
      <c r="I159">
        <v>8</v>
      </c>
      <c r="J159">
        <v>9</v>
      </c>
      <c r="K159">
        <v>10</v>
      </c>
      <c r="L159">
        <v>11</v>
      </c>
      <c r="M159">
        <v>12</v>
      </c>
      <c r="N159">
        <v>13</v>
      </c>
      <c r="O159">
        <v>14</v>
      </c>
      <c r="P159">
        <v>15</v>
      </c>
      <c r="Q159">
        <v>16</v>
      </c>
      <c r="R159">
        <v>17</v>
      </c>
      <c r="S159">
        <v>18</v>
      </c>
      <c r="T159">
        <v>19</v>
      </c>
      <c r="U159">
        <v>20</v>
      </c>
      <c r="V159">
        <v>21</v>
      </c>
      <c r="W159">
        <v>22</v>
      </c>
      <c r="X159">
        <v>23</v>
      </c>
      <c r="Y159">
        <v>24</v>
      </c>
      <c r="Z159">
        <v>25</v>
      </c>
      <c r="AA159">
        <v>26</v>
      </c>
      <c r="AB159">
        <v>27</v>
      </c>
    </row>
    <row r="160" spans="1:28" x14ac:dyDescent="0.3">
      <c r="A160">
        <v>1</v>
      </c>
      <c r="B160">
        <v>0.90925440000000002</v>
      </c>
      <c r="C160">
        <v>0.83358960000000004</v>
      </c>
      <c r="D160">
        <v>0.76454040000000001</v>
      </c>
      <c r="E160">
        <v>0.65849040000000003</v>
      </c>
      <c r="F160">
        <v>0.7235412</v>
      </c>
      <c r="G160">
        <v>0.80824079999999998</v>
      </c>
      <c r="H160">
        <v>0.91557719999999998</v>
      </c>
      <c r="I160">
        <v>0.96959759999999995</v>
      </c>
      <c r="J160">
        <v>0.79869840000000003</v>
      </c>
      <c r="K160">
        <v>0.80210999999999999</v>
      </c>
      <c r="L160">
        <v>0.86024279999999997</v>
      </c>
      <c r="M160">
        <v>0.87421800000000005</v>
      </c>
      <c r="N160">
        <v>0.81040679999999998</v>
      </c>
      <c r="O160">
        <v>0.766266</v>
      </c>
      <c r="P160">
        <v>0.82180439999999999</v>
      </c>
      <c r="Q160">
        <v>0.4442064</v>
      </c>
      <c r="R160">
        <v>0.35019600000000001</v>
      </c>
      <c r="S160">
        <v>0.30230639999999998</v>
      </c>
      <c r="T160">
        <v>0.27484799999999998</v>
      </c>
      <c r="U160">
        <v>0.27638639999999998</v>
      </c>
      <c r="V160">
        <v>0.29968440000000002</v>
      </c>
      <c r="W160">
        <v>0.26917079999999999</v>
      </c>
      <c r="X160">
        <v>0.26851439999999999</v>
      </c>
      <c r="Y160">
        <v>0.30285719999999999</v>
      </c>
      <c r="Z160">
        <v>0.25318560000000001</v>
      </c>
      <c r="AA160">
        <v>0.22087200000000001</v>
      </c>
      <c r="AB160">
        <v>0.20059440000000001</v>
      </c>
    </row>
    <row r="161" spans="1:28" x14ac:dyDescent="0.3">
      <c r="A161">
        <v>2</v>
      </c>
      <c r="B161">
        <v>1.0922312000000001</v>
      </c>
      <c r="C161">
        <v>1.0407900000000001</v>
      </c>
      <c r="D161">
        <v>0.95877000000000001</v>
      </c>
      <c r="E161">
        <v>0.77446879999999996</v>
      </c>
      <c r="F161">
        <v>0.76388679999999998</v>
      </c>
      <c r="G161">
        <v>0.80914520000000001</v>
      </c>
      <c r="H161">
        <v>0.91634559999999998</v>
      </c>
      <c r="I161">
        <v>1.0370056000000001</v>
      </c>
      <c r="J161">
        <v>0.8875208</v>
      </c>
      <c r="K161">
        <v>0.93548399999999998</v>
      </c>
      <c r="L161">
        <v>1.0132220000000001</v>
      </c>
      <c r="M161">
        <v>0.98482999999999998</v>
      </c>
      <c r="N161">
        <v>0.89587720000000004</v>
      </c>
      <c r="O161">
        <v>0.84681119999999999</v>
      </c>
      <c r="P161">
        <v>0.94198400000000004</v>
      </c>
      <c r="Q161">
        <v>0.40600720000000001</v>
      </c>
      <c r="R161">
        <v>0.34176079999999998</v>
      </c>
      <c r="S161">
        <v>0.28750520000000002</v>
      </c>
      <c r="T161">
        <v>0.25635039999999998</v>
      </c>
      <c r="U161">
        <v>0.26188280000000003</v>
      </c>
      <c r="V161">
        <v>0.29617159999999998</v>
      </c>
      <c r="W161">
        <v>0.25975480000000001</v>
      </c>
      <c r="X161">
        <v>0.25186839999999999</v>
      </c>
      <c r="Y161">
        <v>0.29161480000000001</v>
      </c>
      <c r="Z161">
        <v>0.23416000000000001</v>
      </c>
      <c r="AA161">
        <v>0.19483320000000001</v>
      </c>
      <c r="AB161">
        <v>0.1652372</v>
      </c>
    </row>
    <row r="162" spans="1:28" x14ac:dyDescent="0.3">
      <c r="A162">
        <v>3</v>
      </c>
      <c r="B162">
        <v>0.89948320000000004</v>
      </c>
      <c r="C162">
        <v>0.91055799999999998</v>
      </c>
      <c r="D162">
        <v>0.86082400000000003</v>
      </c>
      <c r="E162">
        <v>0.69584559999999995</v>
      </c>
      <c r="F162">
        <v>0.70157040000000004</v>
      </c>
      <c r="G162">
        <v>0.79999560000000003</v>
      </c>
      <c r="H162">
        <v>0.94926520000000003</v>
      </c>
      <c r="I162">
        <v>1.0166896000000001</v>
      </c>
      <c r="J162">
        <v>0.83036080000000001</v>
      </c>
      <c r="K162">
        <v>0.84995160000000003</v>
      </c>
      <c r="L162">
        <v>0.93224320000000005</v>
      </c>
      <c r="M162">
        <v>0.91553439999999997</v>
      </c>
      <c r="N162">
        <v>0.90322239999999998</v>
      </c>
      <c r="O162">
        <v>0.86164359999999995</v>
      </c>
      <c r="P162">
        <v>0.90952279999999996</v>
      </c>
      <c r="Q162">
        <v>0.50657439999999998</v>
      </c>
      <c r="R162">
        <v>0.41706799999999999</v>
      </c>
      <c r="S162">
        <v>0.3677628</v>
      </c>
      <c r="T162">
        <v>0.3357752</v>
      </c>
      <c r="U162">
        <v>0.31988519999999998</v>
      </c>
      <c r="V162">
        <v>0.32455440000000002</v>
      </c>
      <c r="W162">
        <v>0.3031392</v>
      </c>
      <c r="X162">
        <v>0.28436040000000001</v>
      </c>
      <c r="Y162">
        <v>0.2928808</v>
      </c>
      <c r="Z162">
        <v>0.27859600000000001</v>
      </c>
      <c r="AA162">
        <v>0.25614120000000001</v>
      </c>
      <c r="AB162">
        <v>0.236622</v>
      </c>
    </row>
    <row r="163" spans="1:28" x14ac:dyDescent="0.3">
      <c r="A163">
        <v>4</v>
      </c>
      <c r="B163">
        <v>1.0033799999999999</v>
      </c>
      <c r="C163">
        <v>1.0342055999999999</v>
      </c>
      <c r="D163">
        <v>0.96186039999999995</v>
      </c>
      <c r="E163">
        <v>0.77139519999999995</v>
      </c>
      <c r="F163">
        <v>0.8079324</v>
      </c>
      <c r="G163">
        <v>0.88678959999999996</v>
      </c>
      <c r="H163">
        <v>1.0040739999999999</v>
      </c>
      <c r="I163">
        <v>1.0811176</v>
      </c>
      <c r="J163">
        <v>0.85711280000000001</v>
      </c>
      <c r="K163">
        <v>0.87875559999999997</v>
      </c>
      <c r="L163">
        <v>0.9946644</v>
      </c>
      <c r="M163">
        <v>1.0909188000000001</v>
      </c>
      <c r="N163">
        <v>1.0576292</v>
      </c>
      <c r="O163">
        <v>1.0041595999999999</v>
      </c>
      <c r="P163">
        <v>1.0941323999999999</v>
      </c>
      <c r="Q163">
        <v>0.4952472</v>
      </c>
      <c r="R163">
        <v>0.3889032</v>
      </c>
      <c r="S163">
        <v>0.3414392</v>
      </c>
      <c r="T163">
        <v>0.32620559999999998</v>
      </c>
      <c r="U163">
        <v>0.3372328</v>
      </c>
      <c r="V163">
        <v>0.36998760000000003</v>
      </c>
      <c r="W163">
        <v>0.3403988</v>
      </c>
      <c r="X163">
        <v>0.342252</v>
      </c>
      <c r="Y163">
        <v>0.38803320000000002</v>
      </c>
      <c r="Z163">
        <v>0.3229264</v>
      </c>
      <c r="AA163">
        <v>0.27775840000000002</v>
      </c>
      <c r="AB163">
        <v>0.25074960000000002</v>
      </c>
    </row>
    <row r="164" spans="1:28" x14ac:dyDescent="0.3">
      <c r="A164">
        <v>5</v>
      </c>
      <c r="B164">
        <v>0.62737920000000003</v>
      </c>
      <c r="C164">
        <v>0.67285680000000003</v>
      </c>
      <c r="D164">
        <v>0.64872920000000001</v>
      </c>
      <c r="E164">
        <v>0.58339600000000003</v>
      </c>
      <c r="F164">
        <v>0.68830919999999995</v>
      </c>
      <c r="G164">
        <v>0.77594079999999999</v>
      </c>
      <c r="H164">
        <v>0.866842</v>
      </c>
      <c r="I164">
        <v>0.92870160000000002</v>
      </c>
      <c r="J164">
        <v>0.76057520000000001</v>
      </c>
      <c r="K164">
        <v>0.77231079999999996</v>
      </c>
      <c r="L164">
        <v>0.82546759999999997</v>
      </c>
      <c r="M164">
        <v>0.68301080000000003</v>
      </c>
      <c r="N164">
        <v>0.58912439999999999</v>
      </c>
      <c r="O164">
        <v>0.55125559999999996</v>
      </c>
      <c r="P164">
        <v>0.57948440000000001</v>
      </c>
      <c r="Q164">
        <v>0.44038080000000002</v>
      </c>
      <c r="R164">
        <v>0.37451600000000002</v>
      </c>
      <c r="S164">
        <v>0.35368240000000001</v>
      </c>
      <c r="T164">
        <v>0.3249088</v>
      </c>
      <c r="U164">
        <v>0.32419680000000001</v>
      </c>
      <c r="V164">
        <v>0.352466</v>
      </c>
      <c r="W164">
        <v>0.3025564</v>
      </c>
      <c r="X164">
        <v>0.30073280000000002</v>
      </c>
      <c r="Y164">
        <v>0.34609800000000002</v>
      </c>
      <c r="Z164">
        <v>0.27485199999999999</v>
      </c>
      <c r="AA164">
        <v>0.2369272</v>
      </c>
      <c r="AB164">
        <v>0.22908880000000001</v>
      </c>
    </row>
    <row r="165" spans="1:28" x14ac:dyDescent="0.3">
      <c r="A165">
        <v>6</v>
      </c>
      <c r="B165">
        <v>0.73259439999999998</v>
      </c>
      <c r="C165">
        <v>0.74767240000000001</v>
      </c>
      <c r="D165">
        <v>0.7415176</v>
      </c>
      <c r="E165">
        <v>0.63408719999999996</v>
      </c>
      <c r="F165">
        <v>0.69446079999999999</v>
      </c>
      <c r="G165">
        <v>0.66727720000000001</v>
      </c>
      <c r="H165">
        <v>0.66552279999999997</v>
      </c>
      <c r="I165">
        <v>0.67717360000000004</v>
      </c>
      <c r="J165">
        <v>0.53621280000000004</v>
      </c>
      <c r="K165">
        <v>0.52132199999999995</v>
      </c>
      <c r="L165">
        <v>0.56610879999999997</v>
      </c>
      <c r="M165">
        <v>0.55658160000000001</v>
      </c>
      <c r="N165">
        <v>0.47735840000000002</v>
      </c>
      <c r="O165">
        <v>0.44670520000000002</v>
      </c>
      <c r="P165">
        <v>0.48630040000000002</v>
      </c>
      <c r="Q165">
        <v>0.33244639999999998</v>
      </c>
      <c r="R165">
        <v>0.29990159999999999</v>
      </c>
      <c r="S165">
        <v>0.29653479999999999</v>
      </c>
      <c r="T165">
        <v>0.28699200000000002</v>
      </c>
      <c r="U165">
        <v>0.30196519999999999</v>
      </c>
      <c r="V165">
        <v>0.34471039999999997</v>
      </c>
      <c r="W165">
        <v>0.29752319999999999</v>
      </c>
      <c r="X165">
        <v>0.30838680000000002</v>
      </c>
      <c r="Y165">
        <v>0.37525839999999999</v>
      </c>
      <c r="Z165">
        <v>0.27388560000000001</v>
      </c>
      <c r="AA165">
        <v>0.22332199999999999</v>
      </c>
      <c r="AB165">
        <v>0.21111959999999999</v>
      </c>
    </row>
    <row r="166" spans="1:28" x14ac:dyDescent="0.3">
      <c r="A166">
        <v>7</v>
      </c>
      <c r="B166">
        <v>0.62112000000000001</v>
      </c>
      <c r="C166">
        <v>0.55042440000000004</v>
      </c>
      <c r="D166">
        <v>0.51774359999999997</v>
      </c>
      <c r="E166">
        <v>0.55410159999999997</v>
      </c>
      <c r="F166">
        <v>0.72696519999999998</v>
      </c>
      <c r="G166">
        <v>0.88786679999999996</v>
      </c>
      <c r="H166">
        <v>1.0070015999999999</v>
      </c>
      <c r="I166">
        <v>1.0021144</v>
      </c>
      <c r="J166">
        <v>0.69521920000000004</v>
      </c>
      <c r="K166">
        <v>0.63661999999999996</v>
      </c>
      <c r="L166">
        <v>0.66484679999999996</v>
      </c>
      <c r="M166">
        <v>0.70427960000000001</v>
      </c>
      <c r="N166">
        <v>0.62946199999999997</v>
      </c>
      <c r="O166">
        <v>0.58866079999999998</v>
      </c>
      <c r="P166">
        <v>0.62967439999999997</v>
      </c>
      <c r="Q166">
        <v>0.39266400000000001</v>
      </c>
      <c r="R166">
        <v>0.29969600000000002</v>
      </c>
      <c r="S166">
        <v>0.26035239999999998</v>
      </c>
      <c r="T166">
        <v>0.23815520000000001</v>
      </c>
      <c r="U166">
        <v>0.24789559999999999</v>
      </c>
      <c r="V166">
        <v>0.27486919999999998</v>
      </c>
      <c r="W166">
        <v>0.24405160000000001</v>
      </c>
      <c r="X166">
        <v>0.25869799999999998</v>
      </c>
      <c r="Y166">
        <v>0.3083108</v>
      </c>
      <c r="Z166">
        <v>0.2439056</v>
      </c>
      <c r="AA166">
        <v>0.2091836</v>
      </c>
      <c r="AB166">
        <v>0.19796920000000001</v>
      </c>
    </row>
    <row r="167" spans="1:28" x14ac:dyDescent="0.3">
      <c r="A167">
        <v>8</v>
      </c>
      <c r="B167">
        <v>0.61486879999999999</v>
      </c>
      <c r="C167">
        <v>0.50466719999999998</v>
      </c>
      <c r="D167">
        <v>0.44710680000000003</v>
      </c>
      <c r="E167">
        <v>0.45175599999999999</v>
      </c>
      <c r="F167">
        <v>0.6040508</v>
      </c>
      <c r="G167">
        <v>0.7172712</v>
      </c>
      <c r="H167">
        <v>0.80989480000000003</v>
      </c>
      <c r="I167">
        <v>0.81227119999999997</v>
      </c>
      <c r="J167">
        <v>0.68257279999999998</v>
      </c>
      <c r="K167">
        <v>0.65560439999999998</v>
      </c>
      <c r="L167">
        <v>0.6758364</v>
      </c>
      <c r="M167">
        <v>0.65657560000000004</v>
      </c>
      <c r="N167">
        <v>0.5904684</v>
      </c>
      <c r="O167">
        <v>0.55637959999999997</v>
      </c>
      <c r="P167">
        <v>0.55515400000000004</v>
      </c>
      <c r="Q167">
        <v>0.4540536</v>
      </c>
      <c r="R167">
        <v>0.3427888</v>
      </c>
      <c r="S167">
        <v>0.30495119999999998</v>
      </c>
      <c r="T167">
        <v>0.27421519999999999</v>
      </c>
      <c r="U167">
        <v>0.26805440000000003</v>
      </c>
      <c r="V167">
        <v>0.27882200000000001</v>
      </c>
      <c r="W167">
        <v>0.2478852</v>
      </c>
      <c r="X167">
        <v>0.25378479999999998</v>
      </c>
      <c r="Y167">
        <v>0.28116839999999999</v>
      </c>
      <c r="Z167">
        <v>0.2391392</v>
      </c>
      <c r="AA167">
        <v>0.21784000000000001</v>
      </c>
      <c r="AB167">
        <v>0.21185200000000001</v>
      </c>
    </row>
    <row r="168" spans="1:28" x14ac:dyDescent="0.3">
      <c r="A168">
        <v>9</v>
      </c>
      <c r="B168">
        <v>0.98098079999999999</v>
      </c>
      <c r="C168">
        <v>0.80280439999999997</v>
      </c>
      <c r="D168">
        <v>0.72906559999999998</v>
      </c>
      <c r="E168">
        <v>0.65608960000000005</v>
      </c>
      <c r="F168">
        <v>0.74920399999999998</v>
      </c>
      <c r="G168">
        <v>0.77144999999999997</v>
      </c>
      <c r="H168">
        <v>0.80168600000000001</v>
      </c>
      <c r="I168">
        <v>0.83060319999999999</v>
      </c>
      <c r="J168">
        <v>0.70682639999999997</v>
      </c>
      <c r="K168">
        <v>0.68896120000000005</v>
      </c>
      <c r="L168">
        <v>0.71775999999999995</v>
      </c>
      <c r="M168">
        <v>0.79227119999999995</v>
      </c>
      <c r="N168">
        <v>0.67942239999999998</v>
      </c>
      <c r="O168">
        <v>0.63503160000000003</v>
      </c>
      <c r="P168">
        <v>0.70153639999999995</v>
      </c>
      <c r="Q168">
        <v>0.33881519999999998</v>
      </c>
      <c r="R168">
        <v>0.2512568</v>
      </c>
      <c r="S168">
        <v>0.20844360000000001</v>
      </c>
      <c r="T168">
        <v>0.18979360000000001</v>
      </c>
      <c r="U168">
        <v>0.21233879999999999</v>
      </c>
      <c r="V168">
        <v>0.25817839999999997</v>
      </c>
      <c r="W168">
        <v>0.21929199999999999</v>
      </c>
      <c r="X168">
        <v>0.2378564</v>
      </c>
      <c r="Y168">
        <v>0.30195919999999998</v>
      </c>
      <c r="Z168">
        <v>0.21045920000000001</v>
      </c>
      <c r="AA168">
        <v>0.165382</v>
      </c>
      <c r="AB168">
        <v>0.14094519999999999</v>
      </c>
    </row>
    <row r="169" spans="1:28" x14ac:dyDescent="0.3">
      <c r="A169">
        <v>10</v>
      </c>
      <c r="B169">
        <v>0.83130559999999998</v>
      </c>
      <c r="C169">
        <v>0.61176200000000003</v>
      </c>
      <c r="D169">
        <v>0.52581800000000001</v>
      </c>
      <c r="E169">
        <v>0.52315920000000005</v>
      </c>
      <c r="F169">
        <v>0.62177000000000004</v>
      </c>
      <c r="G169">
        <v>0.76825399999999999</v>
      </c>
      <c r="H169">
        <v>0.91619200000000001</v>
      </c>
      <c r="I169">
        <v>0.94967440000000003</v>
      </c>
      <c r="J169">
        <v>0.7750264</v>
      </c>
      <c r="K169">
        <v>0.756552</v>
      </c>
      <c r="L169">
        <v>0.76556519999999995</v>
      </c>
      <c r="M169">
        <v>0.74584519999999999</v>
      </c>
      <c r="N169">
        <v>0.67392039999999998</v>
      </c>
      <c r="O169">
        <v>0.63653839999999995</v>
      </c>
      <c r="P169">
        <v>0.67137760000000002</v>
      </c>
      <c r="Q169">
        <v>0.39742959999999999</v>
      </c>
      <c r="R169">
        <v>0.29700720000000003</v>
      </c>
      <c r="S169">
        <v>0.23410039999999999</v>
      </c>
      <c r="T169">
        <v>0.19378799999999999</v>
      </c>
      <c r="U169">
        <v>0.1828852</v>
      </c>
      <c r="V169">
        <v>0.1881476</v>
      </c>
      <c r="W169">
        <v>0.169434</v>
      </c>
      <c r="X169">
        <v>0.1635684</v>
      </c>
      <c r="Y169">
        <v>0.17332120000000001</v>
      </c>
      <c r="Z169">
        <v>0.1633464</v>
      </c>
      <c r="AA169">
        <v>0.15201400000000001</v>
      </c>
      <c r="AB169">
        <v>0.13544200000000001</v>
      </c>
    </row>
    <row r="170" spans="1:28" x14ac:dyDescent="0.3">
      <c r="A170">
        <v>11</v>
      </c>
      <c r="B170">
        <v>1.2046608000000001</v>
      </c>
      <c r="C170">
        <v>1.0179024000000001</v>
      </c>
      <c r="D170">
        <v>0.8852236</v>
      </c>
      <c r="E170">
        <v>0.70709359999999999</v>
      </c>
      <c r="F170">
        <v>0.71081000000000005</v>
      </c>
      <c r="G170">
        <v>0.80689999999999995</v>
      </c>
      <c r="H170">
        <v>0.9498124</v>
      </c>
      <c r="I170">
        <v>1.0105336</v>
      </c>
      <c r="J170">
        <v>0.88337840000000001</v>
      </c>
      <c r="K170">
        <v>0.89452279999999995</v>
      </c>
      <c r="L170">
        <v>0.95877400000000002</v>
      </c>
      <c r="M170">
        <v>1.0967724000000001</v>
      </c>
      <c r="N170">
        <v>1.0779828</v>
      </c>
      <c r="O170">
        <v>1.0256532</v>
      </c>
      <c r="P170">
        <v>1.0972956</v>
      </c>
      <c r="Q170">
        <v>0.49375039999999998</v>
      </c>
      <c r="R170">
        <v>0.35838320000000001</v>
      </c>
      <c r="S170">
        <v>0.27695439999999999</v>
      </c>
      <c r="T170">
        <v>0.24550159999999999</v>
      </c>
      <c r="U170">
        <v>0.2406344</v>
      </c>
      <c r="V170">
        <v>0.24842439999999999</v>
      </c>
      <c r="W170">
        <v>0.2423188</v>
      </c>
      <c r="X170">
        <v>0.23437920000000001</v>
      </c>
      <c r="Y170">
        <v>0.2393284</v>
      </c>
      <c r="Z170">
        <v>0.23420079999999999</v>
      </c>
      <c r="AA170">
        <v>0.21665760000000001</v>
      </c>
      <c r="AB170">
        <v>0.1849016</v>
      </c>
    </row>
    <row r="171" spans="1:28" x14ac:dyDescent="0.3">
      <c r="A171">
        <v>12</v>
      </c>
      <c r="B171">
        <v>1.1657903999999999</v>
      </c>
      <c r="C171">
        <v>0.99578679999999997</v>
      </c>
      <c r="D171">
        <v>0.88269920000000002</v>
      </c>
      <c r="E171">
        <v>0.76013280000000005</v>
      </c>
      <c r="F171">
        <v>0.82009200000000004</v>
      </c>
      <c r="G171">
        <v>0.971086</v>
      </c>
      <c r="H171">
        <v>1.1523956</v>
      </c>
      <c r="I171">
        <v>1.2481312</v>
      </c>
      <c r="J171">
        <v>1.0514319999999999</v>
      </c>
      <c r="K171">
        <v>1.0733508</v>
      </c>
      <c r="L171">
        <v>1.1483616000000001</v>
      </c>
      <c r="M171">
        <v>1.1796768</v>
      </c>
      <c r="N171">
        <v>1.1098056000000001</v>
      </c>
      <c r="O171">
        <v>1.0520468000000001</v>
      </c>
      <c r="P171">
        <v>1.1372644000000001</v>
      </c>
      <c r="Q171">
        <v>0.51924400000000004</v>
      </c>
      <c r="R171">
        <v>0.37802079999999999</v>
      </c>
      <c r="S171">
        <v>0.29542360000000001</v>
      </c>
      <c r="T171">
        <v>0.25574720000000001</v>
      </c>
      <c r="U171">
        <v>0.25253959999999998</v>
      </c>
      <c r="V171">
        <v>0.2704376</v>
      </c>
      <c r="W171">
        <v>0.24683920000000001</v>
      </c>
      <c r="X171">
        <v>0.2382012</v>
      </c>
      <c r="Y171">
        <v>0.25778079999999998</v>
      </c>
      <c r="Z171">
        <v>0.23304800000000001</v>
      </c>
      <c r="AA171">
        <v>0.2074964</v>
      </c>
      <c r="AB171">
        <v>0.175538</v>
      </c>
    </row>
    <row r="172" spans="1:28" x14ac:dyDescent="0.3">
      <c r="A172">
        <v>13</v>
      </c>
      <c r="B172">
        <v>1.2184016</v>
      </c>
      <c r="C172">
        <v>1.1117896</v>
      </c>
      <c r="D172">
        <v>0.99869439999999998</v>
      </c>
      <c r="E172">
        <v>0.77070479999999997</v>
      </c>
      <c r="F172">
        <v>0.74039520000000003</v>
      </c>
      <c r="G172">
        <v>0.80873280000000003</v>
      </c>
      <c r="H172">
        <v>0.95073759999999996</v>
      </c>
      <c r="I172">
        <v>1.0465968000000001</v>
      </c>
      <c r="J172">
        <v>0.9415152</v>
      </c>
      <c r="K172">
        <v>0.98737759999999997</v>
      </c>
      <c r="L172">
        <v>1.0673592000000001</v>
      </c>
      <c r="M172">
        <v>1.0570176</v>
      </c>
      <c r="N172">
        <v>1.022132</v>
      </c>
      <c r="O172">
        <v>0.97225039999999996</v>
      </c>
      <c r="P172">
        <v>1.0424127999999999</v>
      </c>
      <c r="Q172">
        <v>0.51990479999999994</v>
      </c>
      <c r="R172">
        <v>0.41382079999999999</v>
      </c>
      <c r="S172">
        <v>0.35066399999999998</v>
      </c>
      <c r="T172">
        <v>0.31639600000000001</v>
      </c>
      <c r="U172">
        <v>0.3046664</v>
      </c>
      <c r="V172">
        <v>0.3159496</v>
      </c>
      <c r="W172">
        <v>0.2942456</v>
      </c>
      <c r="X172">
        <v>0.27315200000000001</v>
      </c>
      <c r="Y172">
        <v>0.27918480000000001</v>
      </c>
      <c r="Z172">
        <v>0.26541599999999999</v>
      </c>
      <c r="AA172">
        <v>0.24275759999999999</v>
      </c>
      <c r="AB172">
        <v>0.21396879999999999</v>
      </c>
    </row>
    <row r="173" spans="1:28" x14ac:dyDescent="0.3">
      <c r="A173">
        <v>14</v>
      </c>
      <c r="B173">
        <v>1.2634000000000001</v>
      </c>
      <c r="C173">
        <v>1.2000804</v>
      </c>
      <c r="D173">
        <v>1.1066616</v>
      </c>
      <c r="E173">
        <v>0.89621680000000004</v>
      </c>
      <c r="F173">
        <v>0.89798960000000005</v>
      </c>
      <c r="G173">
        <v>0.98535640000000002</v>
      </c>
      <c r="H173">
        <v>1.1280908000000001</v>
      </c>
      <c r="I173">
        <v>1.2218552</v>
      </c>
      <c r="J173">
        <v>0.98537920000000001</v>
      </c>
      <c r="K173">
        <v>1.0075476000000001</v>
      </c>
      <c r="L173">
        <v>1.1002816</v>
      </c>
      <c r="M173">
        <v>1.1500216000000001</v>
      </c>
      <c r="N173">
        <v>1.0913096</v>
      </c>
      <c r="O173">
        <v>1.0327956</v>
      </c>
      <c r="P173">
        <v>1.1395299999999999</v>
      </c>
      <c r="Q173">
        <v>0.49569920000000001</v>
      </c>
      <c r="R173">
        <v>0.39922960000000002</v>
      </c>
      <c r="S173">
        <v>0.3363004</v>
      </c>
      <c r="T173">
        <v>0.3095504</v>
      </c>
      <c r="U173">
        <v>0.3164884</v>
      </c>
      <c r="V173">
        <v>0.34963840000000002</v>
      </c>
      <c r="W173">
        <v>0.32010080000000002</v>
      </c>
      <c r="X173">
        <v>0.3125636</v>
      </c>
      <c r="Y173">
        <v>0.35085919999999998</v>
      </c>
      <c r="Z173">
        <v>0.2973848</v>
      </c>
      <c r="AA173">
        <v>0.2553108</v>
      </c>
      <c r="AB173">
        <v>0.22141720000000001</v>
      </c>
    </row>
    <row r="174" spans="1:28" x14ac:dyDescent="0.3">
      <c r="A174">
        <v>15</v>
      </c>
      <c r="B174">
        <v>0.90620000000000001</v>
      </c>
      <c r="C174">
        <v>0.92041039999999996</v>
      </c>
      <c r="D174">
        <v>0.84023959999999998</v>
      </c>
      <c r="E174">
        <v>0.68839039999999996</v>
      </c>
      <c r="F174">
        <v>0.7201668</v>
      </c>
      <c r="G174">
        <v>0.82741920000000002</v>
      </c>
      <c r="H174">
        <v>0.9845372</v>
      </c>
      <c r="I174">
        <v>1.0815344</v>
      </c>
      <c r="J174">
        <v>0.89349920000000005</v>
      </c>
      <c r="K174">
        <v>0.93234360000000005</v>
      </c>
      <c r="L174">
        <v>1.0198579999999999</v>
      </c>
      <c r="M174">
        <v>0.97058599999999995</v>
      </c>
      <c r="N174">
        <v>0.92882120000000001</v>
      </c>
      <c r="O174">
        <v>0.88494919999999999</v>
      </c>
      <c r="P174">
        <v>0.93852519999999995</v>
      </c>
      <c r="Q174">
        <v>0.53623520000000002</v>
      </c>
      <c r="R174">
        <v>0.45196720000000001</v>
      </c>
      <c r="S174">
        <v>0.40123199999999998</v>
      </c>
      <c r="T174">
        <v>0.363952</v>
      </c>
      <c r="U174">
        <v>0.34998000000000001</v>
      </c>
      <c r="V174">
        <v>0.36064200000000002</v>
      </c>
      <c r="W174">
        <v>0.33029399999999998</v>
      </c>
      <c r="X174">
        <v>0.315552</v>
      </c>
      <c r="Y174">
        <v>0.33427879999999999</v>
      </c>
      <c r="Z174">
        <v>0.3056816</v>
      </c>
      <c r="AA174">
        <v>0.27846959999999998</v>
      </c>
      <c r="AB174">
        <v>0.26127600000000001</v>
      </c>
    </row>
    <row r="175" spans="1:28" x14ac:dyDescent="0.3">
      <c r="A175">
        <v>16</v>
      </c>
      <c r="B175">
        <v>1.0156152000000001</v>
      </c>
      <c r="C175">
        <v>1.0825176000000001</v>
      </c>
      <c r="D175">
        <v>1.0391264</v>
      </c>
      <c r="E175">
        <v>0.84281360000000005</v>
      </c>
      <c r="F175">
        <v>0.88853040000000005</v>
      </c>
      <c r="G175">
        <v>0.93178159999999999</v>
      </c>
      <c r="H175">
        <v>1.0121696</v>
      </c>
      <c r="I175">
        <v>1.08728</v>
      </c>
      <c r="J175">
        <v>0.90076959999999995</v>
      </c>
      <c r="K175">
        <v>0.91671199999999997</v>
      </c>
      <c r="L175">
        <v>1.0179047999999999</v>
      </c>
      <c r="M175">
        <v>1.060848</v>
      </c>
      <c r="N175">
        <v>0.99626559999999997</v>
      </c>
      <c r="O175">
        <v>0.94182880000000002</v>
      </c>
      <c r="P175">
        <v>1.0135943999999999</v>
      </c>
      <c r="Q175">
        <v>0.53230319999999998</v>
      </c>
      <c r="R175">
        <v>0.43501919999999999</v>
      </c>
      <c r="S175">
        <v>0.3927832</v>
      </c>
      <c r="T175">
        <v>0.3702936</v>
      </c>
      <c r="U175">
        <v>0.3815576</v>
      </c>
      <c r="V175">
        <v>0.42124080000000003</v>
      </c>
      <c r="W175">
        <v>0.37713999999999998</v>
      </c>
      <c r="X175">
        <v>0.38161200000000001</v>
      </c>
      <c r="Y175">
        <v>0.4408224</v>
      </c>
      <c r="Z175">
        <v>0.35207359999999999</v>
      </c>
      <c r="AA175">
        <v>0.29875279999999999</v>
      </c>
      <c r="AB175">
        <v>0.2739432</v>
      </c>
    </row>
    <row r="176" spans="1:28" x14ac:dyDescent="0.3">
      <c r="A176">
        <v>17</v>
      </c>
      <c r="B176">
        <v>0.70484400000000003</v>
      </c>
      <c r="C176">
        <v>0.71831880000000004</v>
      </c>
      <c r="D176">
        <v>0.70398519999999998</v>
      </c>
      <c r="E176">
        <v>0.65718319999999997</v>
      </c>
      <c r="F176">
        <v>0.78936839999999997</v>
      </c>
      <c r="G176">
        <v>0.87159560000000003</v>
      </c>
      <c r="H176">
        <v>0.96140000000000003</v>
      </c>
      <c r="I176">
        <v>1.0115376</v>
      </c>
      <c r="J176">
        <v>0.78513040000000001</v>
      </c>
      <c r="K176">
        <v>0.78535520000000003</v>
      </c>
      <c r="L176">
        <v>0.86058760000000001</v>
      </c>
      <c r="M176">
        <v>0.80278360000000004</v>
      </c>
      <c r="N176">
        <v>0.70858679999999996</v>
      </c>
      <c r="O176">
        <v>0.66929680000000003</v>
      </c>
      <c r="P176">
        <v>0.71689119999999995</v>
      </c>
      <c r="Q176">
        <v>0.45083040000000002</v>
      </c>
      <c r="R176">
        <v>0.3708688</v>
      </c>
      <c r="S176">
        <v>0.34783639999999999</v>
      </c>
      <c r="T176">
        <v>0.32435839999999999</v>
      </c>
      <c r="U176">
        <v>0.33063239999999999</v>
      </c>
      <c r="V176">
        <v>0.36684040000000001</v>
      </c>
      <c r="W176">
        <v>0.31459880000000001</v>
      </c>
      <c r="X176">
        <v>0.32119959999999997</v>
      </c>
      <c r="Y176">
        <v>0.38357400000000003</v>
      </c>
      <c r="Z176">
        <v>0.29267840000000001</v>
      </c>
      <c r="AA176">
        <v>0.24503240000000001</v>
      </c>
      <c r="AB176">
        <v>0.23211319999999999</v>
      </c>
    </row>
    <row r="177" spans="1:28" x14ac:dyDescent="0.3">
      <c r="A177">
        <v>18</v>
      </c>
      <c r="B177">
        <v>0.78709039999999997</v>
      </c>
      <c r="C177">
        <v>0.81029240000000002</v>
      </c>
      <c r="D177">
        <v>0.75094760000000005</v>
      </c>
      <c r="E177">
        <v>0.60425280000000003</v>
      </c>
      <c r="F177">
        <v>0.64044199999999996</v>
      </c>
      <c r="G177">
        <v>0.65527400000000002</v>
      </c>
      <c r="H177">
        <v>0.69937519999999997</v>
      </c>
      <c r="I177">
        <v>0.74779280000000004</v>
      </c>
      <c r="J177">
        <v>0.6273048</v>
      </c>
      <c r="K177">
        <v>0.63856800000000002</v>
      </c>
      <c r="L177">
        <v>0.69448520000000002</v>
      </c>
      <c r="M177">
        <v>0.69352199999999997</v>
      </c>
      <c r="N177">
        <v>0.63270999999999999</v>
      </c>
      <c r="O177">
        <v>0.59503280000000003</v>
      </c>
      <c r="P177">
        <v>0.64062560000000002</v>
      </c>
      <c r="Q177">
        <v>0.38970640000000001</v>
      </c>
      <c r="R177">
        <v>0.33809519999999998</v>
      </c>
      <c r="S177">
        <v>0.31550840000000002</v>
      </c>
      <c r="T177">
        <v>0.29897760000000001</v>
      </c>
      <c r="U177">
        <v>0.30762279999999997</v>
      </c>
      <c r="V177">
        <v>0.33957399999999999</v>
      </c>
      <c r="W177">
        <v>0.30321239999999999</v>
      </c>
      <c r="X177">
        <v>0.30762119999999998</v>
      </c>
      <c r="Y177">
        <v>0.35420600000000002</v>
      </c>
      <c r="Z177">
        <v>0.28221839999999998</v>
      </c>
      <c r="AA177">
        <v>0.24200679999999999</v>
      </c>
      <c r="AB177">
        <v>0.22824839999999999</v>
      </c>
    </row>
    <row r="178" spans="1:28" x14ac:dyDescent="0.3">
      <c r="A178">
        <v>19</v>
      </c>
      <c r="B178">
        <v>0.56605919999999998</v>
      </c>
      <c r="C178">
        <v>0.55195799999999995</v>
      </c>
      <c r="D178">
        <v>0.55393199999999998</v>
      </c>
      <c r="E178">
        <v>0.56710879999999997</v>
      </c>
      <c r="F178">
        <v>0.71572880000000005</v>
      </c>
      <c r="G178">
        <v>0.79058519999999999</v>
      </c>
      <c r="H178">
        <v>0.84797639999999996</v>
      </c>
      <c r="I178">
        <v>0.86877439999999995</v>
      </c>
      <c r="J178">
        <v>0.65419280000000002</v>
      </c>
      <c r="K178">
        <v>0.62356120000000004</v>
      </c>
      <c r="L178">
        <v>0.65421600000000002</v>
      </c>
      <c r="M178">
        <v>0.61218640000000002</v>
      </c>
      <c r="N178">
        <v>0.50238400000000005</v>
      </c>
      <c r="O178">
        <v>0.46837240000000002</v>
      </c>
      <c r="P178">
        <v>0.4995964</v>
      </c>
      <c r="Q178">
        <v>0.36036960000000001</v>
      </c>
      <c r="R178">
        <v>0.3006856</v>
      </c>
      <c r="S178">
        <v>0.27802280000000001</v>
      </c>
      <c r="T178">
        <v>0.2530984</v>
      </c>
      <c r="U178">
        <v>0.26361400000000001</v>
      </c>
      <c r="V178">
        <v>0.30034959999999999</v>
      </c>
      <c r="W178">
        <v>0.25148239999999999</v>
      </c>
      <c r="X178">
        <v>0.26627800000000001</v>
      </c>
      <c r="Y178">
        <v>0.33175120000000002</v>
      </c>
      <c r="Z178">
        <v>0.23899119999999999</v>
      </c>
      <c r="AA178">
        <v>0.1947844</v>
      </c>
      <c r="AB178">
        <v>0.18560599999999999</v>
      </c>
    </row>
    <row r="179" spans="1:28" x14ac:dyDescent="0.3">
      <c r="A179">
        <v>20</v>
      </c>
      <c r="B179">
        <v>0.66651760000000004</v>
      </c>
      <c r="C179">
        <v>0.58882080000000003</v>
      </c>
      <c r="D179">
        <v>0.54562319999999997</v>
      </c>
      <c r="E179">
        <v>0.51151999999999997</v>
      </c>
      <c r="F179">
        <v>0.62823759999999995</v>
      </c>
      <c r="G179">
        <v>0.72119040000000001</v>
      </c>
      <c r="H179">
        <v>0.80797759999999996</v>
      </c>
      <c r="I179">
        <v>0.80725840000000004</v>
      </c>
      <c r="J179">
        <v>0.63932080000000002</v>
      </c>
      <c r="K179">
        <v>0.60980400000000001</v>
      </c>
      <c r="L179">
        <v>0.65163119999999997</v>
      </c>
      <c r="M179">
        <v>0.70544479999999998</v>
      </c>
      <c r="N179">
        <v>0.66397200000000001</v>
      </c>
      <c r="O179">
        <v>0.62907760000000001</v>
      </c>
      <c r="P179">
        <v>0.65054959999999995</v>
      </c>
      <c r="Q179">
        <v>0.42106559999999998</v>
      </c>
      <c r="R179">
        <v>0.31700479999999998</v>
      </c>
      <c r="S179">
        <v>0.28046880000000002</v>
      </c>
      <c r="T179">
        <v>0.25927600000000001</v>
      </c>
      <c r="U179">
        <v>0.25912000000000002</v>
      </c>
      <c r="V179">
        <v>0.2741056</v>
      </c>
      <c r="W179">
        <v>0.24894240000000001</v>
      </c>
      <c r="X179">
        <v>0.25584079999999998</v>
      </c>
      <c r="Y179">
        <v>0.2877864</v>
      </c>
      <c r="Z179">
        <v>0.24205840000000001</v>
      </c>
      <c r="AA179">
        <v>0.215504</v>
      </c>
      <c r="AB179">
        <v>0.2038712</v>
      </c>
    </row>
    <row r="180" spans="1:28" x14ac:dyDescent="0.3">
      <c r="A180">
        <v>21</v>
      </c>
      <c r="B180">
        <v>0.85035360000000004</v>
      </c>
      <c r="C180">
        <v>0.70058560000000003</v>
      </c>
      <c r="D180">
        <v>0.62803240000000005</v>
      </c>
      <c r="E180">
        <v>0.59363600000000005</v>
      </c>
      <c r="F180">
        <v>0.72322359999999997</v>
      </c>
      <c r="G180">
        <v>0.83409840000000002</v>
      </c>
      <c r="H180">
        <v>0.92682039999999999</v>
      </c>
      <c r="I180">
        <v>0.94956320000000005</v>
      </c>
      <c r="J180">
        <v>0.76410719999999999</v>
      </c>
      <c r="K180">
        <v>0.73718360000000005</v>
      </c>
      <c r="L180">
        <v>0.77110999999999996</v>
      </c>
      <c r="M180">
        <v>0.8184804</v>
      </c>
      <c r="N180">
        <v>0.73016119999999995</v>
      </c>
      <c r="O180">
        <v>0.68343960000000004</v>
      </c>
      <c r="P180">
        <v>0.73763319999999999</v>
      </c>
      <c r="Q180">
        <v>0.39520080000000002</v>
      </c>
      <c r="R180">
        <v>0.28049200000000002</v>
      </c>
      <c r="S180">
        <v>0.2317872</v>
      </c>
      <c r="T180">
        <v>0.20987120000000001</v>
      </c>
      <c r="U180">
        <v>0.2233416</v>
      </c>
      <c r="V180">
        <v>0.2553628</v>
      </c>
      <c r="W180">
        <v>0.22395799999999999</v>
      </c>
      <c r="X180">
        <v>0.23628879999999999</v>
      </c>
      <c r="Y180">
        <v>0.28231000000000001</v>
      </c>
      <c r="Z180">
        <v>0.21800559999999999</v>
      </c>
      <c r="AA180">
        <v>0.1834952</v>
      </c>
      <c r="AB180">
        <v>0.1635344</v>
      </c>
    </row>
    <row r="181" spans="1:28" x14ac:dyDescent="0.3">
      <c r="A181">
        <v>22</v>
      </c>
      <c r="B181">
        <v>0.78671679999999999</v>
      </c>
      <c r="C181">
        <v>0.6058732</v>
      </c>
      <c r="D181">
        <v>0.53135679999999996</v>
      </c>
      <c r="E181">
        <v>0.49659360000000002</v>
      </c>
      <c r="F181">
        <v>0.575932</v>
      </c>
      <c r="G181">
        <v>0.64613799999999999</v>
      </c>
      <c r="H181">
        <v>0.7298732</v>
      </c>
      <c r="I181">
        <v>0.76031839999999995</v>
      </c>
      <c r="J181">
        <v>0.66188480000000005</v>
      </c>
      <c r="K181">
        <v>0.65642040000000001</v>
      </c>
      <c r="L181">
        <v>0.6628368</v>
      </c>
      <c r="M181">
        <v>0.59926000000000001</v>
      </c>
      <c r="N181">
        <v>0.51381200000000005</v>
      </c>
      <c r="O181">
        <v>0.4825372</v>
      </c>
      <c r="P181">
        <v>0.50811320000000004</v>
      </c>
      <c r="Q181">
        <v>0.35184559999999998</v>
      </c>
      <c r="R181">
        <v>0.2798544</v>
      </c>
      <c r="S181">
        <v>0.2409028</v>
      </c>
      <c r="T181">
        <v>0.20910480000000001</v>
      </c>
      <c r="U181">
        <v>0.20387</v>
      </c>
      <c r="V181">
        <v>0.21936159999999999</v>
      </c>
      <c r="W181">
        <v>0.1897104</v>
      </c>
      <c r="X181">
        <v>0.18662519999999999</v>
      </c>
      <c r="Y181">
        <v>0.20925199999999999</v>
      </c>
      <c r="Z181">
        <v>0.174396</v>
      </c>
      <c r="AA181">
        <v>0.15496280000000001</v>
      </c>
      <c r="AB181">
        <v>0.1422428</v>
      </c>
    </row>
    <row r="182" spans="1:28" x14ac:dyDescent="0.3">
      <c r="A182">
        <v>23</v>
      </c>
      <c r="B182">
        <v>1.1001335999999999</v>
      </c>
      <c r="C182">
        <v>0.9252804</v>
      </c>
      <c r="D182">
        <v>0.82022360000000005</v>
      </c>
      <c r="E182">
        <v>0.68628880000000003</v>
      </c>
      <c r="F182">
        <v>0.7056772</v>
      </c>
      <c r="G182">
        <v>0.77852679999999996</v>
      </c>
      <c r="H182">
        <v>0.8842544</v>
      </c>
      <c r="I182">
        <v>0.92761760000000004</v>
      </c>
      <c r="J182">
        <v>0.76570959999999999</v>
      </c>
      <c r="K182">
        <v>0.75625120000000001</v>
      </c>
      <c r="L182">
        <v>0.79614200000000002</v>
      </c>
      <c r="M182">
        <v>0.91430520000000004</v>
      </c>
      <c r="N182">
        <v>0.86593319999999996</v>
      </c>
      <c r="O182">
        <v>0.81885839999999999</v>
      </c>
      <c r="P182">
        <v>0.89354639999999996</v>
      </c>
      <c r="Q182">
        <v>0.39186399999999999</v>
      </c>
      <c r="R182">
        <v>0.297016</v>
      </c>
      <c r="S182">
        <v>0.2307524</v>
      </c>
      <c r="T182">
        <v>0.20462320000000001</v>
      </c>
      <c r="U182">
        <v>0.21008199999999999</v>
      </c>
      <c r="V182">
        <v>0.23100680000000001</v>
      </c>
      <c r="W182">
        <v>0.21720919999999999</v>
      </c>
      <c r="X182">
        <v>0.217746</v>
      </c>
      <c r="Y182">
        <v>0.24242839999999999</v>
      </c>
      <c r="Z182">
        <v>0.21101120000000001</v>
      </c>
      <c r="AA182">
        <v>0.1848708</v>
      </c>
      <c r="AB182">
        <v>0.156274</v>
      </c>
    </row>
    <row r="183" spans="1:28" x14ac:dyDescent="0.3">
      <c r="A183">
        <v>24</v>
      </c>
      <c r="B183">
        <v>0.95154240000000001</v>
      </c>
      <c r="C183">
        <v>0.78060680000000005</v>
      </c>
      <c r="D183">
        <v>0.68299719999999997</v>
      </c>
      <c r="E183">
        <v>0.63548879999999996</v>
      </c>
      <c r="F183">
        <v>0.73916999999999999</v>
      </c>
      <c r="G183">
        <v>0.93932599999999999</v>
      </c>
      <c r="H183">
        <v>1.1450152</v>
      </c>
      <c r="I183">
        <v>1.2052928000000001</v>
      </c>
      <c r="J183">
        <v>0.97984400000000005</v>
      </c>
      <c r="K183">
        <v>0.97519920000000004</v>
      </c>
      <c r="L183">
        <v>1.0320156</v>
      </c>
      <c r="M183">
        <v>1.0670915999999999</v>
      </c>
      <c r="N183">
        <v>1.0217532</v>
      </c>
      <c r="O183">
        <v>0.97127920000000001</v>
      </c>
      <c r="P183">
        <v>1.0230272</v>
      </c>
      <c r="Q183">
        <v>0.53542880000000004</v>
      </c>
      <c r="R183">
        <v>0.38476640000000001</v>
      </c>
      <c r="S183">
        <v>0.30175879999999999</v>
      </c>
      <c r="T183">
        <v>0.25767519999999999</v>
      </c>
      <c r="U183">
        <v>0.243418</v>
      </c>
      <c r="V183">
        <v>0.2440156</v>
      </c>
      <c r="W183">
        <v>0.22910839999999999</v>
      </c>
      <c r="X183">
        <v>0.2198484</v>
      </c>
      <c r="Y183">
        <v>0.22418360000000001</v>
      </c>
      <c r="Z183">
        <v>0.22359039999999999</v>
      </c>
      <c r="AA183">
        <v>0.21066280000000001</v>
      </c>
      <c r="AB183">
        <v>0.18747159999999999</v>
      </c>
    </row>
    <row r="184" spans="1:28" x14ac:dyDescent="0.3">
      <c r="A184">
        <v>25</v>
      </c>
      <c r="B184">
        <v>1.2314368</v>
      </c>
      <c r="C184">
        <v>1.1201863999999999</v>
      </c>
      <c r="D184">
        <v>0.98779159999999999</v>
      </c>
      <c r="E184">
        <v>0.74204639999999999</v>
      </c>
      <c r="F184">
        <v>0.71107560000000003</v>
      </c>
      <c r="G184">
        <v>0.74577839999999995</v>
      </c>
      <c r="H184">
        <v>0.85659320000000005</v>
      </c>
      <c r="I184">
        <v>0.9609048</v>
      </c>
      <c r="J184">
        <v>0.90386639999999996</v>
      </c>
      <c r="K184">
        <v>0.96088119999999999</v>
      </c>
      <c r="L184">
        <v>1.0545492000000001</v>
      </c>
      <c r="M184">
        <v>1.1233884000000001</v>
      </c>
      <c r="N184">
        <v>1.0876492</v>
      </c>
      <c r="O184">
        <v>1.0357803999999999</v>
      </c>
      <c r="P184">
        <v>1.115534</v>
      </c>
      <c r="Q184">
        <v>0.50388719999999998</v>
      </c>
      <c r="R184">
        <v>0.38658160000000003</v>
      </c>
      <c r="S184">
        <v>0.32018639999999998</v>
      </c>
      <c r="T184">
        <v>0.29174240000000001</v>
      </c>
      <c r="U184">
        <v>0.2893696</v>
      </c>
      <c r="V184">
        <v>0.30756919999999999</v>
      </c>
      <c r="W184">
        <v>0.28690359999999998</v>
      </c>
      <c r="X184">
        <v>0.2759296</v>
      </c>
      <c r="Y184">
        <v>0.292182</v>
      </c>
      <c r="Z184">
        <v>0.26442959999999999</v>
      </c>
      <c r="AA184">
        <v>0.23676240000000001</v>
      </c>
      <c r="AB184">
        <v>0.2048336</v>
      </c>
    </row>
    <row r="186" spans="1:28" x14ac:dyDescent="0.3">
      <c r="A186" t="s">
        <v>22</v>
      </c>
    </row>
    <row r="187" spans="1:28" x14ac:dyDescent="0.3">
      <c r="B187">
        <v>0.34699041862040758</v>
      </c>
      <c r="C187">
        <v>-1.1069414540543221</v>
      </c>
      <c r="D187">
        <v>-0.38387497625080869</v>
      </c>
      <c r="E187">
        <v>-0.36214260035194457</v>
      </c>
      <c r="F187">
        <v>-3.7072140912641771E-2</v>
      </c>
      <c r="G187">
        <v>0.7899120646470692</v>
      </c>
      <c r="H187">
        <v>1.636144588701427</v>
      </c>
      <c r="I187">
        <v>-0.10818894224939868</v>
      </c>
      <c r="J187">
        <v>1.0905750968959183</v>
      </c>
      <c r="K187">
        <v>0.19644176063593477</v>
      </c>
      <c r="L187">
        <v>2.086562744807452</v>
      </c>
      <c r="M187">
        <v>0.21034338715253398</v>
      </c>
      <c r="N187">
        <v>-0.13385033525992185</v>
      </c>
      <c r="O187">
        <v>-1.8907576304627582</v>
      </c>
      <c r="P187">
        <v>0.5976608008495532</v>
      </c>
      <c r="Q187">
        <v>1.4100896805757657</v>
      </c>
      <c r="R187">
        <v>-1.0485587154107634</v>
      </c>
      <c r="S187">
        <v>0.10480334822204895</v>
      </c>
      <c r="T187">
        <v>-1.3364524420467205</v>
      </c>
      <c r="U187">
        <v>1.1862039173138328</v>
      </c>
      <c r="V187">
        <v>0.78480297815985978</v>
      </c>
      <c r="W187">
        <v>2.0036623027408496</v>
      </c>
      <c r="X187">
        <v>-1.9874096324201673</v>
      </c>
      <c r="Y187">
        <v>9.6806616056710482E-2</v>
      </c>
      <c r="Z187">
        <v>1.4725446817465127</v>
      </c>
      <c r="AA187">
        <v>0.70532905738218687</v>
      </c>
      <c r="AB187">
        <v>-0.45650040192413144</v>
      </c>
    </row>
    <row r="188" spans="1:28" x14ac:dyDescent="0.3">
      <c r="B188">
        <v>0.7546600500063505</v>
      </c>
      <c r="C188">
        <v>0.16859530660440214</v>
      </c>
      <c r="D188">
        <v>7.569042281829752E-2</v>
      </c>
      <c r="E188">
        <v>0.85052761278348044</v>
      </c>
      <c r="F188">
        <v>-0.11018983059329912</v>
      </c>
      <c r="G188">
        <v>0.56442331697326154</v>
      </c>
      <c r="H188">
        <v>1.2481359590310603</v>
      </c>
      <c r="I188">
        <v>-0.96500116342213005</v>
      </c>
      <c r="J188">
        <v>-0.29128159440006129</v>
      </c>
      <c r="K188">
        <v>0.45930391934234649</v>
      </c>
      <c r="L188">
        <v>-0.57035322242882103</v>
      </c>
      <c r="M188">
        <v>0.14396846381714568</v>
      </c>
      <c r="N188">
        <v>-0.43352656575734727</v>
      </c>
      <c r="O188">
        <v>-1.3441513146972284</v>
      </c>
      <c r="P188">
        <v>-5.8593059293343686E-2</v>
      </c>
      <c r="Q188">
        <v>-1.1645306585705839</v>
      </c>
      <c r="R188">
        <v>1.3811222743242979</v>
      </c>
      <c r="S188">
        <v>-0.28952626962563954</v>
      </c>
      <c r="T188">
        <v>0.79305209510494024</v>
      </c>
      <c r="U188">
        <v>0.14706074580317363</v>
      </c>
      <c r="V188">
        <v>0.31756371754454449</v>
      </c>
      <c r="W188">
        <v>1.1543443179107271</v>
      </c>
      <c r="X188">
        <v>-6.0585989558603615E-2</v>
      </c>
      <c r="Y188">
        <v>-2.4770997697487473</v>
      </c>
      <c r="Z188">
        <v>0.65965423345915042</v>
      </c>
      <c r="AA188">
        <v>-1.5116665963432752</v>
      </c>
      <c r="AB188">
        <v>-0.2249919361929642</v>
      </c>
    </row>
    <row r="189" spans="1:28" x14ac:dyDescent="0.3">
      <c r="B189">
        <v>-0.78709490480832756</v>
      </c>
      <c r="C189">
        <v>-2.715978553169407E-3</v>
      </c>
      <c r="D189">
        <v>-0.27622945708571933</v>
      </c>
      <c r="E189">
        <v>-3.1714080250822008E-2</v>
      </c>
      <c r="F189">
        <v>-0.30199316825019196</v>
      </c>
      <c r="G189">
        <v>-1.0460416888236068</v>
      </c>
      <c r="H189">
        <v>-2.1340565581340343</v>
      </c>
      <c r="I189">
        <v>1.1114707376691513</v>
      </c>
      <c r="J189">
        <v>0.1644843905523885</v>
      </c>
      <c r="K189">
        <v>-0.34487811717553996</v>
      </c>
      <c r="L189">
        <v>1.0264125194225926</v>
      </c>
      <c r="M189">
        <v>0.1276771399716381</v>
      </c>
      <c r="N189">
        <v>-1.2834152585128322</v>
      </c>
      <c r="O189">
        <v>0.37278141462593339</v>
      </c>
      <c r="P189">
        <v>-0.17869069779408164</v>
      </c>
      <c r="Q189">
        <v>-0.45972910811542533</v>
      </c>
      <c r="R189">
        <v>1.1977226677117869</v>
      </c>
      <c r="S189">
        <v>-1.7886486602947116</v>
      </c>
      <c r="T189">
        <v>1.1280826583970338</v>
      </c>
      <c r="U189">
        <v>0.23103780222299974</v>
      </c>
      <c r="V189">
        <v>2.1476807887665927</v>
      </c>
      <c r="W189">
        <v>2.0099651010241359</v>
      </c>
      <c r="X189">
        <v>-9.350287655252032E-2</v>
      </c>
      <c r="Y189">
        <v>-0.97787733466248028</v>
      </c>
      <c r="Z189">
        <v>-0.17970137378142681</v>
      </c>
      <c r="AA189">
        <v>4.2660985855036415E-2</v>
      </c>
      <c r="AB189">
        <v>-1.0701432984205894</v>
      </c>
    </row>
    <row r="190" spans="1:28" x14ac:dyDescent="0.3">
      <c r="B190">
        <v>-3.5540779208531603E-2</v>
      </c>
      <c r="C190">
        <v>0.32311959330399986</v>
      </c>
      <c r="D190">
        <v>0.52713176046381705</v>
      </c>
      <c r="E190">
        <v>-0.11611746231210418</v>
      </c>
      <c r="F190">
        <v>-0.3327249942230992</v>
      </c>
      <c r="G190">
        <v>-0.53762164498039056</v>
      </c>
      <c r="H190">
        <v>-0.23370944290945772</v>
      </c>
      <c r="I190">
        <v>-0.93948074209038168</v>
      </c>
      <c r="J190">
        <v>0.68797135099885054</v>
      </c>
      <c r="K190">
        <v>-0.4819503374164924</v>
      </c>
      <c r="L190">
        <v>-0.22923131837160327</v>
      </c>
      <c r="M190">
        <v>-0.68255531004979275</v>
      </c>
      <c r="N190">
        <v>4.2966803448507562E-2</v>
      </c>
      <c r="O190">
        <v>-0.22138465283205733</v>
      </c>
      <c r="P190">
        <v>1.5996192814782262</v>
      </c>
      <c r="Q190">
        <v>-0.85338797362055629</v>
      </c>
      <c r="R190">
        <v>1.1570273272809573</v>
      </c>
      <c r="S190">
        <v>-1.388307282468304</v>
      </c>
      <c r="T190">
        <v>0.21198616195761133</v>
      </c>
      <c r="U190">
        <v>0.39865767575975042</v>
      </c>
      <c r="V190">
        <v>-0.22467816052085254</v>
      </c>
      <c r="W190">
        <v>0.38741859498259146</v>
      </c>
      <c r="X190">
        <v>0.41402813621971291</v>
      </c>
      <c r="Y190">
        <v>-0.8978349796961993</v>
      </c>
      <c r="Z190">
        <v>-0.72987177190952934</v>
      </c>
      <c r="AA190">
        <v>1.2013356354145799</v>
      </c>
      <c r="AB190">
        <v>-1.5172054190770723</v>
      </c>
    </row>
    <row r="191" spans="1:28" x14ac:dyDescent="0.3">
      <c r="B191">
        <v>-1.8067385099129751</v>
      </c>
      <c r="C191">
        <v>-0.41970224629039876</v>
      </c>
      <c r="D191">
        <v>-1.5264595276676118</v>
      </c>
      <c r="E191">
        <v>0.42513875087024644</v>
      </c>
      <c r="F191">
        <v>2.7198620955459774</v>
      </c>
      <c r="G191">
        <v>0.44388684727891814</v>
      </c>
      <c r="H191">
        <v>1.2893633538624272</v>
      </c>
      <c r="I191">
        <v>-1.0453823051648214</v>
      </c>
      <c r="J191">
        <v>-2.738888724707067</v>
      </c>
      <c r="K191">
        <v>1.5682417142670602</v>
      </c>
      <c r="L191">
        <v>-0.67927430791314691</v>
      </c>
      <c r="M191">
        <v>0.14566921890946105</v>
      </c>
      <c r="N191">
        <v>0.37877498471061699</v>
      </c>
      <c r="O191">
        <v>0.52265477279433981</v>
      </c>
      <c r="P191">
        <v>1.7297134036198258</v>
      </c>
      <c r="Q191">
        <v>-0.49652271627564915</v>
      </c>
      <c r="R191">
        <v>-0.64583218772895634</v>
      </c>
      <c r="S191">
        <v>0.623099367658142</v>
      </c>
      <c r="T191">
        <v>0.98282498584012501</v>
      </c>
      <c r="U191">
        <v>1.8258469935972244</v>
      </c>
      <c r="V191">
        <v>0.52950781537219882</v>
      </c>
      <c r="W191">
        <v>-0.52845052778138779</v>
      </c>
      <c r="X191">
        <v>-1.3925273378845304</v>
      </c>
      <c r="Y191">
        <v>0.13338649296201766</v>
      </c>
      <c r="Z191">
        <v>0.12320583664404694</v>
      </c>
      <c r="AA191">
        <v>-0.78845005191396922</v>
      </c>
      <c r="AB191">
        <v>-1.2409986993588973</v>
      </c>
    </row>
    <row r="192" spans="1:28" x14ac:dyDescent="0.3">
      <c r="B192">
        <v>0.52388259064173326</v>
      </c>
      <c r="C192">
        <v>0.81813141150632873</v>
      </c>
      <c r="D192">
        <v>-0.33758055906218942</v>
      </c>
      <c r="E192">
        <v>-0.93793687483412214</v>
      </c>
      <c r="F192">
        <v>-0.30487626645481214</v>
      </c>
      <c r="G192">
        <v>0.65547510530450381</v>
      </c>
      <c r="H192">
        <v>0.34837171369872522</v>
      </c>
      <c r="I192">
        <v>0.58826799431699328</v>
      </c>
      <c r="J192">
        <v>0.10126541383215226</v>
      </c>
      <c r="K192">
        <v>-0.61180571719887666</v>
      </c>
      <c r="L192">
        <v>0.80251652434526477</v>
      </c>
      <c r="M192">
        <v>0.8864458322932478</v>
      </c>
      <c r="N192">
        <v>-0.27630790100374725</v>
      </c>
      <c r="O192">
        <v>-1.6602416508249007</v>
      </c>
      <c r="P192">
        <v>-0.32908928915276192</v>
      </c>
      <c r="Q192">
        <v>0.2317449343536282</v>
      </c>
      <c r="R192">
        <v>0.38329858398356009</v>
      </c>
      <c r="S192">
        <v>1.8020637071458623</v>
      </c>
      <c r="T192">
        <v>-1.18589468911523</v>
      </c>
      <c r="U192">
        <v>-0.93295966507866979</v>
      </c>
      <c r="V192">
        <v>1.3884573490940966E-2</v>
      </c>
      <c r="W192">
        <v>-0.43369482227717526</v>
      </c>
      <c r="X192">
        <v>1.4325632946565747</v>
      </c>
      <c r="Y192">
        <v>1.099351720768027</v>
      </c>
      <c r="Z192">
        <v>0.26329757929488551</v>
      </c>
      <c r="AA192">
        <v>-1.374601197312586</v>
      </c>
      <c r="AB192">
        <v>1.2918280845042318</v>
      </c>
    </row>
    <row r="193" spans="2:28" x14ac:dyDescent="0.3">
      <c r="B193">
        <v>-1.3098315321258269</v>
      </c>
      <c r="C193">
        <v>0.88056822278304026</v>
      </c>
      <c r="D193">
        <v>0.22036601876607165</v>
      </c>
      <c r="E193">
        <v>0.14520537661155686</v>
      </c>
      <c r="F193">
        <v>-1.7916863725986332</v>
      </c>
      <c r="G193">
        <v>-1.5790601537446491</v>
      </c>
      <c r="H193">
        <v>-0.71053818828659132</v>
      </c>
      <c r="I193">
        <v>0.30551746021956205</v>
      </c>
      <c r="J193">
        <v>-0.73497403718647547</v>
      </c>
      <c r="K193">
        <v>-1.8214086594525725</v>
      </c>
      <c r="L193">
        <v>2.3678694560658187E-2</v>
      </c>
      <c r="M193">
        <v>0.11873680705321021</v>
      </c>
      <c r="N193">
        <v>-0.86311729319277219</v>
      </c>
      <c r="O193">
        <v>-1.990174496313557</v>
      </c>
      <c r="P193">
        <v>0.19098592929367442</v>
      </c>
      <c r="Q193">
        <v>-0.67312157625565305</v>
      </c>
      <c r="R193">
        <v>-0.32537741390115116</v>
      </c>
      <c r="S193">
        <v>0.36336814446258359</v>
      </c>
      <c r="T193">
        <v>-0.81952293840004131</v>
      </c>
      <c r="U193">
        <v>-1.5653677110094577</v>
      </c>
      <c r="V193">
        <v>-0.32400635063822847</v>
      </c>
      <c r="W193">
        <v>0.79735400504432619</v>
      </c>
      <c r="X193">
        <v>-1.5838668332435191</v>
      </c>
      <c r="Y193">
        <v>-9.7729753179010004E-2</v>
      </c>
      <c r="Z193">
        <v>1.091962076316122</v>
      </c>
      <c r="AA193">
        <v>0.14930492397979833</v>
      </c>
      <c r="AB193">
        <v>-1.9060553313465789</v>
      </c>
    </row>
    <row r="194" spans="2:28" x14ac:dyDescent="0.3">
      <c r="B194">
        <v>0.39526412365376018</v>
      </c>
      <c r="C194">
        <v>-1.6503054212080315</v>
      </c>
      <c r="D194">
        <v>-0.14891725186316762</v>
      </c>
      <c r="E194">
        <v>1.0301778274879325</v>
      </c>
      <c r="F194">
        <v>-0.18561308934295084</v>
      </c>
      <c r="G194">
        <v>-1.033304215525277</v>
      </c>
      <c r="H194">
        <v>5.3230451158015057E-2</v>
      </c>
      <c r="I194">
        <v>6.6718257585307583E-2</v>
      </c>
      <c r="J194">
        <v>-0.20854486137977801</v>
      </c>
      <c r="K194">
        <v>0.68187887336534914</v>
      </c>
      <c r="L194">
        <v>-1.7334787116851658</v>
      </c>
      <c r="M194">
        <v>1.0118833415617701</v>
      </c>
      <c r="N194">
        <v>-0.61670220929954667</v>
      </c>
      <c r="O194">
        <v>-8.1215603131568059E-2</v>
      </c>
      <c r="P194">
        <v>-1.7209003999596462</v>
      </c>
      <c r="Q194">
        <v>8.6205318439169787E-2</v>
      </c>
      <c r="R194">
        <v>0.5630772648146376</v>
      </c>
      <c r="S194">
        <v>0.84756607066083234</v>
      </c>
      <c r="T194">
        <v>-0.25617623578000348</v>
      </c>
      <c r="U194">
        <v>-0.50528115025372244</v>
      </c>
      <c r="V194">
        <v>-1.1516658560140058</v>
      </c>
      <c r="W194">
        <v>0.32126649784913752</v>
      </c>
      <c r="X194">
        <v>-2.1129199012648314</v>
      </c>
      <c r="Y194">
        <v>-0.32054117582447361</v>
      </c>
      <c r="Z194">
        <v>0.15503132999583613</v>
      </c>
      <c r="AA194">
        <v>-0.94688175522605889</v>
      </c>
      <c r="AB194">
        <v>-3.9598262446816079E-2</v>
      </c>
    </row>
    <row r="195" spans="2:28" x14ac:dyDescent="0.3">
      <c r="B195">
        <v>0.35545212995202746</v>
      </c>
      <c r="C195">
        <v>0.98109012469649315</v>
      </c>
      <c r="D195">
        <v>1.6121157386805862</v>
      </c>
      <c r="E195">
        <v>1.5568321032333188</v>
      </c>
      <c r="F195">
        <v>-0.87606849774601869</v>
      </c>
      <c r="G195">
        <v>0.3674563231470529</v>
      </c>
      <c r="H195">
        <v>-4.9935806600842625E-2</v>
      </c>
      <c r="I195">
        <v>-8.6665750131942332E-2</v>
      </c>
      <c r="J195">
        <v>-0.5892684384889435</v>
      </c>
      <c r="K195">
        <v>-0.61550053942482919</v>
      </c>
      <c r="L195">
        <v>-0.49981281335931271</v>
      </c>
      <c r="M195">
        <v>0.69088287091290113</v>
      </c>
      <c r="N195">
        <v>-0.23913798941066489</v>
      </c>
      <c r="O195">
        <v>1.4698389350087382</v>
      </c>
      <c r="P195">
        <v>-1.2844611774198711</v>
      </c>
      <c r="Q195">
        <v>-0.33741912375262473</v>
      </c>
      <c r="R195">
        <v>0.56666749514988624</v>
      </c>
      <c r="S195">
        <v>-0.67513838075683452</v>
      </c>
      <c r="T195">
        <v>-0.45056594899506308</v>
      </c>
      <c r="U195">
        <v>-0.44718149183609057</v>
      </c>
      <c r="V195">
        <v>-0.51775032261502929</v>
      </c>
      <c r="W195">
        <v>1.5016667020972818</v>
      </c>
      <c r="X195">
        <v>-0.25997223929152824</v>
      </c>
      <c r="Y195">
        <v>-0.36165147321298718</v>
      </c>
      <c r="Z195">
        <v>0.35390485209063627</v>
      </c>
      <c r="AA195">
        <v>-1.0955795914924238</v>
      </c>
      <c r="AB195">
        <v>0.38099415178294294</v>
      </c>
    </row>
    <row r="196" spans="2:28" x14ac:dyDescent="0.3">
      <c r="B196">
        <v>0.10395751814940013</v>
      </c>
      <c r="C196">
        <v>0.61725813793600537</v>
      </c>
      <c r="D196">
        <v>0.2344961558264913</v>
      </c>
      <c r="E196">
        <v>-1.2881355360150337</v>
      </c>
      <c r="F196">
        <v>0.40695340430829674</v>
      </c>
      <c r="G196">
        <v>-0.81930920714512467</v>
      </c>
      <c r="H196">
        <v>-2.3769462131895125</v>
      </c>
      <c r="I196">
        <v>-0.29088141673128121</v>
      </c>
      <c r="J196">
        <v>-1.9874096324201673</v>
      </c>
      <c r="K196">
        <v>1.5803925634827465</v>
      </c>
      <c r="L196">
        <v>0.73959199653472751</v>
      </c>
      <c r="M196">
        <v>0.75384605224826373</v>
      </c>
      <c r="N196">
        <v>-1.4566739992005751</v>
      </c>
      <c r="O196">
        <v>-0.15534055819443893</v>
      </c>
      <c r="P196">
        <v>-4.2737156036309898E-2</v>
      </c>
      <c r="Q196">
        <v>0.41169528230966534</v>
      </c>
      <c r="R196">
        <v>-2.6816451281774789E-2</v>
      </c>
      <c r="S196">
        <v>0.10926555660262238</v>
      </c>
      <c r="T196">
        <v>-0.29391571843007114</v>
      </c>
      <c r="U196">
        <v>-0.11480778994155116</v>
      </c>
      <c r="V196">
        <v>-1.0041276254924014</v>
      </c>
      <c r="W196">
        <v>0.63026732277648989</v>
      </c>
      <c r="X196">
        <v>-1.0140547601622529</v>
      </c>
      <c r="Y196">
        <v>-0.58100795286009088</v>
      </c>
      <c r="Z196">
        <v>0.57368652051081881</v>
      </c>
      <c r="AA196">
        <v>0.19737854017876089</v>
      </c>
      <c r="AB196">
        <v>-0.98257714853389189</v>
      </c>
    </row>
    <row r="197" spans="2:28" x14ac:dyDescent="0.3">
      <c r="B197">
        <v>-0.34398567549942527</v>
      </c>
      <c r="C197">
        <v>-3.116438165307045</v>
      </c>
      <c r="D197">
        <v>6.7177552409702912E-2</v>
      </c>
      <c r="E197">
        <v>0.43235104385530576</v>
      </c>
      <c r="F197">
        <v>0.11642555364232976</v>
      </c>
      <c r="G197">
        <v>-1.062983301380882</v>
      </c>
      <c r="H197">
        <v>0.63718744058860466</v>
      </c>
      <c r="I197">
        <v>-2.0251900423318148</v>
      </c>
      <c r="J197">
        <v>0.82693077274598181</v>
      </c>
      <c r="K197">
        <v>0.34025447348540183</v>
      </c>
      <c r="L197">
        <v>-1.8047830963041633</v>
      </c>
      <c r="M197">
        <v>-0.26044745027320459</v>
      </c>
      <c r="N197">
        <v>-0.95735231298021972</v>
      </c>
      <c r="O197">
        <v>-1.3381350072450005</v>
      </c>
      <c r="P197">
        <v>0.49964000936597586</v>
      </c>
      <c r="Q197">
        <v>-1.4927536540199071</v>
      </c>
      <c r="R197">
        <v>-1.3891076378058642</v>
      </c>
      <c r="S197">
        <v>-1.5281784726539627</v>
      </c>
      <c r="T197">
        <v>-0.92788923211628571</v>
      </c>
      <c r="U197">
        <v>0.76271817306405865</v>
      </c>
      <c r="V197">
        <v>-0.44971898205403704</v>
      </c>
      <c r="W197">
        <v>0.27090777621197049</v>
      </c>
      <c r="X197">
        <v>0.10403368833067361</v>
      </c>
      <c r="Y197">
        <v>-0.73697947300388478</v>
      </c>
      <c r="Z197">
        <v>0.59546891861828044</v>
      </c>
      <c r="AA197">
        <v>1.5418436305481009</v>
      </c>
      <c r="AB197">
        <v>0.18911578081315383</v>
      </c>
    </row>
    <row r="198" spans="2:28" x14ac:dyDescent="0.3">
      <c r="B198">
        <v>-0.72747752710711211</v>
      </c>
      <c r="C198">
        <v>0.97874135462916456</v>
      </c>
      <c r="D198">
        <v>1.6059721019701101</v>
      </c>
      <c r="E198">
        <v>-0.2322167347301729</v>
      </c>
      <c r="F198">
        <v>3.3551259548403323E-2</v>
      </c>
      <c r="G198">
        <v>0.30792307370575145</v>
      </c>
      <c r="H198">
        <v>0.95180212156265043</v>
      </c>
      <c r="I198">
        <v>0.55270902521442622</v>
      </c>
      <c r="J198">
        <v>0.68690724219777621</v>
      </c>
      <c r="K198">
        <v>-0.10611074685584754</v>
      </c>
      <c r="L198">
        <v>0.41544581108610146</v>
      </c>
      <c r="M198">
        <v>-1.1015936252078973</v>
      </c>
      <c r="N198">
        <v>1.1428028301452287</v>
      </c>
      <c r="O198">
        <v>-0.16138301361934282</v>
      </c>
      <c r="P198">
        <v>-1.0784538062580395</v>
      </c>
      <c r="Q198">
        <v>-0.89840568762156181</v>
      </c>
      <c r="R198">
        <v>-1.4136139725451358</v>
      </c>
      <c r="S198">
        <v>-0.47277808334911242</v>
      </c>
      <c r="T198">
        <v>-0.44270564103499055</v>
      </c>
      <c r="U198">
        <v>-1.1636257113423198</v>
      </c>
      <c r="V198">
        <v>0.59967533161398023</v>
      </c>
      <c r="W198">
        <v>-1.374601197312586</v>
      </c>
      <c r="X198">
        <v>0.370896486856509</v>
      </c>
      <c r="Y198">
        <v>-1.1680049283313565</v>
      </c>
      <c r="Z198">
        <v>4.3120280679431744E-2</v>
      </c>
      <c r="AA198">
        <v>-9.4501046987716109E-2</v>
      </c>
      <c r="AB198">
        <v>1.2634518498089164</v>
      </c>
    </row>
    <row r="199" spans="2:28" x14ac:dyDescent="0.3">
      <c r="B199">
        <v>-0.5788353973912308</v>
      </c>
      <c r="C199">
        <v>-1.4655688573839143</v>
      </c>
      <c r="D199">
        <v>-0.39080077840480953</v>
      </c>
      <c r="E199">
        <v>0.36917526813340373</v>
      </c>
      <c r="F199">
        <v>0.47012690629344434</v>
      </c>
      <c r="G199">
        <v>-0.28219346859259531</v>
      </c>
      <c r="H199">
        <v>7.2928969530039467E-2</v>
      </c>
      <c r="I199">
        <v>0.39890664993436076</v>
      </c>
      <c r="J199">
        <v>-1.1768270269385539</v>
      </c>
      <c r="K199">
        <v>-0.66622988015296869</v>
      </c>
      <c r="L199">
        <v>0.28044269129168242</v>
      </c>
      <c r="M199">
        <v>0.68903887040505651</v>
      </c>
      <c r="N199">
        <v>0.54178144637262449</v>
      </c>
      <c r="O199">
        <v>-1.3394469533523079</v>
      </c>
      <c r="P199">
        <v>0.130301032186253</v>
      </c>
      <c r="Q199">
        <v>0.97553538580541499</v>
      </c>
      <c r="R199">
        <v>1.6090370991150849</v>
      </c>
      <c r="S199">
        <v>-0.43832187657244503</v>
      </c>
      <c r="T199">
        <v>0.59291323850629851</v>
      </c>
      <c r="U199">
        <v>-0.4767161954077892</v>
      </c>
      <c r="V199">
        <v>-1.9546178009477444E-2</v>
      </c>
      <c r="W199">
        <v>0.79200390246114694</v>
      </c>
      <c r="X199">
        <v>1.1978795555478428</v>
      </c>
      <c r="Y199">
        <v>0.96646544989198446</v>
      </c>
      <c r="Z199">
        <v>-0.82779251897591166</v>
      </c>
      <c r="AA199">
        <v>-1.3420776667771861</v>
      </c>
      <c r="AB199">
        <v>2.4787732400000095</v>
      </c>
    </row>
    <row r="200" spans="2:28" x14ac:dyDescent="0.3">
      <c r="B200">
        <v>-0.17558249965077266</v>
      </c>
      <c r="C200">
        <v>0.47252115109586157</v>
      </c>
      <c r="D200">
        <v>0.59711283029173501</v>
      </c>
      <c r="E200">
        <v>-0.66747134042088874</v>
      </c>
      <c r="F200">
        <v>-1.5987916412996128</v>
      </c>
      <c r="G200">
        <v>1.45116700878134</v>
      </c>
      <c r="H200">
        <v>0.43142676986462902</v>
      </c>
      <c r="I200">
        <v>-0.53717940318165347</v>
      </c>
      <c r="J200">
        <v>0.29096213438606355</v>
      </c>
      <c r="K200">
        <v>-0.57386841945117339</v>
      </c>
      <c r="L200">
        <v>-0.90656840256997384</v>
      </c>
      <c r="M200">
        <v>1.4546867532772012</v>
      </c>
      <c r="N200">
        <v>-0.27519604373082984</v>
      </c>
      <c r="O200">
        <v>-0.46432546696451027</v>
      </c>
      <c r="P200">
        <v>0.85879491962259635</v>
      </c>
      <c r="Q200">
        <v>-0.4909054496238241</v>
      </c>
      <c r="R200">
        <v>-1.3212820704211481</v>
      </c>
      <c r="S200">
        <v>0.89852164819603786</v>
      </c>
      <c r="T200">
        <v>-1.94209860637784</v>
      </c>
      <c r="U200">
        <v>-1.895805326057598</v>
      </c>
      <c r="V200">
        <v>-0.48066226554510649</v>
      </c>
      <c r="W200">
        <v>-6.3957941165426746E-2</v>
      </c>
      <c r="X200">
        <v>0.61596210798597895</v>
      </c>
      <c r="Y200">
        <v>1.2473037713789381</v>
      </c>
      <c r="Z200">
        <v>0.54018642003939021</v>
      </c>
      <c r="AA200">
        <v>0.19956246433139313</v>
      </c>
      <c r="AB200">
        <v>1.3249564290163107</v>
      </c>
    </row>
    <row r="201" spans="2:28" x14ac:dyDescent="0.3">
      <c r="B201">
        <v>1.6590274753980339</v>
      </c>
      <c r="C201">
        <v>0.261080685959314</v>
      </c>
      <c r="D201">
        <v>-0.89497689259587787</v>
      </c>
      <c r="E201">
        <v>0.41911789594450966</v>
      </c>
      <c r="F201">
        <v>0.13083990779705346</v>
      </c>
      <c r="G201">
        <v>-0.15077375792316161</v>
      </c>
      <c r="H201">
        <v>-1.6614558262517676</v>
      </c>
      <c r="I201">
        <v>-1.4194552022672724</v>
      </c>
      <c r="J201">
        <v>1.3542239685193636</v>
      </c>
      <c r="K201">
        <v>0.47628759602957871</v>
      </c>
      <c r="L201">
        <v>1.4173633644531947</v>
      </c>
      <c r="M201">
        <v>1.5016667020972818</v>
      </c>
      <c r="N201">
        <v>-1.4897295841365121</v>
      </c>
      <c r="O201">
        <v>0.24346945792785846</v>
      </c>
      <c r="P201">
        <v>-0.27289161153021269</v>
      </c>
      <c r="Q201">
        <v>0.95747282102820463</v>
      </c>
      <c r="R201">
        <v>0.32933257898548618</v>
      </c>
      <c r="S201">
        <v>0.27646706257655751</v>
      </c>
      <c r="T201">
        <v>1.2976624930161051</v>
      </c>
      <c r="U201">
        <v>0.67465748543327209</v>
      </c>
      <c r="V201">
        <v>-0.72598368205945008</v>
      </c>
      <c r="W201">
        <v>0.17162165022455156</v>
      </c>
      <c r="X201">
        <v>-1.1765200724767055</v>
      </c>
      <c r="Y201">
        <v>0.17006868802127428</v>
      </c>
      <c r="Z201">
        <v>-1.1701240509864874</v>
      </c>
      <c r="AA201">
        <v>0.40180680116463918</v>
      </c>
      <c r="AB201">
        <v>-0.50858716349466704</v>
      </c>
    </row>
    <row r="202" spans="2:28" x14ac:dyDescent="0.3">
      <c r="B202">
        <v>0.17426145859644748</v>
      </c>
      <c r="C202">
        <v>0.56567955653008539</v>
      </c>
      <c r="D202">
        <v>-0.65613903643679805</v>
      </c>
      <c r="E202">
        <v>1.0224061952612828</v>
      </c>
      <c r="F202">
        <v>-2.8499016480054706E-2</v>
      </c>
      <c r="G202">
        <v>0.34106506063835695</v>
      </c>
      <c r="H202">
        <v>0.11342194738972466</v>
      </c>
      <c r="I202">
        <v>0.24646510610182304</v>
      </c>
      <c r="J202">
        <v>-1.2701070772891399</v>
      </c>
      <c r="K202">
        <v>-1.8083028408000246</v>
      </c>
      <c r="L202">
        <v>-1.2820214578823652</v>
      </c>
      <c r="M202">
        <v>-0.86634145191055723</v>
      </c>
      <c r="N202">
        <v>1.345474629488308</v>
      </c>
      <c r="O202">
        <v>0.49418758862884715</v>
      </c>
      <c r="P202">
        <v>-0.55583200264663901</v>
      </c>
      <c r="Q202">
        <v>2.4454857339151204</v>
      </c>
      <c r="R202">
        <v>1.5835985323064961</v>
      </c>
      <c r="S202">
        <v>0.51941242418251932</v>
      </c>
      <c r="T202">
        <v>0.64866298998822458</v>
      </c>
      <c r="U202">
        <v>0.84690782387042418</v>
      </c>
      <c r="V202">
        <v>-0.81439566201879643</v>
      </c>
      <c r="W202">
        <v>-0.62775029618933331</v>
      </c>
      <c r="X202">
        <v>0.4305877610022435</v>
      </c>
      <c r="Y202">
        <v>-1.8055652617476881</v>
      </c>
      <c r="Z202">
        <v>0.93509015641757287</v>
      </c>
      <c r="AA202">
        <v>-0.20901438801956829</v>
      </c>
      <c r="AB202">
        <v>-0.50016069508274086</v>
      </c>
    </row>
    <row r="203" spans="2:28" x14ac:dyDescent="0.3">
      <c r="B203">
        <v>-4.7562025429215282E-2</v>
      </c>
      <c r="C203">
        <v>-0.31354375096270815</v>
      </c>
      <c r="D203">
        <v>-1.3364524420467205</v>
      </c>
      <c r="E203">
        <v>-0.47140929382294416</v>
      </c>
      <c r="F203">
        <v>-0.50823928177123889</v>
      </c>
      <c r="G203">
        <v>-1.0977601050399244E-2</v>
      </c>
      <c r="H203">
        <v>-4.3962700146948919E-2</v>
      </c>
      <c r="I203">
        <v>-0.4572643774736207</v>
      </c>
      <c r="J203">
        <v>-5.5374584917444736E-2</v>
      </c>
      <c r="K203">
        <v>-0.7355743036896456</v>
      </c>
      <c r="L203">
        <v>-1.4302213457995094</v>
      </c>
      <c r="M203">
        <v>-6.9401266955537722E-2</v>
      </c>
      <c r="N203">
        <v>-0.6699588084302377</v>
      </c>
      <c r="O203">
        <v>-0.76128571890876628</v>
      </c>
      <c r="P203">
        <v>-0.67763721744995564</v>
      </c>
      <c r="Q203">
        <v>-0.69935708779667038</v>
      </c>
      <c r="R203">
        <v>1.1237580110901035</v>
      </c>
      <c r="S203">
        <v>-0.79305209510494024</v>
      </c>
      <c r="T203">
        <v>1.0922394722001627</v>
      </c>
      <c r="U203">
        <v>-0.56039084483927581</v>
      </c>
      <c r="V203">
        <v>-1.051612343871966</v>
      </c>
      <c r="W203">
        <v>1.443104338250123</v>
      </c>
      <c r="X203">
        <v>0.67321707319933921</v>
      </c>
      <c r="Y203">
        <v>0.27909095479117241</v>
      </c>
      <c r="Z203">
        <v>-1.3821158972859848</v>
      </c>
      <c r="AA203">
        <v>1.0046346687886398</v>
      </c>
      <c r="AB203">
        <v>-8.6060936155263335E-3</v>
      </c>
    </row>
    <row r="204" spans="2:28" x14ac:dyDescent="0.3">
      <c r="B204">
        <v>0.95626546681160107</v>
      </c>
      <c r="C204">
        <v>-0.94724100563325919</v>
      </c>
      <c r="D204">
        <v>1.4238685253076255</v>
      </c>
      <c r="E204">
        <v>-0.16836224858707283</v>
      </c>
      <c r="F204">
        <v>1.0352619028708432</v>
      </c>
      <c r="G204">
        <v>0.10880398804147262</v>
      </c>
      <c r="H204">
        <v>0.74857098297798075</v>
      </c>
      <c r="I204">
        <v>-0.7311700755963102</v>
      </c>
      <c r="J204">
        <v>0.44160856305097695</v>
      </c>
      <c r="K204">
        <v>0.31233867048285902</v>
      </c>
      <c r="L204">
        <v>-0.47543153414153494</v>
      </c>
      <c r="M204">
        <v>-1.9098388293059543</v>
      </c>
      <c r="N204">
        <v>0.44278976929490454</v>
      </c>
      <c r="O204">
        <v>-0.15882619663898367</v>
      </c>
      <c r="P204">
        <v>-1.9775825421675108E-2</v>
      </c>
      <c r="Q204">
        <v>-0.1078808509191731</v>
      </c>
      <c r="R204">
        <v>-1.2617533684533555</v>
      </c>
      <c r="S204">
        <v>-0.70385794970206916</v>
      </c>
      <c r="T204">
        <v>2.7589703677222133</v>
      </c>
      <c r="U204">
        <v>7.6228161560720764E-2</v>
      </c>
      <c r="V204">
        <v>-1.252146830665879</v>
      </c>
      <c r="W204">
        <v>0.28322915568423923</v>
      </c>
      <c r="X204">
        <v>0.34236336432513781</v>
      </c>
      <c r="Y204">
        <v>0.64809682953637093</v>
      </c>
      <c r="Z204">
        <v>3.0705996323376894</v>
      </c>
      <c r="AA204">
        <v>0.44380158215062693</v>
      </c>
      <c r="AB204">
        <v>-0.62830849856254645</v>
      </c>
    </row>
    <row r="205" spans="2:28" x14ac:dyDescent="0.3">
      <c r="B205">
        <v>-0.47585899665136822</v>
      </c>
      <c r="C205">
        <v>-0.97074462246382609</v>
      </c>
      <c r="D205">
        <v>0.23591155695612542</v>
      </c>
      <c r="E205">
        <v>1.4113311408436857</v>
      </c>
      <c r="F205">
        <v>-2.1423329599201679</v>
      </c>
      <c r="G205">
        <v>-0.60425918491091579</v>
      </c>
      <c r="H205">
        <v>-1.6933154256548733</v>
      </c>
      <c r="I205">
        <v>-1.3284579836181365</v>
      </c>
      <c r="J205">
        <v>-0.29351667762966827</v>
      </c>
      <c r="K205">
        <v>-1.1104793884442188</v>
      </c>
      <c r="L205">
        <v>0.61771970649715513</v>
      </c>
      <c r="M205">
        <v>0.61383616412058473</v>
      </c>
      <c r="N205">
        <v>1.1327210813760757</v>
      </c>
      <c r="O205">
        <v>2.1835876395925879</v>
      </c>
      <c r="P205">
        <v>0.48280980990966782</v>
      </c>
      <c r="Q205">
        <v>2.7765781851485372</v>
      </c>
      <c r="R205">
        <v>0.55797499953769147</v>
      </c>
      <c r="S205">
        <v>-8.536062523489818E-2</v>
      </c>
      <c r="T205">
        <v>-7.7916411100886762E-2</v>
      </c>
      <c r="U205">
        <v>-0.56541011872468516</v>
      </c>
      <c r="V205">
        <v>2.1423329599201679</v>
      </c>
      <c r="W205">
        <v>-1.5220575733110309</v>
      </c>
      <c r="X205">
        <v>1.5512023310293444</v>
      </c>
      <c r="Y205">
        <v>0.12736904864141252</v>
      </c>
      <c r="Z205">
        <v>0.66756683736457489</v>
      </c>
      <c r="AA205">
        <v>-0.42874148675764445</v>
      </c>
      <c r="AB205">
        <v>0.62830849856254645</v>
      </c>
    </row>
    <row r="206" spans="2:28" x14ac:dyDescent="0.3">
      <c r="B206">
        <v>-6.5260792325716466E-2</v>
      </c>
      <c r="C206">
        <v>0.43243517211521976</v>
      </c>
      <c r="D206">
        <v>0.38511075217684265</v>
      </c>
      <c r="E206">
        <v>-1.0936309990938753</v>
      </c>
      <c r="F206">
        <v>6.999698598519899E-3</v>
      </c>
      <c r="G206">
        <v>-1.9266917661298066</v>
      </c>
      <c r="H206">
        <v>0.77526237873826176</v>
      </c>
      <c r="I206">
        <v>-8.3441591414157301E-2</v>
      </c>
      <c r="J206">
        <v>-0.56774524637148716</v>
      </c>
      <c r="K206">
        <v>0.11958377399423625</v>
      </c>
      <c r="L206">
        <v>-1.4622173694078811</v>
      </c>
      <c r="M206">
        <v>0.44203034121892415</v>
      </c>
      <c r="N206">
        <v>9.6115400083363056E-2</v>
      </c>
      <c r="O206">
        <v>1.313087523158174</v>
      </c>
      <c r="P206">
        <v>1.893454282253515E-2</v>
      </c>
      <c r="Q206">
        <v>-0.66756683736457489</v>
      </c>
      <c r="R206">
        <v>1.1765200724767055</v>
      </c>
      <c r="S206">
        <v>-0.34674712878768332</v>
      </c>
      <c r="T206">
        <v>-0.1424996298737824</v>
      </c>
      <c r="U206">
        <v>-0.82703763837344013</v>
      </c>
      <c r="V206">
        <v>0.39865767575975042</v>
      </c>
      <c r="W206">
        <v>-0.18966147763421759</v>
      </c>
      <c r="X206">
        <v>-0.57386841945117339</v>
      </c>
      <c r="Y206">
        <v>-1.2775103641615715</v>
      </c>
      <c r="Z206">
        <v>-0.5753111054218607</v>
      </c>
      <c r="AA206">
        <v>1.2610757949005347</v>
      </c>
      <c r="AB206">
        <v>1.201651684823446</v>
      </c>
    </row>
    <row r="207" spans="2:28" x14ac:dyDescent="0.3">
      <c r="B207">
        <v>-2.7137139113619924</v>
      </c>
      <c r="C207">
        <v>-0.96427129392395727</v>
      </c>
      <c r="D207">
        <v>-0.5216907084104605</v>
      </c>
      <c r="E207">
        <v>2.0452171156648546</v>
      </c>
      <c r="F207">
        <v>-0.42045485315611586</v>
      </c>
      <c r="G207">
        <v>0.5049332685302943</v>
      </c>
      <c r="H207">
        <v>-2.2534368326887488</v>
      </c>
      <c r="I207">
        <v>-0.32231355362455361</v>
      </c>
      <c r="J207">
        <v>-0.26820998755283654</v>
      </c>
      <c r="K207">
        <v>-0.42154056245635729</v>
      </c>
      <c r="L207">
        <v>-1.7886486602947116</v>
      </c>
      <c r="M207">
        <v>-0.73027194957830943</v>
      </c>
      <c r="N207">
        <v>0.30872570278006606</v>
      </c>
      <c r="O207">
        <v>-0.16797457647044212</v>
      </c>
      <c r="P207">
        <v>1.0202143130300101</v>
      </c>
      <c r="Q207">
        <v>-0.79872279457049444</v>
      </c>
      <c r="R207">
        <v>-0.4002322384621948</v>
      </c>
      <c r="S207">
        <v>0.31362333174911328</v>
      </c>
      <c r="T207">
        <v>-0.99016688182018697</v>
      </c>
      <c r="U207">
        <v>0.60141474023112096</v>
      </c>
      <c r="V207">
        <v>-1.3245880836620927</v>
      </c>
      <c r="W207">
        <v>2.5361259758938104E-2</v>
      </c>
      <c r="X207">
        <v>-1.2849841368733905</v>
      </c>
      <c r="Y207">
        <v>-1.1251950127189048</v>
      </c>
      <c r="Z207">
        <v>-0.95288669399451464</v>
      </c>
      <c r="AA207">
        <v>0.16611238606856205</v>
      </c>
      <c r="AB207">
        <v>0.22978042579779867</v>
      </c>
    </row>
    <row r="208" spans="2:28" x14ac:dyDescent="0.3">
      <c r="B208">
        <v>-1.2653231351578142</v>
      </c>
      <c r="C208">
        <v>0.3585500962799415</v>
      </c>
      <c r="D208">
        <v>0.87225657807721291</v>
      </c>
      <c r="E208">
        <v>-8.7511580204591155E-2</v>
      </c>
      <c r="F208">
        <v>-2.5775807444006205</v>
      </c>
      <c r="G208">
        <v>-0.3348282007209491</v>
      </c>
      <c r="H208">
        <v>-0.56155386118916795</v>
      </c>
      <c r="I208">
        <v>-1.1716429071384482</v>
      </c>
      <c r="J208">
        <v>-2.4863311409717426E-3</v>
      </c>
      <c r="K208">
        <v>-0.53682697398471646</v>
      </c>
      <c r="L208">
        <v>1.322932803304866</v>
      </c>
      <c r="M208">
        <v>-0.91676838565035723</v>
      </c>
      <c r="N208">
        <v>-0.80865447671385482</v>
      </c>
      <c r="O208">
        <v>0.18950572666653898</v>
      </c>
      <c r="P208">
        <v>0.30639967008028179</v>
      </c>
      <c r="Q208">
        <v>-1.8086984709952958</v>
      </c>
      <c r="R208">
        <v>0.53850499170948751</v>
      </c>
      <c r="S208">
        <v>0.69088287091290113</v>
      </c>
      <c r="T208">
        <v>5.0318931243964471E-2</v>
      </c>
      <c r="U208">
        <v>0.51923734645242803</v>
      </c>
      <c r="V208">
        <v>0.214256488106912</v>
      </c>
      <c r="W208">
        <v>0.36876599551760592</v>
      </c>
      <c r="X208">
        <v>1.0996313903888222</v>
      </c>
      <c r="Y208">
        <v>1.0278404261043761</v>
      </c>
      <c r="Z208">
        <v>1.6434796634712256</v>
      </c>
      <c r="AA208">
        <v>-2.0186871552141383</v>
      </c>
      <c r="AB208">
        <v>0.15967771105351858</v>
      </c>
    </row>
    <row r="209" spans="1:28" x14ac:dyDescent="0.3">
      <c r="B209">
        <v>-1.0901430869125761E-2</v>
      </c>
      <c r="C209">
        <v>-1.7660022422205657</v>
      </c>
      <c r="D209">
        <v>1.0655435289663728</v>
      </c>
      <c r="E209">
        <v>-0.98543296189745888</v>
      </c>
      <c r="F209">
        <v>-0.97775455287774093</v>
      </c>
      <c r="G209">
        <v>-0.48866354518395383</v>
      </c>
      <c r="H209">
        <v>-0.93059725259081461</v>
      </c>
      <c r="I209">
        <v>1.0206008482782636</v>
      </c>
      <c r="J209">
        <v>2.4232758732978255</v>
      </c>
      <c r="K209">
        <v>0.7296716830751393</v>
      </c>
      <c r="L209">
        <v>-0.6612708602915518</v>
      </c>
      <c r="M209">
        <v>1.4573515727533959E-2</v>
      </c>
      <c r="N209">
        <v>0.43773297875304706</v>
      </c>
      <c r="O209">
        <v>0.69341012931545265</v>
      </c>
      <c r="P209">
        <v>-0.61180571719887666</v>
      </c>
      <c r="Q209">
        <v>-0.28641579774557613</v>
      </c>
      <c r="R209">
        <v>0.26543602871242911</v>
      </c>
      <c r="S209">
        <v>-1.2661757864407264</v>
      </c>
      <c r="T209">
        <v>-1.3227509043645114</v>
      </c>
      <c r="U209">
        <v>-0.34845243135350756</v>
      </c>
      <c r="V209">
        <v>-0.69916268330416642</v>
      </c>
      <c r="W209">
        <v>0.79861592894303612</v>
      </c>
      <c r="X209">
        <v>-0.38989355743979104</v>
      </c>
      <c r="Y209">
        <v>-0.36868414099444635</v>
      </c>
      <c r="Z209">
        <v>1.4140277926344424</v>
      </c>
      <c r="AA209">
        <v>2.2189487935975194</v>
      </c>
      <c r="AB209">
        <v>-0.18289028957951814</v>
      </c>
    </row>
    <row r="210" spans="1:28" x14ac:dyDescent="0.3">
      <c r="B210">
        <v>1.5210844139801338</v>
      </c>
      <c r="C210">
        <v>-0.86344925875891931</v>
      </c>
      <c r="D210">
        <v>0.65908352553378791</v>
      </c>
      <c r="E210">
        <v>0.22648237063549459</v>
      </c>
      <c r="F210">
        <v>0.35871380532626063</v>
      </c>
      <c r="G210">
        <v>-2.7017813408747315</v>
      </c>
      <c r="H210">
        <v>-1.4955548977013677</v>
      </c>
      <c r="I210">
        <v>0.90460844148765318</v>
      </c>
      <c r="J210">
        <v>-1.854114088928327</v>
      </c>
      <c r="K210">
        <v>0.33224068829440512</v>
      </c>
      <c r="L210">
        <v>0.53938947530696169</v>
      </c>
      <c r="M210">
        <v>0.19956246433139313</v>
      </c>
      <c r="N210">
        <v>-1.8130322132492438</v>
      </c>
      <c r="O210">
        <v>0.8818096830509603</v>
      </c>
      <c r="P210">
        <v>-0.19636445358628407</v>
      </c>
      <c r="Q210">
        <v>-1.0003350325860083</v>
      </c>
      <c r="R210">
        <v>0.19044136934098788</v>
      </c>
      <c r="S210">
        <v>1.5542673281743191</v>
      </c>
      <c r="T210">
        <v>-2.0501920516835526</v>
      </c>
      <c r="U210">
        <v>0.52915538617526181</v>
      </c>
      <c r="V210">
        <v>-1.5393379726447165</v>
      </c>
      <c r="W210">
        <v>0.68477675085887313</v>
      </c>
      <c r="X210">
        <v>1.3134490473021287</v>
      </c>
      <c r="Y210">
        <v>0.3648392521427013</v>
      </c>
      <c r="Z210">
        <v>0.62263438849186059</v>
      </c>
      <c r="AA210">
        <v>-0.23001575755188242</v>
      </c>
      <c r="AB210">
        <v>-5.6370481615886092E-2</v>
      </c>
    </row>
    <row r="211" spans="1:28" x14ac:dyDescent="0.3">
      <c r="B211">
        <v>0.41703060560394078</v>
      </c>
      <c r="C211">
        <v>-0.2308797775185667</v>
      </c>
      <c r="D211">
        <v>-0.34682784644246567</v>
      </c>
      <c r="E211">
        <v>-1.168154994957149</v>
      </c>
      <c r="F211">
        <v>0.97504198492970318</v>
      </c>
      <c r="G211">
        <v>0.43503973756742198</v>
      </c>
      <c r="H211">
        <v>1.7286856746068224</v>
      </c>
      <c r="I211">
        <v>-1.3736166692979168</v>
      </c>
      <c r="J211">
        <v>-1.1386964615667239</v>
      </c>
      <c r="K211">
        <v>2.6707130018621683</v>
      </c>
      <c r="L211">
        <v>-1.255671122635249</v>
      </c>
      <c r="M211">
        <v>-2.0287734514568001</v>
      </c>
      <c r="N211">
        <v>1.2105147106922232</v>
      </c>
      <c r="O211">
        <v>1.400235305482056</v>
      </c>
      <c r="P211">
        <v>-2.5241752155125141</v>
      </c>
      <c r="Q211">
        <v>-4.9476511776447296E-2</v>
      </c>
      <c r="R211">
        <v>1.8735590856522322E-3</v>
      </c>
      <c r="S211">
        <v>0.43891077439184301</v>
      </c>
      <c r="T211">
        <v>-0.56532030612288509</v>
      </c>
      <c r="U211">
        <v>-1.1436850400059484</v>
      </c>
      <c r="V211">
        <v>1.0918233783741016</v>
      </c>
      <c r="W211">
        <v>-0.24118435248965397</v>
      </c>
      <c r="X211">
        <v>-0.10680309969757218</v>
      </c>
      <c r="Y211">
        <v>1.8485934560885653</v>
      </c>
      <c r="Z211">
        <v>0.8838424037094228</v>
      </c>
      <c r="AA211">
        <v>3.7761083149234764E-2</v>
      </c>
      <c r="AB211">
        <v>-1.1616725714702625</v>
      </c>
    </row>
    <row r="213" spans="1:28" x14ac:dyDescent="0.3">
      <c r="A213" t="s">
        <v>28</v>
      </c>
    </row>
    <row r="214" spans="1:28" x14ac:dyDescent="0.3">
      <c r="A214">
        <v>1</v>
      </c>
      <c r="B214">
        <f>+B160*(1+0.01*B187)</f>
        <v>0.9124094256488845</v>
      </c>
      <c r="C214">
        <f t="shared" ref="C214:AB224" si="26">+C160*(1+0.01*C187)</f>
        <v>0.82436225116091444</v>
      </c>
      <c r="D214">
        <f t="shared" si="26"/>
        <v>0.76160552072107213</v>
      </c>
      <c r="E214">
        <f t="shared" si="26"/>
        <v>0.65610572574237214</v>
      </c>
      <c r="F214">
        <f t="shared" si="26"/>
        <v>0.72327296778677497</v>
      </c>
      <c r="G214">
        <f t="shared" si="26"/>
        <v>0.81462519159059998</v>
      </c>
      <c r="H214">
        <f t="shared" si="26"/>
        <v>0.93055736681318402</v>
      </c>
      <c r="I214">
        <f t="shared" si="26"/>
        <v>0.96854860261248443</v>
      </c>
      <c r="J214">
        <f t="shared" si="26"/>
        <v>0.8074088058497062</v>
      </c>
      <c r="K214">
        <f t="shared" si="26"/>
        <v>0.80368567900623689</v>
      </c>
      <c r="L214">
        <f t="shared" si="26"/>
        <v>0.87819230577968843</v>
      </c>
      <c r="M214">
        <f t="shared" si="26"/>
        <v>0.87605685975229719</v>
      </c>
      <c r="N214">
        <f t="shared" si="26"/>
        <v>0.80932206778123073</v>
      </c>
      <c r="O214">
        <f t="shared" si="26"/>
        <v>0.75177776713535827</v>
      </c>
      <c r="P214">
        <f t="shared" si="26"/>
        <v>0.8267160027584568</v>
      </c>
      <c r="Q214">
        <f t="shared" si="26"/>
        <v>0.4504701086068571</v>
      </c>
      <c r="R214">
        <f t="shared" si="26"/>
        <v>0.34652398932098011</v>
      </c>
      <c r="S214">
        <f t="shared" si="26"/>
        <v>0.30262322722908952</v>
      </c>
      <c r="T214">
        <f t="shared" si="26"/>
        <v>0.27117478719208343</v>
      </c>
      <c r="U214">
        <f t="shared" si="26"/>
        <v>0.27966490630372265</v>
      </c>
      <c r="V214">
        <f t="shared" si="26"/>
        <v>0.3020363320962805</v>
      </c>
      <c r="W214">
        <f t="shared" si="26"/>
        <v>0.27456407384958598</v>
      </c>
      <c r="X214">
        <f t="shared" si="26"/>
        <v>0.26317791894996478</v>
      </c>
      <c r="Y214">
        <f t="shared" si="26"/>
        <v>0.30315038580680409</v>
      </c>
      <c r="Z214">
        <f t="shared" si="26"/>
        <v>0.25691387108774799</v>
      </c>
      <c r="AA214">
        <f t="shared" si="26"/>
        <v>0.2224298743956212</v>
      </c>
      <c r="AB214">
        <f t="shared" si="26"/>
        <v>0.19967868575776271</v>
      </c>
    </row>
    <row r="215" spans="1:28" x14ac:dyDescent="0.3">
      <c r="A215">
        <v>2</v>
      </c>
      <c r="B215">
        <f t="shared" ref="B215:Q238" si="27">+B161*(1+0.01*B188)</f>
        <v>1.1004738325201051</v>
      </c>
      <c r="C215">
        <f t="shared" si="27"/>
        <v>1.0425447230916081</v>
      </c>
      <c r="D215">
        <f t="shared" si="27"/>
        <v>0.959495697066855</v>
      </c>
      <c r="E215">
        <f t="shared" si="27"/>
        <v>0.78105587099639284</v>
      </c>
      <c r="F215">
        <f t="shared" si="27"/>
        <v>0.76304507442915537</v>
      </c>
      <c r="G215">
        <f t="shared" si="27"/>
        <v>0.81371220417696999</v>
      </c>
      <c r="H215">
        <f t="shared" si="27"/>
        <v>0.92778283894259894</v>
      </c>
      <c r="I215">
        <f t="shared" si="27"/>
        <v>1.0269984838952475</v>
      </c>
      <c r="J215">
        <f t="shared" si="27"/>
        <v>0.88493561526312781</v>
      </c>
      <c r="K215">
        <f t="shared" si="27"/>
        <v>0.93978071467682056</v>
      </c>
      <c r="L215">
        <f t="shared" si="27"/>
        <v>1.0074430556726424</v>
      </c>
      <c r="M215">
        <f t="shared" si="27"/>
        <v>0.98624784462221038</v>
      </c>
      <c r="N215">
        <f t="shared" si="27"/>
        <v>0.89199333434143691</v>
      </c>
      <c r="O215">
        <f t="shared" si="27"/>
        <v>0.83542877612219657</v>
      </c>
      <c r="P215">
        <f t="shared" si="27"/>
        <v>0.94143206275634628</v>
      </c>
      <c r="Q215">
        <f t="shared" si="27"/>
        <v>0.40127912167999602</v>
      </c>
      <c r="R215">
        <f t="shared" si="26"/>
        <v>0.34648093453370887</v>
      </c>
      <c r="S215">
        <f t="shared" si="26"/>
        <v>0.28667279691946029</v>
      </c>
      <c r="T215">
        <f t="shared" si="26"/>
        <v>0.25838339221800988</v>
      </c>
      <c r="U215">
        <f t="shared" si="26"/>
        <v>0.26226792679881028</v>
      </c>
      <c r="V215">
        <f t="shared" si="26"/>
        <v>0.29711213354327115</v>
      </c>
      <c r="W215">
        <f t="shared" si="26"/>
        <v>0.26275326477430039</v>
      </c>
      <c r="X215">
        <f t="shared" si="26"/>
        <v>0.25171580303747459</v>
      </c>
      <c r="Y215">
        <f t="shared" si="26"/>
        <v>0.28439121046064675</v>
      </c>
      <c r="Z215">
        <f t="shared" si="26"/>
        <v>0.23570464635306795</v>
      </c>
      <c r="AA215">
        <f t="shared" si="26"/>
        <v>0.19188797159701332</v>
      </c>
      <c r="AB215">
        <f t="shared" si="26"/>
        <v>0.16486542962440895</v>
      </c>
    </row>
    <row r="216" spans="1:28" x14ac:dyDescent="0.3">
      <c r="A216">
        <v>3</v>
      </c>
      <c r="B216">
        <f t="shared" si="27"/>
        <v>0.89240341356319319</v>
      </c>
      <c r="C216">
        <f t="shared" si="26"/>
        <v>0.91053326944000579</v>
      </c>
      <c r="D216">
        <f t="shared" si="26"/>
        <v>0.85844615053833651</v>
      </c>
      <c r="E216">
        <f t="shared" si="26"/>
        <v>0.69562491896799417</v>
      </c>
      <c r="F216">
        <f t="shared" si="26"/>
        <v>0.69945170532153444</v>
      </c>
      <c r="G216">
        <f t="shared" si="26"/>
        <v>0.79162731251524543</v>
      </c>
      <c r="H216">
        <f t="shared" si="26"/>
        <v>0.92900734374531591</v>
      </c>
      <c r="I216">
        <f t="shared" si="26"/>
        <v>1.0279898073969256</v>
      </c>
      <c r="J216">
        <f t="shared" si="26"/>
        <v>0.8317266139012659</v>
      </c>
      <c r="K216">
        <f t="shared" si="26"/>
        <v>0.84702030292501662</v>
      </c>
      <c r="L216">
        <f t="shared" si="26"/>
        <v>0.9418118609162659</v>
      </c>
      <c r="M216">
        <f t="shared" si="26"/>
        <v>0.91670332813737643</v>
      </c>
      <c r="N216">
        <f t="shared" si="26"/>
        <v>0.89163030590009418</v>
      </c>
      <c r="O216">
        <f t="shared" si="26"/>
        <v>0.86485564720111374</v>
      </c>
      <c r="P216">
        <f t="shared" si="26"/>
        <v>0.90789756736208371</v>
      </c>
      <c r="Q216">
        <f t="shared" si="26"/>
        <v>0.5042455300289389</v>
      </c>
      <c r="R216">
        <f t="shared" si="26"/>
        <v>0.42206331797577218</v>
      </c>
      <c r="S216">
        <f t="shared" si="26"/>
        <v>0.3611848156047377</v>
      </c>
      <c r="T216">
        <f t="shared" si="26"/>
        <v>0.33956302180239795</v>
      </c>
      <c r="U216">
        <f t="shared" si="26"/>
        <v>0.32062425573571662</v>
      </c>
      <c r="V216">
        <f t="shared" si="26"/>
        <v>0.33152479249789668</v>
      </c>
      <c r="W216">
        <f t="shared" si="26"/>
        <v>0.30923219212752373</v>
      </c>
      <c r="X216">
        <f t="shared" si="26"/>
        <v>0.28409451484622378</v>
      </c>
      <c r="Y216">
        <f t="shared" si="26"/>
        <v>0.29001678503922185</v>
      </c>
      <c r="Z216">
        <f t="shared" si="26"/>
        <v>0.27809535916069988</v>
      </c>
      <c r="AA216">
        <f t="shared" si="26"/>
        <v>0.25625047236110093</v>
      </c>
      <c r="AB216">
        <f t="shared" si="26"/>
        <v>0.23408980552441122</v>
      </c>
    </row>
    <row r="217" spans="1:28" x14ac:dyDescent="0.3">
      <c r="A217">
        <v>4</v>
      </c>
      <c r="B217">
        <f t="shared" si="27"/>
        <v>1.0030233909295774</v>
      </c>
      <c r="C217">
        <f t="shared" si="26"/>
        <v>1.0375473209286472</v>
      </c>
      <c r="D217">
        <f t="shared" si="26"/>
        <v>0.96693067165972424</v>
      </c>
      <c r="E217">
        <f t="shared" si="26"/>
        <v>0.77049947546936259</v>
      </c>
      <c r="F217">
        <f t="shared" si="26"/>
        <v>0.80524420696877341</v>
      </c>
      <c r="G217">
        <f t="shared" si="26"/>
        <v>0.88202202716496492</v>
      </c>
      <c r="H217">
        <f t="shared" si="26"/>
        <v>1.0017273842482013</v>
      </c>
      <c r="I217">
        <f t="shared" si="26"/>
        <v>1.0709607083486503</v>
      </c>
      <c r="J217">
        <f t="shared" si="26"/>
        <v>0.86300949050974407</v>
      </c>
      <c r="K217">
        <f t="shared" si="26"/>
        <v>0.87452043442073368</v>
      </c>
      <c r="L217">
        <f t="shared" si="26"/>
        <v>0.99238431768250701</v>
      </c>
      <c r="M217">
        <f t="shared" si="26"/>
        <v>1.0834726758022686</v>
      </c>
      <c r="N217">
        <f t="shared" si="26"/>
        <v>1.0580836294595781</v>
      </c>
      <c r="O217">
        <f t="shared" si="26"/>
        <v>1.0019365447556601</v>
      </c>
      <c r="P217">
        <f t="shared" si="26"/>
        <v>1.1116343528353003</v>
      </c>
      <c r="Q217">
        <f t="shared" si="26"/>
        <v>0.49102081995550745</v>
      </c>
      <c r="R217">
        <f t="shared" si="26"/>
        <v>0.39340291630067015</v>
      </c>
      <c r="S217">
        <f t="shared" si="26"/>
        <v>0.33669897472119847</v>
      </c>
      <c r="T217">
        <f t="shared" si="26"/>
        <v>0.32689711073153077</v>
      </c>
      <c r="U217">
        <f t="shared" si="26"/>
        <v>0.33857720444237954</v>
      </c>
      <c r="V217">
        <f t="shared" si="26"/>
        <v>0.36915631866616477</v>
      </c>
      <c r="W217">
        <f t="shared" si="26"/>
        <v>0.34171756824829758</v>
      </c>
      <c r="X217">
        <f t="shared" si="26"/>
        <v>0.3436690195767747</v>
      </c>
      <c r="Y217">
        <f t="shared" si="26"/>
        <v>0.3845493021975655</v>
      </c>
      <c r="Z217">
        <f t="shared" si="26"/>
        <v>0.32056945136235637</v>
      </c>
      <c r="AA217">
        <f t="shared" si="26"/>
        <v>0.28109521063955739</v>
      </c>
      <c r="AB217">
        <f t="shared" si="26"/>
        <v>0.24694521348048593</v>
      </c>
    </row>
    <row r="218" spans="1:28" x14ac:dyDescent="0.3">
      <c r="A218">
        <v>5</v>
      </c>
      <c r="B218">
        <f t="shared" si="27"/>
        <v>0.61604409839041607</v>
      </c>
      <c r="C218">
        <f t="shared" si="26"/>
        <v>0.6700328048960823</v>
      </c>
      <c r="D218">
        <f t="shared" si="26"/>
        <v>0.63882661131783813</v>
      </c>
      <c r="E218">
        <f t="shared" si="26"/>
        <v>0.58587624246702696</v>
      </c>
      <c r="F218">
        <f t="shared" si="26"/>
        <v>0.70703026103095568</v>
      </c>
      <c r="G218">
        <f t="shared" si="26"/>
        <v>0.77938509915387078</v>
      </c>
      <c r="H218">
        <f t="shared" si="26"/>
        <v>0.87801874308388816</v>
      </c>
      <c r="I218">
        <f t="shared" si="26"/>
        <v>0.91899311780581738</v>
      </c>
      <c r="J218">
        <f t="shared" si="26"/>
        <v>0.73974389160428178</v>
      </c>
      <c r="K218">
        <f t="shared" si="26"/>
        <v>0.78442250012938963</v>
      </c>
      <c r="L218">
        <f t="shared" si="26"/>
        <v>0.81986041067305271</v>
      </c>
      <c r="M218">
        <f t="shared" si="26"/>
        <v>0.68400573649742724</v>
      </c>
      <c r="N218">
        <f t="shared" si="26"/>
        <v>0.59135585585602646</v>
      </c>
      <c r="O218">
        <f t="shared" si="26"/>
        <v>0.55413676370369602</v>
      </c>
      <c r="P218">
        <f t="shared" si="26"/>
        <v>0.5895078193386859</v>
      </c>
      <c r="Q218">
        <f t="shared" si="26"/>
        <v>0.43819420928988356</v>
      </c>
      <c r="R218">
        <f t="shared" si="26"/>
        <v>0.37209725512380504</v>
      </c>
      <c r="S218">
        <f t="shared" si="26"/>
        <v>0.35588619279791817</v>
      </c>
      <c r="T218">
        <f t="shared" si="26"/>
        <v>0.32810208486759329</v>
      </c>
      <c r="U218">
        <f t="shared" si="26"/>
        <v>0.33011613752613839</v>
      </c>
      <c r="V218">
        <f t="shared" si="26"/>
        <v>0.35433233501652978</v>
      </c>
      <c r="W218">
        <f t="shared" si="26"/>
        <v>0.30095753910736361</v>
      </c>
      <c r="X218">
        <f t="shared" si="26"/>
        <v>0.29654501354601442</v>
      </c>
      <c r="Y218">
        <f t="shared" si="26"/>
        <v>0.34655964798441169</v>
      </c>
      <c r="Z218">
        <f t="shared" si="26"/>
        <v>0.27519063370613289</v>
      </c>
      <c r="AA218">
        <f t="shared" si="26"/>
        <v>0.2350591473686017</v>
      </c>
      <c r="AB218">
        <f t="shared" si="26"/>
        <v>0.22624581097162311</v>
      </c>
    </row>
    <row r="219" spans="1:28" x14ac:dyDescent="0.3">
      <c r="A219">
        <v>6</v>
      </c>
      <c r="B219">
        <f t="shared" si="27"/>
        <v>0.73643233452161627</v>
      </c>
      <c r="C219">
        <f t="shared" si="26"/>
        <v>0.75378934275956322</v>
      </c>
      <c r="D219">
        <f t="shared" si="26"/>
        <v>0.73901438074037551</v>
      </c>
      <c r="E219">
        <f t="shared" si="26"/>
        <v>0.62813986233259678</v>
      </c>
      <c r="F219">
        <f t="shared" si="26"/>
        <v>0.6923435538409678</v>
      </c>
      <c r="G219">
        <f t="shared" si="26"/>
        <v>0.67165103592937292</v>
      </c>
      <c r="H219">
        <f t="shared" si="26"/>
        <v>0.66784129318341567</v>
      </c>
      <c r="I219">
        <f t="shared" si="26"/>
        <v>0.68115719555476417</v>
      </c>
      <c r="J219">
        <f t="shared" si="26"/>
        <v>0.53675579811094098</v>
      </c>
      <c r="K219">
        <f t="shared" si="26"/>
        <v>0.51813252219898442</v>
      </c>
      <c r="L219">
        <f t="shared" si="26"/>
        <v>0.57065191666577264</v>
      </c>
      <c r="M219">
        <f t="shared" si="26"/>
        <v>0.5615153943965111</v>
      </c>
      <c r="N219">
        <f t="shared" si="26"/>
        <v>0.47603942102469493</v>
      </c>
      <c r="O219">
        <f t="shared" si="26"/>
        <v>0.43928881421319937</v>
      </c>
      <c r="P219">
        <f t="shared" si="26"/>
        <v>0.48470003747049301</v>
      </c>
      <c r="Q219">
        <f t="shared" si="26"/>
        <v>0.33321682769144095</v>
      </c>
      <c r="R219">
        <f t="shared" si="26"/>
        <v>0.30105111858614403</v>
      </c>
      <c r="S219">
        <f t="shared" si="26"/>
        <v>0.30187854600985753</v>
      </c>
      <c r="T219">
        <f t="shared" si="26"/>
        <v>0.28358857711381447</v>
      </c>
      <c r="U219">
        <f t="shared" si="26"/>
        <v>0.29914798648142588</v>
      </c>
      <c r="V219">
        <f t="shared" si="26"/>
        <v>0.34475826156881889</v>
      </c>
      <c r="W219">
        <f t="shared" si="26"/>
        <v>0.2962328572865266</v>
      </c>
      <c r="X219">
        <f t="shared" si="26"/>
        <v>0.31280463610236597</v>
      </c>
      <c r="Y219">
        <f t="shared" si="26"/>
        <v>0.37938380967772656</v>
      </c>
      <c r="Z219">
        <f t="shared" si="26"/>
        <v>0.27460673415483727</v>
      </c>
      <c r="AA219">
        <f t="shared" si="26"/>
        <v>0.22025221311413759</v>
      </c>
      <c r="AB219">
        <f t="shared" si="26"/>
        <v>0.213846902284693</v>
      </c>
    </row>
    <row r="220" spans="1:28" x14ac:dyDescent="0.3">
      <c r="A220">
        <v>7</v>
      </c>
      <c r="B220">
        <f t="shared" si="27"/>
        <v>0.61298437438766007</v>
      </c>
      <c r="C220">
        <f t="shared" si="26"/>
        <v>0.55527126235684421</v>
      </c>
      <c r="D220">
        <f t="shared" si="26"/>
        <v>0.5188845309587361</v>
      </c>
      <c r="E220">
        <f t="shared" si="26"/>
        <v>0.55490618531509062</v>
      </c>
      <c r="F220">
        <f t="shared" si="26"/>
        <v>0.71394026357806561</v>
      </c>
      <c r="G220">
        <f t="shared" si="26"/>
        <v>0.87384684914287225</v>
      </c>
      <c r="H220">
        <f t="shared" si="26"/>
        <v>0.99984646907534291</v>
      </c>
      <c r="I220">
        <f t="shared" si="26"/>
        <v>1.0051760344633744</v>
      </c>
      <c r="J220">
        <f t="shared" si="26"/>
        <v>0.69010951937846454</v>
      </c>
      <c r="K220">
        <f t="shared" si="26"/>
        <v>0.625024548192193</v>
      </c>
      <c r="L220">
        <f t="shared" si="26"/>
        <v>0.66500422704306827</v>
      </c>
      <c r="M220">
        <f t="shared" si="26"/>
        <v>0.70511583910976716</v>
      </c>
      <c r="N220">
        <f t="shared" si="26"/>
        <v>0.62402900462392286</v>
      </c>
      <c r="O220">
        <f t="shared" si="26"/>
        <v>0.57694542288860462</v>
      </c>
      <c r="P220">
        <f t="shared" si="26"/>
        <v>0.63087698950436433</v>
      </c>
      <c r="Q220">
        <f t="shared" si="26"/>
        <v>0.3900208938938115</v>
      </c>
      <c r="R220">
        <f t="shared" si="26"/>
        <v>0.29872085690563482</v>
      </c>
      <c r="S220">
        <f t="shared" si="26"/>
        <v>0.26129843768494376</v>
      </c>
      <c r="T220">
        <f t="shared" si="26"/>
        <v>0.23620346350700752</v>
      </c>
      <c r="U220">
        <f t="shared" si="26"/>
        <v>0.24401512232058684</v>
      </c>
      <c r="V220">
        <f t="shared" si="26"/>
        <v>0.27397860633605148</v>
      </c>
      <c r="W220">
        <f t="shared" si="26"/>
        <v>0.24599755520697478</v>
      </c>
      <c r="X220">
        <f t="shared" si="26"/>
        <v>0.25460056817973564</v>
      </c>
      <c r="Y220">
        <f t="shared" si="26"/>
        <v>0.30800948861613575</v>
      </c>
      <c r="Z220">
        <f t="shared" si="26"/>
        <v>0.2465689566540113</v>
      </c>
      <c r="AA220">
        <f t="shared" si="26"/>
        <v>0.20949592141495821</v>
      </c>
      <c r="AB220">
        <f t="shared" si="26"/>
        <v>0.19419579750897584</v>
      </c>
    </row>
    <row r="221" spans="1:28" x14ac:dyDescent="0.3">
      <c r="A221">
        <v>8</v>
      </c>
      <c r="B221">
        <f t="shared" si="27"/>
        <v>0.61729915577394034</v>
      </c>
      <c r="C221">
        <f t="shared" si="26"/>
        <v>0.49633864983934123</v>
      </c>
      <c r="D221">
        <f t="shared" si="26"/>
        <v>0.44644098084054668</v>
      </c>
      <c r="E221">
        <f t="shared" si="26"/>
        <v>0.45640989014634636</v>
      </c>
      <c r="F221">
        <f t="shared" si="26"/>
        <v>0.60292960264891915</v>
      </c>
      <c r="G221">
        <f t="shared" si="26"/>
        <v>0.7098596064536512</v>
      </c>
      <c r="H221">
        <f t="shared" si="26"/>
        <v>0.81032591065594528</v>
      </c>
      <c r="I221">
        <f t="shared" si="26"/>
        <v>0.81281313319150728</v>
      </c>
      <c r="J221">
        <f t="shared" si="26"/>
        <v>0.68114932950042395</v>
      </c>
      <c r="K221">
        <f t="shared" si="26"/>
        <v>0.66007482789645366</v>
      </c>
      <c r="L221">
        <f t="shared" si="26"/>
        <v>0.66412091988018063</v>
      </c>
      <c r="M221">
        <f t="shared" si="26"/>
        <v>0.66321937912115925</v>
      </c>
      <c r="N221">
        <f t="shared" si="26"/>
        <v>0.58682696833198433</v>
      </c>
      <c r="O221">
        <f t="shared" si="26"/>
        <v>0.55592773295215892</v>
      </c>
      <c r="P221">
        <f t="shared" si="26"/>
        <v>0.54560035259360806</v>
      </c>
      <c r="Q221">
        <f t="shared" si="26"/>
        <v>0.45444501835176454</v>
      </c>
      <c r="R221">
        <f t="shared" si="26"/>
        <v>0.34471896579913092</v>
      </c>
      <c r="S221">
        <f t="shared" si="26"/>
        <v>0.30753586290327306</v>
      </c>
      <c r="T221">
        <f t="shared" si="26"/>
        <v>0.27351272582270336</v>
      </c>
      <c r="U221">
        <f t="shared" si="26"/>
        <v>0.26669997164437431</v>
      </c>
      <c r="V221">
        <f t="shared" si="26"/>
        <v>0.27561090222694462</v>
      </c>
      <c r="W221">
        <f t="shared" si="26"/>
        <v>0.24868157210072633</v>
      </c>
      <c r="X221">
        <f t="shared" si="26"/>
        <v>0.24842253045441481</v>
      </c>
      <c r="Y221">
        <f t="shared" si="26"/>
        <v>0.28026713950459314</v>
      </c>
      <c r="Z221">
        <f t="shared" si="26"/>
        <v>0.23950994068230139</v>
      </c>
      <c r="AA221">
        <f t="shared" si="26"/>
        <v>0.21577731278441556</v>
      </c>
      <c r="AB221">
        <f t="shared" si="26"/>
        <v>0.21176811028904119</v>
      </c>
    </row>
    <row r="222" spans="1:28" x14ac:dyDescent="0.3">
      <c r="A222">
        <v>9</v>
      </c>
      <c r="B222">
        <f t="shared" si="27"/>
        <v>0.98446771714802039</v>
      </c>
      <c r="C222">
        <f t="shared" si="26"/>
        <v>0.81068063468902896</v>
      </c>
      <c r="D222">
        <f t="shared" si="26"/>
        <v>0.74081898128290602</v>
      </c>
      <c r="E222">
        <f t="shared" si="26"/>
        <v>0.6663038135187751</v>
      </c>
      <c r="F222">
        <f t="shared" si="26"/>
        <v>0.74264045977214688</v>
      </c>
      <c r="G222">
        <f t="shared" si="26"/>
        <v>0.77428474180491791</v>
      </c>
      <c r="H222">
        <f t="shared" si="26"/>
        <v>0.80128567162949393</v>
      </c>
      <c r="I222">
        <f t="shared" si="26"/>
        <v>0.82988335150610004</v>
      </c>
      <c r="J222">
        <f t="shared" si="26"/>
        <v>0.70266129510989239</v>
      </c>
      <c r="K222">
        <f t="shared" si="26"/>
        <v>0.68472064009757228</v>
      </c>
      <c r="L222">
        <f t="shared" si="26"/>
        <v>0.71417254355083215</v>
      </c>
      <c r="M222">
        <f t="shared" si="26"/>
        <v>0.79774486601197603</v>
      </c>
      <c r="N222">
        <f t="shared" si="26"/>
        <v>0.67779764293303435</v>
      </c>
      <c r="O222">
        <f t="shared" si="26"/>
        <v>0.64436554170640903</v>
      </c>
      <c r="P222">
        <f t="shared" si="26"/>
        <v>0.69252543729653093</v>
      </c>
      <c r="Q222">
        <f t="shared" si="26"/>
        <v>0.33767197272101929</v>
      </c>
      <c r="R222">
        <f t="shared" si="26"/>
        <v>0.25268059061495374</v>
      </c>
      <c r="S222">
        <f t="shared" si="26"/>
        <v>0.20703631725416877</v>
      </c>
      <c r="T222">
        <f t="shared" si="26"/>
        <v>0.18893845466502812</v>
      </c>
      <c r="U222">
        <f t="shared" si="26"/>
        <v>0.21138926018641313</v>
      </c>
      <c r="V222">
        <f t="shared" si="26"/>
        <v>0.25684168050107764</v>
      </c>
      <c r="W222">
        <f t="shared" si="26"/>
        <v>0.22258503494436316</v>
      </c>
      <c r="X222">
        <f t="shared" si="26"/>
        <v>0.23723803939062177</v>
      </c>
      <c r="Y222">
        <f t="shared" si="26"/>
        <v>0.30086716010469783</v>
      </c>
      <c r="Z222">
        <f t="shared" si="26"/>
        <v>0.21120402532047114</v>
      </c>
      <c r="AA222">
        <f t="shared" si="26"/>
        <v>0.16357010855999801</v>
      </c>
      <c r="AB222">
        <f t="shared" si="26"/>
        <v>0.14148219296921877</v>
      </c>
    </row>
    <row r="223" spans="1:28" x14ac:dyDescent="0.3">
      <c r="A223">
        <v>10</v>
      </c>
      <c r="B223">
        <f t="shared" si="27"/>
        <v>0.8321698046699969</v>
      </c>
      <c r="C223">
        <f t="shared" si="26"/>
        <v>0.61553815072980012</v>
      </c>
      <c r="D223">
        <f t="shared" si="26"/>
        <v>0.52705102299664375</v>
      </c>
      <c r="E223">
        <f t="shared" si="26"/>
        <v>0.51642020043486814</v>
      </c>
      <c r="F223">
        <f t="shared" si="26"/>
        <v>0.62430031418196774</v>
      </c>
      <c r="G223">
        <f t="shared" si="26"/>
        <v>0.76195962424373931</v>
      </c>
      <c r="H223">
        <f t="shared" si="26"/>
        <v>0.89441460895045477</v>
      </c>
      <c r="I223">
        <f t="shared" si="26"/>
        <v>0.9469119736509457</v>
      </c>
      <c r="J223">
        <f t="shared" si="26"/>
        <v>0.75962345067260073</v>
      </c>
      <c r="K223">
        <f t="shared" si="26"/>
        <v>0.76850849154687995</v>
      </c>
      <c r="L223">
        <f t="shared" si="26"/>
        <v>0.77122725894745503</v>
      </c>
      <c r="M223">
        <f t="shared" si="26"/>
        <v>0.75146772459608313</v>
      </c>
      <c r="N223">
        <f t="shared" si="26"/>
        <v>0.66410357675789145</v>
      </c>
      <c r="O223">
        <f t="shared" si="26"/>
        <v>0.63554959769631802</v>
      </c>
      <c r="P223">
        <f t="shared" si="26"/>
        <v>0.6710906723074952</v>
      </c>
      <c r="Q223">
        <f t="shared" si="26"/>
        <v>0.39906579891370214</v>
      </c>
      <c r="R223">
        <f t="shared" si="26"/>
        <v>0.29692755320890868</v>
      </c>
      <c r="S223">
        <f t="shared" si="26"/>
        <v>0.23435619110506895</v>
      </c>
      <c r="T223">
        <f t="shared" si="26"/>
        <v>0.19321842660756872</v>
      </c>
      <c r="U223">
        <f t="shared" si="26"/>
        <v>0.18267523354374982</v>
      </c>
      <c r="V223">
        <f t="shared" si="26"/>
        <v>0.18625835797169907</v>
      </c>
      <c r="W223">
        <f t="shared" si="26"/>
        <v>0.17050188713567313</v>
      </c>
      <c r="X223">
        <f t="shared" si="26"/>
        <v>0.16190972685367877</v>
      </c>
      <c r="Y223">
        <f t="shared" si="26"/>
        <v>0.17231419004400747</v>
      </c>
      <c r="Z223">
        <f t="shared" si="26"/>
        <v>0.16428349627853969</v>
      </c>
      <c r="AA223">
        <f t="shared" si="26"/>
        <v>0.15231404301406734</v>
      </c>
      <c r="AB223">
        <f t="shared" si="26"/>
        <v>0.13411117785848273</v>
      </c>
    </row>
    <row r="224" spans="1:28" x14ac:dyDescent="0.3">
      <c r="A224">
        <v>11</v>
      </c>
      <c r="B224">
        <f t="shared" si="27"/>
        <v>1.2005169394096433</v>
      </c>
      <c r="C224">
        <f t="shared" si="26"/>
        <v>0.98618010112082366</v>
      </c>
      <c r="D224">
        <f t="shared" si="26"/>
        <v>0.8858182715478331</v>
      </c>
      <c r="E224">
        <f t="shared" si="26"/>
        <v>0.71015072656063405</v>
      </c>
      <c r="F224">
        <f t="shared" si="26"/>
        <v>0.7116375644778451</v>
      </c>
      <c r="G224">
        <f t="shared" si="26"/>
        <v>0.79832278774115761</v>
      </c>
      <c r="H224">
        <f t="shared" si="26"/>
        <v>0.95586448532195323</v>
      </c>
      <c r="I224">
        <f t="shared" si="26"/>
        <v>0.99006837415838278</v>
      </c>
      <c r="J224">
        <f t="shared" si="26"/>
        <v>0.89068332782939108</v>
      </c>
      <c r="K224">
        <f t="shared" si="26"/>
        <v>0.89756645384334688</v>
      </c>
      <c r="L224">
        <f t="shared" si="26"/>
        <v>0.94147020891624078</v>
      </c>
      <c r="M224">
        <f t="shared" ref="C224:AB234" si="28">+M170*(1+0.01*M197)</f>
        <v>1.0939158842488999</v>
      </c>
      <c r="N224">
        <f t="shared" si="28"/>
        <v>1.067662706730671</v>
      </c>
      <c r="O224">
        <f t="shared" si="28"/>
        <v>1.0119285754778715</v>
      </c>
      <c r="P224">
        <f t="shared" si="28"/>
        <v>1.1027781278386124</v>
      </c>
      <c r="Q224">
        <f t="shared" si="28"/>
        <v>0.48637992286226206</v>
      </c>
      <c r="R224">
        <f t="shared" si="28"/>
        <v>0.35340487159618694</v>
      </c>
      <c r="S224">
        <f t="shared" si="28"/>
        <v>0.27272204248013204</v>
      </c>
      <c r="T224">
        <f t="shared" si="28"/>
        <v>0.24322361708892679</v>
      </c>
      <c r="U224">
        <f t="shared" si="28"/>
        <v>0.24246976229944367</v>
      </c>
      <c r="V224">
        <f t="shared" si="28"/>
        <v>0.24730718831714615</v>
      </c>
      <c r="W224">
        <f t="shared" si="28"/>
        <v>0.24297526047242354</v>
      </c>
      <c r="X224">
        <f t="shared" si="28"/>
        <v>0.23462303332643994</v>
      </c>
      <c r="Y224">
        <f t="shared" si="28"/>
        <v>0.23756459881893136</v>
      </c>
      <c r="Z224">
        <f t="shared" si="28"/>
        <v>0.23559539297115534</v>
      </c>
      <c r="AA224">
        <f t="shared" si="28"/>
        <v>0.21999812140569838</v>
      </c>
      <c r="AB224">
        <f t="shared" si="28"/>
        <v>0.18525127810457601</v>
      </c>
    </row>
    <row r="225" spans="1:28" x14ac:dyDescent="0.3">
      <c r="A225">
        <v>12</v>
      </c>
      <c r="B225">
        <f t="shared" si="27"/>
        <v>1.1573095368268278</v>
      </c>
      <c r="C225">
        <f t="shared" si="28"/>
        <v>1.0055329772155384</v>
      </c>
      <c r="D225">
        <f t="shared" si="28"/>
        <v>0.89687510289631334</v>
      </c>
      <c r="E225">
        <f t="shared" si="28"/>
        <v>0.75836764443222704</v>
      </c>
      <c r="F225">
        <f t="shared" si="28"/>
        <v>0.82036715119545578</v>
      </c>
      <c r="G225">
        <f t="shared" si="28"/>
        <v>0.97407619785952626</v>
      </c>
      <c r="H225">
        <f t="shared" si="28"/>
        <v>1.1633641257695946</v>
      </c>
      <c r="I225">
        <f t="shared" si="28"/>
        <v>1.2550297337889171</v>
      </c>
      <c r="J225">
        <f t="shared" si="28"/>
        <v>1.0586543625547848</v>
      </c>
      <c r="K225">
        <f t="shared" si="28"/>
        <v>1.0722118594497367</v>
      </c>
      <c r="L225">
        <f t="shared" si="28"/>
        <v>1.1531324201633215</v>
      </c>
      <c r="M225">
        <f t="shared" si="28"/>
        <v>1.1666815555731433</v>
      </c>
      <c r="N225">
        <f t="shared" si="28"/>
        <v>1.1224884898059102</v>
      </c>
      <c r="O225">
        <f t="shared" si="28"/>
        <v>1.0503489751694741</v>
      </c>
      <c r="P225">
        <f t="shared" si="28"/>
        <v>1.1249995287909824</v>
      </c>
      <c r="Q225">
        <f t="shared" si="28"/>
        <v>0.51457908237136629</v>
      </c>
      <c r="R225">
        <f t="shared" si="28"/>
        <v>0.37267704515207306</v>
      </c>
      <c r="S225">
        <f t="shared" si="28"/>
        <v>0.29402690196615905</v>
      </c>
      <c r="T225">
        <f t="shared" si="28"/>
        <v>0.254614992718811</v>
      </c>
      <c r="U225">
        <f t="shared" si="28"/>
        <v>0.24960098428307892</v>
      </c>
      <c r="V225">
        <f t="shared" si="28"/>
        <v>0.27205934757460887</v>
      </c>
      <c r="W225">
        <f t="shared" si="28"/>
        <v>0.2434461454013632</v>
      </c>
      <c r="X225">
        <f t="shared" si="28"/>
        <v>0.23908467988245005</v>
      </c>
      <c r="Y225">
        <f t="shared" si="28"/>
        <v>0.25476990755170797</v>
      </c>
      <c r="Z225">
        <f t="shared" si="28"/>
        <v>0.2331484909517178</v>
      </c>
      <c r="AA225">
        <f t="shared" si="28"/>
        <v>0.20730031372953817</v>
      </c>
      <c r="AB225">
        <f t="shared" si="28"/>
        <v>0.17775583810811757</v>
      </c>
    </row>
    <row r="226" spans="1:28" x14ac:dyDescent="0.3">
      <c r="A226">
        <v>13</v>
      </c>
      <c r="B226">
        <f t="shared" si="27"/>
        <v>1.2113490602568189</v>
      </c>
      <c r="C226">
        <f t="shared" si="28"/>
        <v>1.0954955578627668</v>
      </c>
      <c r="D226">
        <f t="shared" si="28"/>
        <v>0.99479149451091475</v>
      </c>
      <c r="E226">
        <f t="shared" si="28"/>
        <v>0.77355005151191703</v>
      </c>
      <c r="F226">
        <f t="shared" si="28"/>
        <v>0.74387599704810514</v>
      </c>
      <c r="G226">
        <f t="shared" si="28"/>
        <v>0.80645060886003406</v>
      </c>
      <c r="H226">
        <f t="shared" si="28"/>
        <v>0.95143096313461462</v>
      </c>
      <c r="I226">
        <f t="shared" si="28"/>
        <v>1.0507717442332003</v>
      </c>
      <c r="J226">
        <f t="shared" si="28"/>
        <v>0.93043519466366542</v>
      </c>
      <c r="K226">
        <f t="shared" si="28"/>
        <v>0.98079939539886274</v>
      </c>
      <c r="L226">
        <f t="shared" si="28"/>
        <v>1.0703525308662294</v>
      </c>
      <c r="M226">
        <f t="shared" si="28"/>
        <v>1.0643008621310226</v>
      </c>
      <c r="N226">
        <f t="shared" si="28"/>
        <v>1.0276697215334374</v>
      </c>
      <c r="O226">
        <f t="shared" si="28"/>
        <v>0.95922762163824438</v>
      </c>
      <c r="P226">
        <f t="shared" si="28"/>
        <v>1.0437710746380415</v>
      </c>
      <c r="Q226">
        <f t="shared" si="28"/>
        <v>0.52497665529650084</v>
      </c>
      <c r="R226">
        <f t="shared" si="28"/>
        <v>0.42047933019585482</v>
      </c>
      <c r="S226">
        <f t="shared" si="28"/>
        <v>0.349126962974736</v>
      </c>
      <c r="T226">
        <f t="shared" si="28"/>
        <v>0.31827195377010442</v>
      </c>
      <c r="U226">
        <f t="shared" si="28"/>
        <v>0.30321400592923414</v>
      </c>
      <c r="V226">
        <f t="shared" si="28"/>
        <v>0.31588784392876379</v>
      </c>
      <c r="W226">
        <f t="shared" si="28"/>
        <v>0.29657603663482024</v>
      </c>
      <c r="X226">
        <f t="shared" si="28"/>
        <v>0.27642403196357007</v>
      </c>
      <c r="Y226">
        <f t="shared" si="28"/>
        <v>0.28188302463335002</v>
      </c>
      <c r="Z226">
        <f t="shared" si="28"/>
        <v>0.26321890620783489</v>
      </c>
      <c r="AA226">
        <f t="shared" si="28"/>
        <v>0.23949960446599569</v>
      </c>
      <c r="AB226">
        <f t="shared" si="28"/>
        <v>0.21927260135634913</v>
      </c>
    </row>
    <row r="227" spans="1:28" x14ac:dyDescent="0.3">
      <c r="A227">
        <v>14</v>
      </c>
      <c r="B227">
        <f t="shared" si="27"/>
        <v>1.2611816906994122</v>
      </c>
      <c r="C227">
        <f t="shared" si="28"/>
        <v>1.2057510337201558</v>
      </c>
      <c r="D227">
        <f t="shared" si="28"/>
        <v>1.1132696184015118</v>
      </c>
      <c r="E227">
        <f t="shared" si="28"/>
        <v>0.89023480971196289</v>
      </c>
      <c r="F227">
        <f t="shared" si="28"/>
        <v>0.88363261733546028</v>
      </c>
      <c r="G227">
        <f t="shared" si="28"/>
        <v>0.99965556699571556</v>
      </c>
      <c r="H227">
        <f t="shared" si="28"/>
        <v>1.1329576856995802</v>
      </c>
      <c r="I227">
        <f t="shared" si="28"/>
        <v>1.215291645528896</v>
      </c>
      <c r="J227">
        <f t="shared" si="28"/>
        <v>0.98824628035211637</v>
      </c>
      <c r="K227">
        <f t="shared" si="28"/>
        <v>1.0017656025126618</v>
      </c>
      <c r="L227">
        <f t="shared" si="28"/>
        <v>1.0903067946751086</v>
      </c>
      <c r="M227">
        <f t="shared" si="28"/>
        <v>1.1667508118750267</v>
      </c>
      <c r="N227">
        <f t="shared" si="28"/>
        <v>1.0883063591559452</v>
      </c>
      <c r="O227">
        <f t="shared" si="28"/>
        <v>1.0280000670075111</v>
      </c>
      <c r="P227">
        <f t="shared" si="28"/>
        <v>1.1493162257475753</v>
      </c>
      <c r="Q227">
        <f t="shared" si="28"/>
        <v>0.4932657856134583</v>
      </c>
      <c r="R227">
        <f t="shared" si="28"/>
        <v>0.39395465087538595</v>
      </c>
      <c r="S227">
        <f t="shared" si="28"/>
        <v>0.33932213189696986</v>
      </c>
      <c r="T227">
        <f t="shared" si="28"/>
        <v>0.30353862599556297</v>
      </c>
      <c r="U227">
        <f t="shared" si="28"/>
        <v>0.31048839605644551</v>
      </c>
      <c r="V227">
        <f t="shared" si="28"/>
        <v>0.34795782014534438</v>
      </c>
      <c r="W227">
        <f t="shared" si="28"/>
        <v>0.31989607011866594</v>
      </c>
      <c r="X227">
        <f t="shared" si="28"/>
        <v>0.31448887333935688</v>
      </c>
      <c r="Y227">
        <f t="shared" si="28"/>
        <v>0.35523548003382993</v>
      </c>
      <c r="Z227">
        <f t="shared" si="28"/>
        <v>0.2989912323048613</v>
      </c>
      <c r="AA227">
        <f t="shared" si="28"/>
        <v>0.25582030452418419</v>
      </c>
      <c r="AB227">
        <f t="shared" si="28"/>
        <v>0.2243508814263479</v>
      </c>
    </row>
    <row r="228" spans="1:28" x14ac:dyDescent="0.3">
      <c r="A228">
        <v>15</v>
      </c>
      <c r="B228">
        <f t="shared" si="27"/>
        <v>0.92123410698205699</v>
      </c>
      <c r="C228">
        <f t="shared" si="28"/>
        <v>0.92281341378596082</v>
      </c>
      <c r="D228">
        <f t="shared" si="28"/>
        <v>0.83271964973755996</v>
      </c>
      <c r="E228">
        <f t="shared" si="28"/>
        <v>0.691275567360364</v>
      </c>
      <c r="F228">
        <f t="shared" si="28"/>
        <v>0.72110906557710497</v>
      </c>
      <c r="G228">
        <f t="shared" si="28"/>
        <v>0.82617166897838223</v>
      </c>
      <c r="H228">
        <f t="shared" si="28"/>
        <v>0.96817954932898398</v>
      </c>
      <c r="I228">
        <f t="shared" si="28"/>
        <v>1.06618250369489</v>
      </c>
      <c r="J228">
        <f t="shared" si="28"/>
        <v>0.90559918032492881</v>
      </c>
      <c r="K228">
        <f t="shared" si="28"/>
        <v>0.93678423691917567</v>
      </c>
      <c r="L228">
        <f t="shared" si="28"/>
        <v>1.0343130936614451</v>
      </c>
      <c r="M228">
        <f t="shared" si="28"/>
        <v>0.98516096677721787</v>
      </c>
      <c r="N228">
        <f t="shared" si="28"/>
        <v>0.9149842757998683</v>
      </c>
      <c r="O228">
        <f t="shared" si="28"/>
        <v>0.88710378102017695</v>
      </c>
      <c r="P228">
        <f t="shared" si="28"/>
        <v>0.93596404345710282</v>
      </c>
      <c r="Q228">
        <f t="shared" si="28"/>
        <v>0.54136950629678626</v>
      </c>
      <c r="R228">
        <f t="shared" si="28"/>
        <v>0.4534556752359285</v>
      </c>
      <c r="S228">
        <f t="shared" si="28"/>
        <v>0.40234127432451716</v>
      </c>
      <c r="T228">
        <f t="shared" si="28"/>
        <v>0.36867486859658199</v>
      </c>
      <c r="U228">
        <f t="shared" si="28"/>
        <v>0.35234116626751938</v>
      </c>
      <c r="V228">
        <f t="shared" si="28"/>
        <v>0.35802379792934719</v>
      </c>
      <c r="W228">
        <f t="shared" si="28"/>
        <v>0.33086085601339266</v>
      </c>
      <c r="X228">
        <f t="shared" si="28"/>
        <v>0.31183946738089829</v>
      </c>
      <c r="Y228">
        <f t="shared" si="28"/>
        <v>0.33484730356949327</v>
      </c>
      <c r="Z228">
        <f t="shared" si="28"/>
        <v>0.30210474607895971</v>
      </c>
      <c r="AA228">
        <f t="shared" si="28"/>
        <v>0.27958850979197597</v>
      </c>
      <c r="AB228">
        <f t="shared" si="28"/>
        <v>0.2599471838027077</v>
      </c>
    </row>
    <row r="229" spans="1:28" x14ac:dyDescent="0.3">
      <c r="A229">
        <v>16</v>
      </c>
      <c r="B229">
        <f t="shared" si="27"/>
        <v>1.0173850258612473</v>
      </c>
      <c r="C229">
        <f t="shared" si="28"/>
        <v>1.0886411807590402</v>
      </c>
      <c r="D229">
        <f t="shared" si="28"/>
        <v>1.0323082860516797</v>
      </c>
      <c r="E229">
        <f t="shared" si="28"/>
        <v>0.85143057846090475</v>
      </c>
      <c r="F229">
        <f t="shared" si="28"/>
        <v>0.88827717757487379</v>
      </c>
      <c r="G229">
        <f t="shared" si="28"/>
        <v>0.934959581479057</v>
      </c>
      <c r="H229">
        <f t="shared" si="28"/>
        <v>1.0133176224712068</v>
      </c>
      <c r="I229">
        <f t="shared" si="28"/>
        <v>1.0899597658056239</v>
      </c>
      <c r="J229">
        <f t="shared" si="28"/>
        <v>0.88932886156033086</v>
      </c>
      <c r="K229">
        <f t="shared" si="28"/>
        <v>0.90013507086204525</v>
      </c>
      <c r="L229">
        <f t="shared" si="28"/>
        <v>1.0048550420431854</v>
      </c>
      <c r="M229">
        <f t="shared" si="28"/>
        <v>1.0516574340342359</v>
      </c>
      <c r="N229">
        <f t="shared" si="28"/>
        <v>1.0096701008903195</v>
      </c>
      <c r="O229">
        <f t="shared" si="28"/>
        <v>0.94648320103573202</v>
      </c>
      <c r="P229">
        <f t="shared" si="28"/>
        <v>1.0079605179477658</v>
      </c>
      <c r="Q229">
        <f t="shared" si="28"/>
        <v>0.54532059881717365</v>
      </c>
      <c r="R229">
        <f t="shared" si="28"/>
        <v>0.44190815766645147</v>
      </c>
      <c r="S229">
        <f t="shared" si="28"/>
        <v>0.39482336474090168</v>
      </c>
      <c r="T229">
        <f t="shared" si="28"/>
        <v>0.37269555753749506</v>
      </c>
      <c r="U229">
        <f t="shared" si="28"/>
        <v>0.38478904116697221</v>
      </c>
      <c r="V229">
        <f t="shared" si="28"/>
        <v>0.41781023319814675</v>
      </c>
      <c r="W229">
        <f t="shared" si="28"/>
        <v>0.37477250253295152</v>
      </c>
      <c r="X229">
        <f t="shared" si="28"/>
        <v>0.38325517456651587</v>
      </c>
      <c r="Y229">
        <f t="shared" si="28"/>
        <v>0.43286306387959755</v>
      </c>
      <c r="Z229">
        <f t="shared" si="28"/>
        <v>0.35536580557694497</v>
      </c>
      <c r="AA229">
        <f t="shared" si="28"/>
        <v>0.29812836366338868</v>
      </c>
      <c r="AB229">
        <f t="shared" si="28"/>
        <v>0.27257304378674807</v>
      </c>
    </row>
    <row r="230" spans="1:28" x14ac:dyDescent="0.3">
      <c r="A230">
        <v>17</v>
      </c>
      <c r="B230">
        <f t="shared" si="27"/>
        <v>0.70450876191748368</v>
      </c>
      <c r="C230">
        <f t="shared" si="28"/>
        <v>0.71606655629060967</v>
      </c>
      <c r="D230">
        <f t="shared" si="28"/>
        <v>0.69457677260295247</v>
      </c>
      <c r="E230">
        <f t="shared" si="28"/>
        <v>0.65408517731775695</v>
      </c>
      <c r="F230">
        <f t="shared" si="28"/>
        <v>0.78535651971331089</v>
      </c>
      <c r="G230">
        <f t="shared" si="28"/>
        <v>0.87149991971225915</v>
      </c>
      <c r="H230">
        <f t="shared" si="28"/>
        <v>0.96097734260078727</v>
      </c>
      <c r="I230">
        <f t="shared" si="28"/>
        <v>1.0069121988904484</v>
      </c>
      <c r="J230">
        <f t="shared" si="28"/>
        <v>0.7846956372999393</v>
      </c>
      <c r="K230">
        <f t="shared" si="28"/>
        <v>0.77957832895610957</v>
      </c>
      <c r="L230">
        <f t="shared" si="28"/>
        <v>0.84827929244549627</v>
      </c>
      <c r="M230">
        <f t="shared" si="28"/>
        <v>0.80222645801068881</v>
      </c>
      <c r="N230">
        <f t="shared" si="28"/>
        <v>0.70383956031802597</v>
      </c>
      <c r="O230">
        <f t="shared" si="28"/>
        <v>0.66420153904448664</v>
      </c>
      <c r="P230">
        <f t="shared" si="28"/>
        <v>0.71203327842017639</v>
      </c>
      <c r="Q230">
        <f t="shared" si="28"/>
        <v>0.44767748564365795</v>
      </c>
      <c r="R230">
        <f t="shared" si="28"/>
        <v>0.37503646785063371</v>
      </c>
      <c r="S230">
        <f t="shared" si="28"/>
        <v>0.34507787614226237</v>
      </c>
      <c r="T230">
        <f t="shared" si="28"/>
        <v>0.32790117047619688</v>
      </c>
      <c r="U230">
        <f t="shared" si="28"/>
        <v>0.32877956630032762</v>
      </c>
      <c r="V230">
        <f t="shared" si="28"/>
        <v>0.36298266107129074</v>
      </c>
      <c r="W230">
        <f t="shared" si="28"/>
        <v>0.31913878893088282</v>
      </c>
      <c r="X230">
        <f t="shared" si="28"/>
        <v>0.32336197054624793</v>
      </c>
      <c r="Y230">
        <f t="shared" si="28"/>
        <v>0.38464452033893071</v>
      </c>
      <c r="Z230">
        <f t="shared" si="28"/>
        <v>0.28863324530567774</v>
      </c>
      <c r="AA230">
        <f t="shared" si="28"/>
        <v>0.24749408044016485</v>
      </c>
      <c r="AB230">
        <f t="shared" si="28"/>
        <v>0.23209322412071401</v>
      </c>
    </row>
    <row r="231" spans="1:28" x14ac:dyDescent="0.3">
      <c r="A231">
        <v>18</v>
      </c>
      <c r="B231">
        <f t="shared" si="27"/>
        <v>0.79461707368778922</v>
      </c>
      <c r="C231">
        <f t="shared" si="28"/>
        <v>0.8026169781216701</v>
      </c>
      <c r="D231">
        <f t="shared" si="28"/>
        <v>0.76164010651795311</v>
      </c>
      <c r="E231">
        <f t="shared" si="28"/>
        <v>0.60323546639876968</v>
      </c>
      <c r="F231">
        <f t="shared" si="28"/>
        <v>0.64707225203598406</v>
      </c>
      <c r="G231">
        <f t="shared" si="28"/>
        <v>0.6559869642445989</v>
      </c>
      <c r="H231">
        <f t="shared" si="28"/>
        <v>0.70461051980934419</v>
      </c>
      <c r="I231">
        <f t="shared" si="28"/>
        <v>0.74232516281893623</v>
      </c>
      <c r="J231">
        <f t="shared" si="28"/>
        <v>0.63007503171322976</v>
      </c>
      <c r="K231">
        <f t="shared" si="28"/>
        <v>0.64056249480132899</v>
      </c>
      <c r="L231">
        <f t="shared" si="28"/>
        <v>0.69118339835925413</v>
      </c>
      <c r="M231">
        <f t="shared" si="28"/>
        <v>0.68027684755422069</v>
      </c>
      <c r="N231">
        <f t="shared" si="28"/>
        <v>0.63551157514930579</v>
      </c>
      <c r="O231">
        <f t="shared" si="28"/>
        <v>0.59408773203500553</v>
      </c>
      <c r="P231">
        <f t="shared" si="28"/>
        <v>0.64049891099973744</v>
      </c>
      <c r="Q231">
        <f t="shared" si="28"/>
        <v>0.38928598141959353</v>
      </c>
      <c r="R231">
        <f t="shared" si="28"/>
        <v>0.33382927242542088</v>
      </c>
      <c r="S231">
        <f t="shared" si="28"/>
        <v>0.31328766904462224</v>
      </c>
      <c r="T231">
        <f t="shared" si="28"/>
        <v>0.30722630339012708</v>
      </c>
      <c r="U231">
        <f t="shared" si="28"/>
        <v>0.30785729520498156</v>
      </c>
      <c r="V231">
        <f t="shared" si="28"/>
        <v>0.33532203492123464</v>
      </c>
      <c r="W231">
        <f t="shared" si="28"/>
        <v>0.3040711859204499</v>
      </c>
      <c r="X231">
        <f t="shared" si="28"/>
        <v>0.30867438228969735</v>
      </c>
      <c r="Y231">
        <f t="shared" si="28"/>
        <v>0.35650159785602764</v>
      </c>
      <c r="Z231">
        <f t="shared" si="28"/>
        <v>0.29088419715278929</v>
      </c>
      <c r="AA231">
        <f t="shared" si="28"/>
        <v>0.24308083000731209</v>
      </c>
      <c r="AB231">
        <f t="shared" si="28"/>
        <v>0.22681429590496696</v>
      </c>
    </row>
    <row r="232" spans="1:28" x14ac:dyDescent="0.3">
      <c r="A232">
        <v>19</v>
      </c>
      <c r="B232">
        <f t="shared" si="27"/>
        <v>0.56336555637042718</v>
      </c>
      <c r="C232">
        <f t="shared" si="28"/>
        <v>0.54659989739674109</v>
      </c>
      <c r="D232">
        <f t="shared" si="28"/>
        <v>0.55523878960567818</v>
      </c>
      <c r="E232">
        <f t="shared" si="28"/>
        <v>0.57511258309686486</v>
      </c>
      <c r="F232">
        <f t="shared" si="28"/>
        <v>0.70039550601395895</v>
      </c>
      <c r="G232">
        <f t="shared" si="28"/>
        <v>0.78580801631445363</v>
      </c>
      <c r="H232">
        <f t="shared" si="28"/>
        <v>0.83361748481288711</v>
      </c>
      <c r="I232">
        <f t="shared" si="28"/>
        <v>0.85723309712356943</v>
      </c>
      <c r="J232">
        <f t="shared" si="28"/>
        <v>0.65227263502814747</v>
      </c>
      <c r="K232">
        <f t="shared" si="28"/>
        <v>0.61663668139966465</v>
      </c>
      <c r="L232">
        <f t="shared" si="28"/>
        <v>0.65825722115505747</v>
      </c>
      <c r="M232">
        <f t="shared" si="28"/>
        <v>0.61594422151502792</v>
      </c>
      <c r="N232">
        <f t="shared" si="28"/>
        <v>0.50807460947746041</v>
      </c>
      <c r="O232">
        <f t="shared" si="28"/>
        <v>0.47859972183366317</v>
      </c>
      <c r="P232">
        <f t="shared" si="28"/>
        <v>0.50200850042915557</v>
      </c>
      <c r="Q232">
        <f t="shared" si="28"/>
        <v>0.37037554369950704</v>
      </c>
      <c r="R232">
        <f t="shared" si="28"/>
        <v>0.3023633504752099</v>
      </c>
      <c r="S232">
        <f t="shared" si="28"/>
        <v>0.27778547799962444</v>
      </c>
      <c r="T232">
        <f t="shared" si="28"/>
        <v>0.25290119481016621</v>
      </c>
      <c r="U232">
        <f t="shared" si="28"/>
        <v>0.26212349976962512</v>
      </c>
      <c r="V232">
        <f t="shared" si="28"/>
        <v>0.30678408847578836</v>
      </c>
      <c r="W232">
        <f t="shared" si="28"/>
        <v>0.24765469308525564</v>
      </c>
      <c r="X232">
        <f t="shared" si="28"/>
        <v>0.27040851054301834</v>
      </c>
      <c r="Y232">
        <f t="shared" si="28"/>
        <v>0.33217374834729652</v>
      </c>
      <c r="Z232">
        <f t="shared" si="28"/>
        <v>0.24058662599541963</v>
      </c>
      <c r="AA232">
        <f t="shared" si="28"/>
        <v>0.19394927846746804</v>
      </c>
      <c r="AB232">
        <f t="shared" si="28"/>
        <v>0.186772178271842</v>
      </c>
    </row>
    <row r="233" spans="1:28" x14ac:dyDescent="0.3">
      <c r="A233">
        <v>20</v>
      </c>
      <c r="B233">
        <f t="shared" si="27"/>
        <v>0.66608262533324969</v>
      </c>
      <c r="C233">
        <f t="shared" si="28"/>
        <v>0.59136706823993024</v>
      </c>
      <c r="D233">
        <f t="shared" si="28"/>
        <v>0.54772445360957134</v>
      </c>
      <c r="E233">
        <f t="shared" si="28"/>
        <v>0.50592585871343498</v>
      </c>
      <c r="F233">
        <f t="shared" si="28"/>
        <v>0.62828157473848256</v>
      </c>
      <c r="G233">
        <f t="shared" si="28"/>
        <v>0.70729528394508134</v>
      </c>
      <c r="H233">
        <f t="shared" si="28"/>
        <v>0.81424154636143231</v>
      </c>
      <c r="I233">
        <f t="shared" si="28"/>
        <v>0.80658481074421562</v>
      </c>
      <c r="J233">
        <f t="shared" si="28"/>
        <v>0.63569108654893591</v>
      </c>
      <c r="K233">
        <f t="shared" si="28"/>
        <v>0.6105332266371678</v>
      </c>
      <c r="L233">
        <f t="shared" si="28"/>
        <v>0.642102935409119</v>
      </c>
      <c r="M233">
        <f t="shared" si="28"/>
        <v>0.70856308005655111</v>
      </c>
      <c r="N233">
        <f t="shared" si="28"/>
        <v>0.66461017934424149</v>
      </c>
      <c r="O233">
        <f t="shared" si="28"/>
        <v>0.6373379394765829</v>
      </c>
      <c r="P233">
        <f t="shared" si="28"/>
        <v>0.65067277859259376</v>
      </c>
      <c r="Q233">
        <f t="shared" si="28"/>
        <v>0.41825470569084983</v>
      </c>
      <c r="R233">
        <f t="shared" si="28"/>
        <v>0.3207344251027146</v>
      </c>
      <c r="S233">
        <f t="shared" si="28"/>
        <v>0.27949628248885477</v>
      </c>
      <c r="T233">
        <f t="shared" si="28"/>
        <v>0.25890653265964847</v>
      </c>
      <c r="U233">
        <f t="shared" si="28"/>
        <v>0.25697698007144676</v>
      </c>
      <c r="V233">
        <f t="shared" si="28"/>
        <v>0.2751983430140873</v>
      </c>
      <c r="W233">
        <f t="shared" si="28"/>
        <v>0.24847025216570193</v>
      </c>
      <c r="X233">
        <f t="shared" si="28"/>
        <v>0.25437261044472875</v>
      </c>
      <c r="Y233">
        <f t="shared" si="28"/>
        <v>0.28410989891335253</v>
      </c>
      <c r="Z233">
        <f t="shared" si="28"/>
        <v>0.24066581114319355</v>
      </c>
      <c r="AA233">
        <f t="shared" si="28"/>
        <v>0.21822166878104246</v>
      </c>
      <c r="AB233">
        <f t="shared" si="28"/>
        <v>0.20632102170966979</v>
      </c>
    </row>
    <row r="234" spans="1:28" x14ac:dyDescent="0.3">
      <c r="A234">
        <v>21</v>
      </c>
      <c r="B234">
        <f t="shared" si="27"/>
        <v>0.82727743606103255</v>
      </c>
      <c r="C234">
        <f t="shared" si="28"/>
        <v>0.69383005416983512</v>
      </c>
      <c r="D234">
        <f t="shared" si="28"/>
        <v>0.62475601332339281</v>
      </c>
      <c r="E234">
        <f t="shared" si="28"/>
        <v>0.60577714507674829</v>
      </c>
      <c r="F234">
        <f t="shared" si="28"/>
        <v>0.7201827712746296</v>
      </c>
      <c r="G234">
        <f t="shared" si="28"/>
        <v>0.8383100403138789</v>
      </c>
      <c r="H234">
        <f t="shared" ref="C234:AB238" si="29">+H180*(1+0.01*H207)</f>
        <v>0.90593508773352682</v>
      </c>
      <c r="I234">
        <f t="shared" si="29"/>
        <v>0.946502629106169</v>
      </c>
      <c r="J234">
        <f t="shared" si="29"/>
        <v>0.76205778817398961</v>
      </c>
      <c r="K234">
        <f t="shared" si="29"/>
        <v>0.73407607210622405</v>
      </c>
      <c r="L234">
        <f t="shared" si="29"/>
        <v>0.75731755131560141</v>
      </c>
      <c r="M234">
        <f t="shared" si="29"/>
        <v>0.81250326722600363</v>
      </c>
      <c r="N234">
        <f t="shared" si="29"/>
        <v>0.73241539529612731</v>
      </c>
      <c r="O234">
        <f t="shared" si="29"/>
        <v>0.68229159522646876</v>
      </c>
      <c r="P234">
        <f t="shared" si="29"/>
        <v>0.74515863948406125</v>
      </c>
      <c r="Q234">
        <f t="shared" si="29"/>
        <v>0.39204424112607505</v>
      </c>
      <c r="R234">
        <f t="shared" si="29"/>
        <v>0.27936938058969263</v>
      </c>
      <c r="S234">
        <f t="shared" si="29"/>
        <v>0.23251413873920798</v>
      </c>
      <c r="T234">
        <f t="shared" si="29"/>
        <v>0.20779312488312141</v>
      </c>
      <c r="U234">
        <f t="shared" si="29"/>
        <v>0.22468480930346804</v>
      </c>
      <c r="V234">
        <f t="shared" si="29"/>
        <v>0.25198029478109413</v>
      </c>
      <c r="W234">
        <f t="shared" si="29"/>
        <v>0.2240147985701309</v>
      </c>
      <c r="X234">
        <f t="shared" si="29"/>
        <v>0.23325252640279151</v>
      </c>
      <c r="Y234">
        <f t="shared" si="29"/>
        <v>0.27913346195959327</v>
      </c>
      <c r="Z234">
        <f t="shared" si="29"/>
        <v>0.21592825364543708</v>
      </c>
      <c r="AA234">
        <f t="shared" si="29"/>
        <v>0.18380000825504128</v>
      </c>
      <c r="AB234">
        <f t="shared" si="29"/>
        <v>0.16391017004064587</v>
      </c>
    </row>
    <row r="235" spans="1:28" x14ac:dyDescent="0.3">
      <c r="A235">
        <v>22</v>
      </c>
      <c r="B235">
        <f t="shared" si="27"/>
        <v>0.77676229032142674</v>
      </c>
      <c r="C235">
        <f t="shared" si="29"/>
        <v>0.60804555894193435</v>
      </c>
      <c r="D235">
        <f t="shared" si="29"/>
        <v>0.5359915946410605</v>
      </c>
      <c r="E235">
        <f t="shared" si="29"/>
        <v>0.49615902309344517</v>
      </c>
      <c r="F235">
        <f t="shared" si="29"/>
        <v>0.56108688766715864</v>
      </c>
      <c r="G235">
        <f t="shared" si="29"/>
        <v>0.64397454776042562</v>
      </c>
      <c r="H235">
        <f t="shared" si="29"/>
        <v>0.72577456886361502</v>
      </c>
      <c r="I235">
        <f t="shared" si="29"/>
        <v>0.75141018339473142</v>
      </c>
      <c r="J235">
        <f t="shared" si="29"/>
        <v>0.66186834335210032</v>
      </c>
      <c r="K235">
        <f t="shared" si="29"/>
        <v>0.65289655823006165</v>
      </c>
      <c r="L235">
        <f t="shared" si="29"/>
        <v>0.67160568545957622</v>
      </c>
      <c r="M235">
        <f t="shared" si="29"/>
        <v>0.59376617377215168</v>
      </c>
      <c r="N235">
        <f t="shared" si="29"/>
        <v>0.50965703626010705</v>
      </c>
      <c r="O235">
        <f t="shared" si="29"/>
        <v>0.48345163562729637</v>
      </c>
      <c r="P235">
        <f t="shared" si="29"/>
        <v>0.50967005716843439</v>
      </c>
      <c r="Q235">
        <f t="shared" si="29"/>
        <v>0.34548177401253577</v>
      </c>
      <c r="R235">
        <f t="shared" si="29"/>
        <v>0.28136142991351865</v>
      </c>
      <c r="S235">
        <f t="shared" si="29"/>
        <v>0.24256715618074956</v>
      </c>
      <c r="T235">
        <f t="shared" si="29"/>
        <v>0.20921001930053984</v>
      </c>
      <c r="U235">
        <f t="shared" si="29"/>
        <v>0.20492856917821256</v>
      </c>
      <c r="V235">
        <f t="shared" si="29"/>
        <v>0.21983159646041511</v>
      </c>
      <c r="W235">
        <f t="shared" si="29"/>
        <v>0.19040998744516044</v>
      </c>
      <c r="X235">
        <f t="shared" si="29"/>
        <v>0.1886773892815759</v>
      </c>
      <c r="Y235">
        <f t="shared" si="29"/>
        <v>0.21140277664843193</v>
      </c>
      <c r="Z235">
        <f t="shared" si="29"/>
        <v>0.17726216279390727</v>
      </c>
      <c r="AA235">
        <f t="shared" si="29"/>
        <v>0.15183458586103984</v>
      </c>
      <c r="AB235">
        <f t="shared" si="29"/>
        <v>0.14246993004717845</v>
      </c>
    </row>
    <row r="236" spans="1:28" x14ac:dyDescent="0.3">
      <c r="A236">
        <v>23</v>
      </c>
      <c r="B236">
        <f t="shared" si="27"/>
        <v>1.100013669696128</v>
      </c>
      <c r="C236">
        <f t="shared" si="29"/>
        <v>0.90893992738917262</v>
      </c>
      <c r="D236">
        <f t="shared" si="29"/>
        <v>0.82896343949285511</v>
      </c>
      <c r="E236">
        <f t="shared" si="29"/>
        <v>0.67952588395098945</v>
      </c>
      <c r="F236">
        <f t="shared" si="29"/>
        <v>0.69877740904837982</v>
      </c>
      <c r="G236">
        <f t="shared" si="29"/>
        <v>0.77472242333891272</v>
      </c>
      <c r="H236">
        <f t="shared" si="29"/>
        <v>0.87602555284768657</v>
      </c>
      <c r="I236">
        <f t="shared" si="29"/>
        <v>0.93708487309437849</v>
      </c>
      <c r="J236">
        <f t="shared" si="29"/>
        <v>0.78426485599632523</v>
      </c>
      <c r="K236">
        <f t="shared" si="29"/>
        <v>0.76176935085931596</v>
      </c>
      <c r="L236">
        <f t="shared" si="29"/>
        <v>0.79087734494745765</v>
      </c>
      <c r="M236">
        <f t="shared" si="29"/>
        <v>0.91443844641211969</v>
      </c>
      <c r="N236">
        <f t="shared" si="29"/>
        <v>0.86972367519037153</v>
      </c>
      <c r="O236">
        <f t="shared" si="29"/>
        <v>0.82453644709035046</v>
      </c>
      <c r="P236">
        <f t="shared" si="29"/>
        <v>0.88807963203897522</v>
      </c>
      <c r="Q236">
        <f t="shared" si="29"/>
        <v>0.39074163959832225</v>
      </c>
      <c r="R236">
        <f t="shared" si="29"/>
        <v>0.29780438747504051</v>
      </c>
      <c r="S236">
        <f t="shared" si="29"/>
        <v>0.22783066898456913</v>
      </c>
      <c r="T236">
        <f t="shared" si="29"/>
        <v>0.2019165447714604</v>
      </c>
      <c r="U236">
        <f t="shared" si="29"/>
        <v>0.20934996416316393</v>
      </c>
      <c r="V236">
        <f t="shared" si="29"/>
        <v>0.22939168665850493</v>
      </c>
      <c r="W236">
        <f t="shared" si="29"/>
        <v>0.21894386727032972</v>
      </c>
      <c r="X236">
        <f t="shared" si="29"/>
        <v>0.21689702237441716</v>
      </c>
      <c r="Y236">
        <f t="shared" si="29"/>
        <v>0.2415346049359334</v>
      </c>
      <c r="Z236">
        <f t="shared" si="29"/>
        <v>0.21399495701357146</v>
      </c>
      <c r="AA236">
        <f t="shared" si="29"/>
        <v>0.18897298838631407</v>
      </c>
      <c r="AB236">
        <f t="shared" si="29"/>
        <v>0.15598819002886249</v>
      </c>
    </row>
    <row r="237" spans="1:28" x14ac:dyDescent="0.3">
      <c r="A237">
        <v>24</v>
      </c>
      <c r="B237">
        <f t="shared" si="27"/>
        <v>0.96601616313881256</v>
      </c>
      <c r="C237">
        <f t="shared" si="29"/>
        <v>0.77386665637157837</v>
      </c>
      <c r="D237">
        <f t="shared" si="29"/>
        <v>0.68749872202505702</v>
      </c>
      <c r="E237">
        <f t="shared" si="29"/>
        <v>0.63692807009936303</v>
      </c>
      <c r="F237">
        <f t="shared" si="29"/>
        <v>0.74182150483483011</v>
      </c>
      <c r="G237">
        <f t="shared" si="29"/>
        <v>0.91394746540201499</v>
      </c>
      <c r="H237">
        <f t="shared" si="29"/>
        <v>1.1278908690969749</v>
      </c>
      <c r="I237">
        <f t="shared" si="29"/>
        <v>1.216195980413443</v>
      </c>
      <c r="J237">
        <f t="shared" si="29"/>
        <v>0.96167657434648113</v>
      </c>
      <c r="K237">
        <f t="shared" si="29"/>
        <v>0.97843920853432154</v>
      </c>
      <c r="L237">
        <f t="shared" si="29"/>
        <v>1.0375821835299259</v>
      </c>
      <c r="M237">
        <f t="shared" si="29"/>
        <v>1.0692211142936332</v>
      </c>
      <c r="N237">
        <f t="shared" si="29"/>
        <v>1.0032284853440951</v>
      </c>
      <c r="O237">
        <f t="shared" si="29"/>
        <v>0.97984403403505993</v>
      </c>
      <c r="P237">
        <f t="shared" si="29"/>
        <v>1.021018338228681</v>
      </c>
      <c r="Q237">
        <f t="shared" si="29"/>
        <v>0.53007271813904522</v>
      </c>
      <c r="R237">
        <f t="shared" si="29"/>
        <v>0.38549915440092403</v>
      </c>
      <c r="S237">
        <f t="shared" si="29"/>
        <v>0.30644893843829091</v>
      </c>
      <c r="T237">
        <f t="shared" si="29"/>
        <v>0.25239236353044031</v>
      </c>
      <c r="U237">
        <f t="shared" si="29"/>
        <v>0.24470605945792009</v>
      </c>
      <c r="V237">
        <f t="shared" si="29"/>
        <v>0.24025937521002316</v>
      </c>
      <c r="W237">
        <f t="shared" si="29"/>
        <v>0.23067728105746474</v>
      </c>
      <c r="X237">
        <f t="shared" si="29"/>
        <v>0.22273599671530897</v>
      </c>
      <c r="Y237">
        <f t="shared" si="29"/>
        <v>0.2250015097696666</v>
      </c>
      <c r="Z237">
        <f t="shared" si="29"/>
        <v>0.2249825507197665</v>
      </c>
      <c r="AA237">
        <f t="shared" si="29"/>
        <v>0.21017824236470001</v>
      </c>
      <c r="AB237">
        <f t="shared" si="29"/>
        <v>0.18736592135618699</v>
      </c>
    </row>
    <row r="238" spans="1:28" x14ac:dyDescent="0.3">
      <c r="A238">
        <v>25</v>
      </c>
      <c r="B238">
        <f t="shared" si="27"/>
        <v>1.2365722683446698</v>
      </c>
      <c r="C238">
        <f t="shared" si="29"/>
        <v>1.1176001161318867</v>
      </c>
      <c r="D238">
        <f t="shared" si="29"/>
        <v>0.98436566366638045</v>
      </c>
      <c r="E238">
        <f t="shared" si="29"/>
        <v>0.73337814791350031</v>
      </c>
      <c r="F238">
        <f t="shared" si="29"/>
        <v>0.71800888564459087</v>
      </c>
      <c r="G238">
        <f t="shared" si="29"/>
        <v>0.74902283239419443</v>
      </c>
      <c r="H238">
        <f t="shared" si="29"/>
        <v>0.8714010039380562</v>
      </c>
      <c r="I238">
        <f t="shared" si="29"/>
        <v>0.94770565149111619</v>
      </c>
      <c r="J238">
        <f t="shared" si="29"/>
        <v>0.89357410528590941</v>
      </c>
      <c r="K238">
        <f t="shared" si="29"/>
        <v>0.98654357914084922</v>
      </c>
      <c r="L238">
        <f t="shared" si="29"/>
        <v>1.041307530221619</v>
      </c>
      <c r="M238">
        <f t="shared" si="29"/>
        <v>1.1005973943840548</v>
      </c>
      <c r="N238">
        <f t="shared" si="29"/>
        <v>1.1008153535667262</v>
      </c>
      <c r="O238">
        <f t="shared" si="29"/>
        <v>1.0502837628480632</v>
      </c>
      <c r="P238">
        <f t="shared" si="29"/>
        <v>1.0873759672513847</v>
      </c>
      <c r="Q238">
        <f t="shared" si="29"/>
        <v>0.50363789419015192</v>
      </c>
      <c r="R238">
        <f t="shared" si="29"/>
        <v>0.3865888428346903</v>
      </c>
      <c r="S238">
        <f t="shared" si="29"/>
        <v>0.32159173260773732</v>
      </c>
      <c r="T238">
        <f t="shared" si="29"/>
        <v>0.29009312097122975</v>
      </c>
      <c r="U238">
        <f t="shared" si="29"/>
        <v>0.28606012317447493</v>
      </c>
      <c r="V238">
        <f t="shared" si="29"/>
        <v>0.31092731243027816</v>
      </c>
      <c r="W238">
        <f t="shared" si="29"/>
        <v>0.2862116334100705</v>
      </c>
      <c r="X238">
        <f t="shared" si="29"/>
        <v>0.27563489863421686</v>
      </c>
      <c r="Y238">
        <f t="shared" si="29"/>
        <v>0.29758325733186869</v>
      </c>
      <c r="Z238">
        <f t="shared" si="29"/>
        <v>0.26676674093275921</v>
      </c>
      <c r="AA238">
        <f t="shared" si="29"/>
        <v>0.23685180404673015</v>
      </c>
      <c r="AB238">
        <f t="shared" si="29"/>
        <v>0.2024541042516449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C23" sqref="C23"/>
    </sheetView>
  </sheetViews>
  <sheetFormatPr defaultRowHeight="15.6" x14ac:dyDescent="0.3"/>
  <cols>
    <col min="3" max="3" width="8.8984375" bestFit="1" customWidth="1"/>
    <col min="4" max="4" width="9.09765625" bestFit="1" customWidth="1"/>
  </cols>
  <sheetData>
    <row r="1" spans="1:4" x14ac:dyDescent="0.3">
      <c r="A1" t="s">
        <v>39</v>
      </c>
    </row>
    <row r="2" spans="1:4" x14ac:dyDescent="0.3">
      <c r="B2" t="s">
        <v>38</v>
      </c>
    </row>
    <row r="3" spans="1:4" x14ac:dyDescent="0.3">
      <c r="A3">
        <v>1</v>
      </c>
      <c r="B3">
        <v>10.246423143708601</v>
      </c>
      <c r="C3" s="5">
        <f>+B3/$B$18</f>
        <v>0.79268588438750154</v>
      </c>
      <c r="D3" s="5">
        <f>+C3</f>
        <v>0.79268588438750154</v>
      </c>
    </row>
    <row r="4" spans="1:4" x14ac:dyDescent="0.3">
      <c r="A4">
        <v>2</v>
      </c>
      <c r="B4">
        <v>1.0780594025805099</v>
      </c>
      <c r="C4" s="5">
        <f t="shared" ref="C4:C16" si="0">+B4/$B$18</f>
        <v>8.3401052149744803E-2</v>
      </c>
      <c r="D4" s="5">
        <f>+D3+C4</f>
        <v>0.87608693653724634</v>
      </c>
    </row>
    <row r="5" spans="1:4" x14ac:dyDescent="0.3">
      <c r="A5">
        <v>3</v>
      </c>
      <c r="B5">
        <v>0.80359766492018103</v>
      </c>
      <c r="C5" s="5">
        <f t="shared" si="0"/>
        <v>6.2168087026555123E-2</v>
      </c>
      <c r="D5" s="5">
        <f t="shared" ref="D5:D16" si="1">+D4+C5</f>
        <v>0.93825502356380142</v>
      </c>
    </row>
    <row r="6" spans="1:4" x14ac:dyDescent="0.3">
      <c r="A6">
        <v>4</v>
      </c>
      <c r="B6">
        <v>0.37543459951673203</v>
      </c>
      <c r="C6" s="5">
        <f t="shared" si="0"/>
        <v>2.9044448328324056E-2</v>
      </c>
      <c r="D6" s="5">
        <f t="shared" si="1"/>
        <v>0.96729947189212551</v>
      </c>
    </row>
    <row r="7" spans="1:4" x14ac:dyDescent="0.3">
      <c r="A7">
        <v>5</v>
      </c>
      <c r="B7">
        <v>0.207631783764605</v>
      </c>
      <c r="C7" s="5">
        <f t="shared" si="0"/>
        <v>1.6062852551766635E-2</v>
      </c>
      <c r="D7" s="5">
        <f t="shared" si="1"/>
        <v>0.98336232444389216</v>
      </c>
    </row>
    <row r="8" spans="1:4" x14ac:dyDescent="0.3">
      <c r="A8">
        <v>6</v>
      </c>
      <c r="B8">
        <v>0.13035042328548199</v>
      </c>
      <c r="C8" s="5">
        <f t="shared" si="0"/>
        <v>1.0084196125140622E-2</v>
      </c>
      <c r="D8" s="5">
        <f t="shared" si="1"/>
        <v>0.99344652056903282</v>
      </c>
    </row>
    <row r="9" spans="1:4" x14ac:dyDescent="0.3">
      <c r="A9">
        <v>7</v>
      </c>
      <c r="B9">
        <v>4.3285423417063998E-2</v>
      </c>
      <c r="C9" s="5">
        <f t="shared" si="0"/>
        <v>3.3486557856543895E-3</v>
      </c>
      <c r="D9" s="5">
        <f t="shared" si="1"/>
        <v>0.99679517635468717</v>
      </c>
    </row>
    <row r="10" spans="1:4" x14ac:dyDescent="0.3">
      <c r="A10">
        <v>8</v>
      </c>
      <c r="B10">
        <v>2.1184808302607001E-2</v>
      </c>
      <c r="C10" s="5">
        <f t="shared" si="0"/>
        <v>1.6389034758185555E-3</v>
      </c>
      <c r="D10" s="5">
        <f t="shared" si="1"/>
        <v>0.99843407983050569</v>
      </c>
    </row>
    <row r="11" spans="1:4" x14ac:dyDescent="0.3">
      <c r="A11">
        <v>9</v>
      </c>
      <c r="B11">
        <v>7.669943480509E-3</v>
      </c>
      <c r="C11" s="5">
        <f t="shared" si="0"/>
        <v>5.93363737352826E-4</v>
      </c>
      <c r="D11" s="5">
        <f t="shared" si="1"/>
        <v>0.99902744356785855</v>
      </c>
    </row>
    <row r="12" spans="1:4" x14ac:dyDescent="0.3">
      <c r="A12">
        <v>10</v>
      </c>
      <c r="B12">
        <v>6.0933491515070002E-3</v>
      </c>
      <c r="C12" s="5">
        <f t="shared" si="0"/>
        <v>4.7139492418970538E-4</v>
      </c>
      <c r="D12" s="5">
        <f t="shared" si="1"/>
        <v>0.99949883849204824</v>
      </c>
    </row>
    <row r="13" spans="1:4" x14ac:dyDescent="0.3">
      <c r="A13">
        <v>11</v>
      </c>
      <c r="B13">
        <v>2.490807353578E-3</v>
      </c>
      <c r="C13" s="5">
        <f t="shared" si="0"/>
        <v>1.926943482831066E-4</v>
      </c>
      <c r="D13" s="5">
        <f t="shared" si="1"/>
        <v>0.9996915328403313</v>
      </c>
    </row>
    <row r="14" spans="1:4" x14ac:dyDescent="0.3">
      <c r="A14">
        <v>12</v>
      </c>
      <c r="B14">
        <v>1.67359638469E-3</v>
      </c>
      <c r="C14" s="5">
        <f t="shared" si="0"/>
        <v>1.2947310604874686E-4</v>
      </c>
      <c r="D14" s="5">
        <f t="shared" si="1"/>
        <v>0.99982100594638001</v>
      </c>
    </row>
    <row r="15" spans="1:4" x14ac:dyDescent="0.3">
      <c r="A15">
        <v>13</v>
      </c>
      <c r="B15">
        <v>1.63531438661E-3</v>
      </c>
      <c r="C15" s="5">
        <f t="shared" si="0"/>
        <v>1.2651152627807363E-4</v>
      </c>
      <c r="D15" s="5">
        <f t="shared" si="1"/>
        <v>0.99994751747265809</v>
      </c>
    </row>
    <row r="16" spans="1:4" x14ac:dyDescent="0.3">
      <c r="A16">
        <v>14</v>
      </c>
      <c r="B16">
        <v>6.7840009944400003E-4</v>
      </c>
      <c r="C16" s="5">
        <f t="shared" si="0"/>
        <v>5.2482527341897326E-5</v>
      </c>
      <c r="D16" s="5">
        <f t="shared" si="1"/>
        <v>1</v>
      </c>
    </row>
    <row r="18" spans="2:2" x14ac:dyDescent="0.3">
      <c r="B18">
        <f>SUM(B3:B17)</f>
        <v>12.926208660352119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F1" workbookViewId="0">
      <selection activeCell="V19" sqref="V19"/>
    </sheetView>
  </sheetViews>
  <sheetFormatPr defaultRowHeight="15.6" x14ac:dyDescent="0.3"/>
  <sheetData>
    <row r="1" spans="1:13" x14ac:dyDescent="0.3">
      <c r="A1" t="s">
        <v>12</v>
      </c>
    </row>
    <row r="2" spans="1:13" x14ac:dyDescent="0.3">
      <c r="D2" t="s">
        <v>14</v>
      </c>
    </row>
    <row r="3" spans="1:13" x14ac:dyDescent="0.3">
      <c r="A3" t="s">
        <v>13</v>
      </c>
    </row>
    <row r="4" spans="1:13" x14ac:dyDescent="0.3">
      <c r="A4">
        <v>1</v>
      </c>
      <c r="B4">
        <v>0.47913441294249798</v>
      </c>
      <c r="C4">
        <v>1</v>
      </c>
      <c r="D4">
        <v>0.231434567418033</v>
      </c>
      <c r="E4">
        <v>6.0787627664648E-2</v>
      </c>
      <c r="F4">
        <v>8.5362748559870999E-2</v>
      </c>
      <c r="G4">
        <v>6.0659643987714999E-2</v>
      </c>
      <c r="H4">
        <v>0.16904312635912799</v>
      </c>
      <c r="I4">
        <v>0.45648762479199601</v>
      </c>
      <c r="J4">
        <v>6.0723339673601003E-2</v>
      </c>
      <c r="K4">
        <v>0.30066658510555799</v>
      </c>
      <c r="L4">
        <v>6.0770918397341001E-2</v>
      </c>
      <c r="M4">
        <v>0.27599560315066901</v>
      </c>
    </row>
    <row r="5" spans="1:13" x14ac:dyDescent="0.3">
      <c r="A5">
        <v>2</v>
      </c>
      <c r="B5">
        <v>0.53275064376039105</v>
      </c>
      <c r="C5">
        <v>2</v>
      </c>
      <c r="D5">
        <v>0.24213679290860299</v>
      </c>
      <c r="E5">
        <v>6.053801381519E-2</v>
      </c>
      <c r="F5">
        <v>8.6061869386470993E-2</v>
      </c>
      <c r="G5">
        <v>3.1454325241097002E-2</v>
      </c>
      <c r="H5">
        <v>0.17304286799108501</v>
      </c>
      <c r="I5">
        <v>0.48693480624091001</v>
      </c>
      <c r="J5">
        <v>6.2630472867972006E-2</v>
      </c>
      <c r="K5">
        <v>0.30834278015169803</v>
      </c>
      <c r="L5">
        <v>6.2476191614240999E-2</v>
      </c>
      <c r="M5">
        <v>0.30349478712418798</v>
      </c>
    </row>
    <row r="6" spans="1:13" x14ac:dyDescent="0.3">
      <c r="A6">
        <v>3</v>
      </c>
      <c r="B6">
        <v>0.35210920070650997</v>
      </c>
      <c r="C6">
        <v>3</v>
      </c>
      <c r="D6">
        <v>0.23763489037970401</v>
      </c>
      <c r="E6">
        <v>6.6162061895870997E-2</v>
      </c>
      <c r="F6">
        <v>7.6613747501275004E-2</v>
      </c>
      <c r="G6">
        <v>3.1304920971456998E-2</v>
      </c>
      <c r="H6">
        <v>0.177057126793641</v>
      </c>
      <c r="I6">
        <v>0.29466251107918501</v>
      </c>
      <c r="J6">
        <v>6.6113860535102001E-2</v>
      </c>
      <c r="K6">
        <v>0.32088309730672598</v>
      </c>
      <c r="L6">
        <v>6.7522355440552004E-2</v>
      </c>
      <c r="M6">
        <v>0.233110021241132</v>
      </c>
    </row>
    <row r="7" spans="1:13" x14ac:dyDescent="0.3">
      <c r="A7">
        <v>4</v>
      </c>
      <c r="B7">
        <v>0.30702491191361803</v>
      </c>
      <c r="C7">
        <v>4</v>
      </c>
      <c r="D7">
        <v>0.215802589102804</v>
      </c>
      <c r="E7">
        <v>4.4420443295070999E-2</v>
      </c>
      <c r="F7">
        <v>7.3707737787997996E-2</v>
      </c>
      <c r="G7">
        <v>3.1517215872321001E-2</v>
      </c>
      <c r="H7">
        <v>0.18420397095313201</v>
      </c>
      <c r="I7">
        <v>0.22836242239646501</v>
      </c>
      <c r="J7">
        <v>6.7972062999665003E-2</v>
      </c>
      <c r="K7">
        <v>0.34157288736128399</v>
      </c>
      <c r="L7">
        <v>7.1552397076218993E-2</v>
      </c>
      <c r="M7">
        <v>0.198902815534762</v>
      </c>
    </row>
    <row r="8" spans="1:13" x14ac:dyDescent="0.3">
      <c r="A8">
        <v>5</v>
      </c>
      <c r="B8">
        <v>0.25881892686668601</v>
      </c>
      <c r="C8">
        <v>5</v>
      </c>
      <c r="D8">
        <v>0.232817504348103</v>
      </c>
      <c r="E8">
        <v>4.7386896649451997E-2</v>
      </c>
      <c r="F8">
        <v>7.2338081530806994E-2</v>
      </c>
      <c r="G8">
        <v>3.231120170889E-2</v>
      </c>
      <c r="H8">
        <v>0.10828992709494301</v>
      </c>
      <c r="I8">
        <v>0.17172904760517099</v>
      </c>
      <c r="J8">
        <v>7.1059033814907996E-2</v>
      </c>
      <c r="K8">
        <v>0.31657432006090502</v>
      </c>
      <c r="L8">
        <v>7.4078778429072997E-2</v>
      </c>
      <c r="M8">
        <v>0.21004447348699001</v>
      </c>
    </row>
    <row r="9" spans="1:13" x14ac:dyDescent="0.3">
      <c r="A9">
        <v>6</v>
      </c>
      <c r="B9">
        <v>0.224067878094145</v>
      </c>
      <c r="C9">
        <v>6</v>
      </c>
      <c r="D9">
        <v>0.108492321044491</v>
      </c>
      <c r="E9">
        <v>1.8100698769826E-2</v>
      </c>
      <c r="F9">
        <v>8.4634885939565002E-2</v>
      </c>
      <c r="G9">
        <v>3.1516149893418999E-2</v>
      </c>
      <c r="H9">
        <v>0.10774332558887199</v>
      </c>
      <c r="I9">
        <v>0.129770001817895</v>
      </c>
      <c r="J9">
        <v>7.4070433266654995E-2</v>
      </c>
      <c r="K9">
        <v>0.32666257759335099</v>
      </c>
      <c r="L9">
        <v>7.6604785402964004E-2</v>
      </c>
      <c r="M9">
        <v>0.23937687448627601</v>
      </c>
    </row>
    <row r="10" spans="1:13" x14ac:dyDescent="0.3">
      <c r="A10">
        <v>7</v>
      </c>
      <c r="B10">
        <v>0.22352621978583001</v>
      </c>
      <c r="C10">
        <v>7</v>
      </c>
      <c r="D10">
        <v>8.2214129883267997E-2</v>
      </c>
      <c r="E10">
        <v>1.7845627475865E-2</v>
      </c>
      <c r="F10">
        <v>8.4850852407148999E-2</v>
      </c>
      <c r="G10">
        <v>2.3996304156206998E-2</v>
      </c>
      <c r="H10">
        <v>0.101601136738164</v>
      </c>
      <c r="I10">
        <v>0.129250077013599</v>
      </c>
      <c r="J10">
        <v>7.9029903905029994E-2</v>
      </c>
      <c r="K10">
        <v>0.33055938418916198</v>
      </c>
      <c r="L10">
        <v>4.2710275140496003E-2</v>
      </c>
      <c r="M10">
        <v>0.25358495078009102</v>
      </c>
    </row>
    <row r="11" spans="1:13" x14ac:dyDescent="0.3">
      <c r="A11">
        <v>8</v>
      </c>
      <c r="B11">
        <v>0.185451081740695</v>
      </c>
      <c r="C11">
        <v>8</v>
      </c>
      <c r="D11">
        <v>5.7195621339109999E-2</v>
      </c>
      <c r="E11">
        <v>1.9054968488239E-2</v>
      </c>
      <c r="F11">
        <v>5.8468433807351998E-2</v>
      </c>
      <c r="G11">
        <v>2.2221013669473998E-2</v>
      </c>
      <c r="H11">
        <v>9.1378864794042003E-2</v>
      </c>
      <c r="I11">
        <v>9.5122029314869003E-2</v>
      </c>
      <c r="J11">
        <v>6.7783883248600005E-2</v>
      </c>
      <c r="K11">
        <v>0.34921471326006698</v>
      </c>
      <c r="L11">
        <v>3.5097976012089999E-2</v>
      </c>
      <c r="M11">
        <v>0.18091042954488501</v>
      </c>
    </row>
    <row r="12" spans="1:13" x14ac:dyDescent="0.3">
      <c r="A12">
        <v>9</v>
      </c>
      <c r="B12">
        <v>0.141825932299535</v>
      </c>
      <c r="C12">
        <v>9</v>
      </c>
      <c r="D12">
        <v>6.0686061454719997E-2</v>
      </c>
      <c r="E12">
        <v>1.9750420507674001E-2</v>
      </c>
      <c r="F12">
        <v>4.6922203732712997E-2</v>
      </c>
      <c r="G12">
        <v>2.2943304704148001E-2</v>
      </c>
      <c r="H12">
        <v>7.9724294446289007E-2</v>
      </c>
      <c r="I12">
        <v>9.4380309063663001E-2</v>
      </c>
      <c r="J12">
        <v>5.8210466466197E-2</v>
      </c>
      <c r="K12">
        <v>0.31289115923446198</v>
      </c>
      <c r="L12">
        <v>3.6890575072573997E-2</v>
      </c>
      <c r="M12">
        <v>0.13080944298537001</v>
      </c>
    </row>
    <row r="13" spans="1:13" x14ac:dyDescent="0.3">
      <c r="A13">
        <v>10</v>
      </c>
      <c r="B13">
        <v>3.8979290197371001E-2</v>
      </c>
      <c r="C13">
        <v>10</v>
      </c>
      <c r="D13">
        <v>3.7828659493440997E-2</v>
      </c>
      <c r="E13">
        <v>9.3584548299880006E-3</v>
      </c>
      <c r="F13">
        <v>2.4373118651159001E-2</v>
      </c>
      <c r="G13">
        <v>1.3766711587600001E-2</v>
      </c>
      <c r="H13">
        <v>4.5400972711657002E-2</v>
      </c>
      <c r="I13">
        <v>5.8499949976033E-2</v>
      </c>
      <c r="J13">
        <v>2.5952345468205001E-2</v>
      </c>
      <c r="K13">
        <v>0.15994623237955599</v>
      </c>
      <c r="L13">
        <v>1.7378328262778998E-2</v>
      </c>
      <c r="M13">
        <v>6.8083114863287997E-2</v>
      </c>
    </row>
    <row r="14" spans="1:13" x14ac:dyDescent="0.3">
      <c r="A14">
        <v>11</v>
      </c>
      <c r="B14">
        <v>2.7855477739320001E-2</v>
      </c>
      <c r="C14">
        <v>11</v>
      </c>
      <c r="D14">
        <v>2.4140143595117E-2</v>
      </c>
      <c r="E14">
        <v>9.2580395677310003E-3</v>
      </c>
      <c r="F14">
        <v>2.1623591306669E-2</v>
      </c>
      <c r="G14">
        <v>9.8542932982050007E-3</v>
      </c>
      <c r="H14">
        <v>4.1780849619502999E-2</v>
      </c>
      <c r="I14">
        <v>3.9021321183671E-2</v>
      </c>
      <c r="J14">
        <v>2.0460764588553001E-2</v>
      </c>
      <c r="K14">
        <v>0.13639491776639801</v>
      </c>
      <c r="L14">
        <v>1.7693158294819E-2</v>
      </c>
      <c r="M14">
        <v>6.3393736915734994E-2</v>
      </c>
    </row>
    <row r="15" spans="1:13" x14ac:dyDescent="0.3">
      <c r="A15">
        <v>12</v>
      </c>
      <c r="B15">
        <v>2.7724316765381E-2</v>
      </c>
      <c r="C15">
        <v>12</v>
      </c>
      <c r="D15">
        <v>2.4271761785508002E-2</v>
      </c>
      <c r="E15">
        <v>9.1954290274529997E-3</v>
      </c>
      <c r="F15">
        <v>2.1254539086530001E-2</v>
      </c>
      <c r="G15">
        <v>9.6629614681420003E-3</v>
      </c>
      <c r="H15">
        <v>4.1267571119771002E-2</v>
      </c>
      <c r="I15">
        <v>3.8635254696349999E-2</v>
      </c>
      <c r="J15">
        <v>2.0690558416593001E-2</v>
      </c>
      <c r="K15">
        <v>0.13660571278377001</v>
      </c>
      <c r="L15">
        <v>1.8018023569099002E-2</v>
      </c>
      <c r="M15">
        <v>6.2417543178400002E-2</v>
      </c>
    </row>
    <row r="16" spans="1:13" x14ac:dyDescent="0.3">
      <c r="A16">
        <v>13</v>
      </c>
      <c r="B16">
        <v>3.0084817688635E-2</v>
      </c>
      <c r="C16">
        <v>13</v>
      </c>
      <c r="D16">
        <v>2.6146744494897001E-2</v>
      </c>
      <c r="E16">
        <v>9.4846598692259997E-3</v>
      </c>
      <c r="F16">
        <v>2.1085541765586999E-2</v>
      </c>
      <c r="G16">
        <v>8.5188889236790001E-3</v>
      </c>
      <c r="H16">
        <v>4.3140076388625999E-2</v>
      </c>
      <c r="I16">
        <v>3.6410268850379998E-2</v>
      </c>
      <c r="J16">
        <v>1.5393704312232999E-2</v>
      </c>
      <c r="K16">
        <v>0.14529744343605699</v>
      </c>
      <c r="L16">
        <v>1.9662448862319E-2</v>
      </c>
      <c r="M16">
        <v>6.2228097855657999E-2</v>
      </c>
    </row>
    <row r="17" spans="1:13" x14ac:dyDescent="0.3">
      <c r="A17">
        <v>14</v>
      </c>
      <c r="B17">
        <v>2.9963966521953E-2</v>
      </c>
      <c r="C17">
        <v>14</v>
      </c>
      <c r="D17">
        <v>2.6457188515568001E-2</v>
      </c>
      <c r="E17">
        <v>8.4997332500769997E-3</v>
      </c>
      <c r="F17">
        <v>2.1565381977998999E-2</v>
      </c>
      <c r="G17">
        <v>8.5073319183430005E-3</v>
      </c>
      <c r="H17">
        <v>4.1573057681151E-2</v>
      </c>
      <c r="I17">
        <v>3.7413814600633997E-2</v>
      </c>
      <c r="J17">
        <v>1.1711810200463E-2</v>
      </c>
      <c r="K17">
        <v>0.14705724042549101</v>
      </c>
      <c r="L17">
        <v>2.0248944485853002E-2</v>
      </c>
      <c r="M17">
        <v>5.7906536555051E-2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10"/>
  <sheetViews>
    <sheetView topLeftCell="A88" workbookViewId="0"/>
  </sheetViews>
  <sheetFormatPr defaultRowHeight="15.6" x14ac:dyDescent="0.3"/>
  <sheetData>
    <row r="2" spans="1:22" x14ac:dyDescent="0.3">
      <c r="A2" t="s">
        <v>8</v>
      </c>
      <c r="M2" t="s">
        <v>15</v>
      </c>
    </row>
    <row r="3" spans="1:22" x14ac:dyDescent="0.3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M3">
        <v>1</v>
      </c>
      <c r="N3">
        <v>2</v>
      </c>
      <c r="O3">
        <v>3</v>
      </c>
      <c r="P3">
        <v>4</v>
      </c>
      <c r="Q3">
        <v>5</v>
      </c>
      <c r="R3">
        <v>6</v>
      </c>
      <c r="S3">
        <v>7</v>
      </c>
      <c r="T3">
        <v>8</v>
      </c>
      <c r="U3">
        <v>9</v>
      </c>
      <c r="V3">
        <v>10</v>
      </c>
    </row>
    <row r="4" spans="1:22" x14ac:dyDescent="0.3">
      <c r="B4">
        <v>0.49009999999999998</v>
      </c>
      <c r="C4">
        <v>0.1323</v>
      </c>
      <c r="D4">
        <v>0.13420000000000001</v>
      </c>
      <c r="E4">
        <v>0.10249999999999999</v>
      </c>
      <c r="F4">
        <v>0.27260000000000001</v>
      </c>
      <c r="G4">
        <v>1.6618999999999999</v>
      </c>
      <c r="H4">
        <v>0.10150000000000001</v>
      </c>
      <c r="I4">
        <v>0.79879999999999995</v>
      </c>
      <c r="J4">
        <v>0.1074</v>
      </c>
      <c r="K4">
        <v>0.63419999999999999</v>
      </c>
      <c r="M4">
        <v>0.45600000000000002</v>
      </c>
      <c r="N4">
        <v>0.12</v>
      </c>
      <c r="O4">
        <v>0.16800000000000001</v>
      </c>
      <c r="P4">
        <v>0.12</v>
      </c>
      <c r="Q4">
        <v>0.33600000000000002</v>
      </c>
      <c r="R4">
        <v>1.62</v>
      </c>
      <c r="S4">
        <v>0.12</v>
      </c>
      <c r="T4">
        <v>0.6</v>
      </c>
      <c r="U4">
        <v>0.12</v>
      </c>
      <c r="V4">
        <v>0.56399999999999995</v>
      </c>
    </row>
    <row r="5" spans="1:22" x14ac:dyDescent="0.3">
      <c r="B5">
        <v>0.45900000000000002</v>
      </c>
      <c r="C5">
        <v>4.82E-2</v>
      </c>
      <c r="D5">
        <v>0.27860000000000001</v>
      </c>
      <c r="E5">
        <v>0.19439999999999999</v>
      </c>
      <c r="F5">
        <v>0.43459999999999999</v>
      </c>
      <c r="G5">
        <v>2.7092999999999998</v>
      </c>
      <c r="H5">
        <v>0.106</v>
      </c>
      <c r="I5">
        <v>0.46689999999999998</v>
      </c>
      <c r="J5">
        <v>0.15939999999999999</v>
      </c>
      <c r="K5">
        <v>0.76219999999999999</v>
      </c>
      <c r="M5">
        <v>0.45600000000000002</v>
      </c>
      <c r="N5">
        <v>0.04</v>
      </c>
      <c r="O5">
        <v>0.28000000000000003</v>
      </c>
      <c r="P5">
        <v>0.2</v>
      </c>
      <c r="Q5">
        <v>0.44800000000000001</v>
      </c>
      <c r="R5">
        <v>2.7</v>
      </c>
      <c r="S5">
        <v>0.12</v>
      </c>
      <c r="T5">
        <v>0.4</v>
      </c>
      <c r="U5">
        <v>0.16</v>
      </c>
      <c r="V5">
        <v>0.752</v>
      </c>
    </row>
    <row r="6" spans="1:22" x14ac:dyDescent="0.3">
      <c r="B6">
        <v>0.15679999999999999</v>
      </c>
      <c r="C6">
        <v>0.2006</v>
      </c>
      <c r="D6">
        <v>0.28799999999999998</v>
      </c>
      <c r="E6">
        <v>0.15590000000000001</v>
      </c>
      <c r="F6">
        <v>0.57950000000000002</v>
      </c>
      <c r="G6">
        <v>1.6234</v>
      </c>
      <c r="H6">
        <v>6.8500000000000005E-2</v>
      </c>
      <c r="I6">
        <v>0.78420000000000001</v>
      </c>
      <c r="J6">
        <v>0.17299999999999999</v>
      </c>
      <c r="K6">
        <v>0.1782</v>
      </c>
      <c r="M6">
        <v>0.152</v>
      </c>
      <c r="N6">
        <v>0.2</v>
      </c>
      <c r="O6">
        <v>0.28000000000000003</v>
      </c>
      <c r="P6">
        <v>0.16</v>
      </c>
      <c r="Q6">
        <v>0.56000000000000005</v>
      </c>
      <c r="R6">
        <v>1.62</v>
      </c>
      <c r="S6">
        <v>0.08</v>
      </c>
      <c r="T6">
        <v>0.8</v>
      </c>
      <c r="U6">
        <v>0.16</v>
      </c>
      <c r="V6">
        <v>0.188</v>
      </c>
    </row>
    <row r="7" spans="1:22" x14ac:dyDescent="0.3">
      <c r="B7">
        <v>0.72470000000000001</v>
      </c>
      <c r="C7">
        <v>0.1996</v>
      </c>
      <c r="D7">
        <v>0.20519999999999999</v>
      </c>
      <c r="E7">
        <v>0.2079</v>
      </c>
      <c r="F7">
        <v>0.3498</v>
      </c>
      <c r="G7">
        <v>1.0618000000000001</v>
      </c>
      <c r="H7">
        <v>0.17219999999999999</v>
      </c>
      <c r="I7">
        <v>0.71550000000000002</v>
      </c>
      <c r="J7">
        <v>4.8800000000000003E-2</v>
      </c>
      <c r="K7">
        <v>0.79079999999999995</v>
      </c>
      <c r="M7">
        <v>0.76</v>
      </c>
      <c r="N7">
        <v>0.2</v>
      </c>
      <c r="O7">
        <v>0.224</v>
      </c>
      <c r="P7">
        <v>0.2</v>
      </c>
      <c r="Q7">
        <v>0.33600000000000002</v>
      </c>
      <c r="R7">
        <v>1.08</v>
      </c>
      <c r="S7">
        <v>0.16</v>
      </c>
      <c r="T7">
        <v>0.8</v>
      </c>
      <c r="U7">
        <v>0.04</v>
      </c>
      <c r="V7">
        <v>0.752</v>
      </c>
    </row>
    <row r="8" spans="1:22" x14ac:dyDescent="0.3">
      <c r="B8">
        <v>0.77900000000000003</v>
      </c>
      <c r="C8">
        <v>0.15820000000000001</v>
      </c>
      <c r="D8">
        <v>0.2787</v>
      </c>
      <c r="E8">
        <v>0.1149</v>
      </c>
      <c r="F8">
        <v>0.19600000000000001</v>
      </c>
      <c r="G8">
        <v>2.1920999999999999</v>
      </c>
      <c r="H8">
        <v>0.1573</v>
      </c>
      <c r="I8">
        <v>0.20080000000000001</v>
      </c>
      <c r="J8">
        <v>0.1719</v>
      </c>
      <c r="K8">
        <v>0.57030000000000003</v>
      </c>
      <c r="M8">
        <v>0.76</v>
      </c>
      <c r="N8">
        <v>0.16</v>
      </c>
      <c r="O8">
        <v>0.28000000000000003</v>
      </c>
      <c r="P8">
        <v>0.12</v>
      </c>
      <c r="Q8">
        <v>0.224</v>
      </c>
      <c r="R8">
        <v>2.16</v>
      </c>
      <c r="S8">
        <v>0.16</v>
      </c>
      <c r="T8">
        <v>0.2</v>
      </c>
      <c r="U8">
        <v>0.16</v>
      </c>
      <c r="V8">
        <v>0.56399999999999995</v>
      </c>
    </row>
    <row r="9" spans="1:22" x14ac:dyDescent="0.3">
      <c r="B9">
        <v>0.63680000000000003</v>
      </c>
      <c r="C9">
        <v>0.1928</v>
      </c>
      <c r="D9">
        <v>0.19750000000000001</v>
      </c>
      <c r="E9">
        <v>8.1299999999999997E-2</v>
      </c>
      <c r="F9">
        <v>0.43540000000000001</v>
      </c>
      <c r="G9">
        <v>2.2103000000000002</v>
      </c>
      <c r="H9">
        <v>3.9300000000000002E-2</v>
      </c>
      <c r="I9">
        <v>0.78990000000000005</v>
      </c>
      <c r="J9">
        <v>0.1086</v>
      </c>
      <c r="K9">
        <v>0.8851</v>
      </c>
      <c r="M9">
        <v>0.60799999999999998</v>
      </c>
      <c r="N9">
        <v>0.2</v>
      </c>
      <c r="O9">
        <v>0.16800000000000001</v>
      </c>
      <c r="P9">
        <v>0.08</v>
      </c>
      <c r="Q9">
        <v>0.44800000000000001</v>
      </c>
      <c r="R9">
        <v>2.16</v>
      </c>
      <c r="S9">
        <v>0.04</v>
      </c>
      <c r="T9">
        <v>0.8</v>
      </c>
      <c r="U9">
        <v>0.12</v>
      </c>
      <c r="V9">
        <v>0.94</v>
      </c>
    </row>
    <row r="10" spans="1:22" x14ac:dyDescent="0.3">
      <c r="B10">
        <v>0.75490000000000002</v>
      </c>
      <c r="C10">
        <v>0.1273</v>
      </c>
      <c r="D10">
        <v>0.1125</v>
      </c>
      <c r="E10">
        <v>0.15859999999999999</v>
      </c>
      <c r="F10">
        <v>0.4279</v>
      </c>
      <c r="G10">
        <v>0.57479999999999998</v>
      </c>
      <c r="H10">
        <v>0.13789999999999999</v>
      </c>
      <c r="I10">
        <v>0.69620000000000004</v>
      </c>
      <c r="J10">
        <v>0.1779</v>
      </c>
      <c r="K10">
        <v>0.18540000000000001</v>
      </c>
      <c r="M10">
        <v>0.76</v>
      </c>
      <c r="N10">
        <v>0.12</v>
      </c>
      <c r="O10">
        <v>0.112</v>
      </c>
      <c r="P10">
        <v>0.16</v>
      </c>
      <c r="Q10">
        <v>0.44800000000000001</v>
      </c>
      <c r="R10">
        <v>0.54</v>
      </c>
      <c r="S10">
        <v>0.16</v>
      </c>
      <c r="T10">
        <v>0.6</v>
      </c>
      <c r="U10">
        <v>0.2</v>
      </c>
      <c r="V10">
        <v>0.188</v>
      </c>
    </row>
    <row r="11" spans="1:22" x14ac:dyDescent="0.3">
      <c r="B11">
        <v>0.4758</v>
      </c>
      <c r="C11">
        <v>7.8799999999999995E-2</v>
      </c>
      <c r="D11">
        <v>0.22439999999999999</v>
      </c>
      <c r="E11">
        <v>0.1603</v>
      </c>
      <c r="F11">
        <v>0.1187</v>
      </c>
      <c r="G11">
        <v>2.1762999999999999</v>
      </c>
      <c r="H11">
        <v>0.1118</v>
      </c>
      <c r="I11">
        <v>0.98429999999999995</v>
      </c>
      <c r="J11">
        <v>2.5399999999999999E-2</v>
      </c>
      <c r="K11">
        <v>0.20610000000000001</v>
      </c>
      <c r="M11">
        <v>0.45600000000000002</v>
      </c>
      <c r="N11">
        <v>0.08</v>
      </c>
      <c r="O11">
        <v>0.224</v>
      </c>
      <c r="P11">
        <v>0.16</v>
      </c>
      <c r="Q11">
        <v>0.112</v>
      </c>
      <c r="R11">
        <v>2.16</v>
      </c>
      <c r="S11">
        <v>0.12</v>
      </c>
      <c r="T11">
        <v>1</v>
      </c>
      <c r="U11">
        <v>0.04</v>
      </c>
      <c r="V11">
        <v>0.188</v>
      </c>
    </row>
    <row r="12" spans="1:22" x14ac:dyDescent="0.3">
      <c r="B12">
        <v>0.3211</v>
      </c>
      <c r="C12">
        <v>0.1701</v>
      </c>
      <c r="D12">
        <v>0.22500000000000001</v>
      </c>
      <c r="E12">
        <v>2.5600000000000001E-2</v>
      </c>
      <c r="F12">
        <v>0.41</v>
      </c>
      <c r="G12">
        <v>1.6416999999999999</v>
      </c>
      <c r="H12">
        <v>0.1875</v>
      </c>
      <c r="I12">
        <v>0.38650000000000001</v>
      </c>
      <c r="J12">
        <v>3.2500000000000001E-2</v>
      </c>
      <c r="K12">
        <v>0.34599999999999997</v>
      </c>
      <c r="M12">
        <v>0.30399999999999999</v>
      </c>
      <c r="N12">
        <v>0.16</v>
      </c>
      <c r="O12">
        <v>0.224</v>
      </c>
      <c r="P12">
        <v>0.04</v>
      </c>
      <c r="Q12">
        <v>0.44800000000000001</v>
      </c>
      <c r="R12">
        <v>1.62</v>
      </c>
      <c r="S12">
        <v>0.2</v>
      </c>
      <c r="T12">
        <v>0.2</v>
      </c>
      <c r="U12">
        <v>0.04</v>
      </c>
      <c r="V12">
        <v>0.376</v>
      </c>
    </row>
    <row r="13" spans="1:22" x14ac:dyDescent="0.3">
      <c r="B13">
        <v>0.59279999999999999</v>
      </c>
      <c r="C13">
        <v>0.1522</v>
      </c>
      <c r="D13">
        <v>5.1200000000000002E-2</v>
      </c>
      <c r="E13">
        <v>0.17369999999999999</v>
      </c>
      <c r="F13">
        <v>0.3866</v>
      </c>
      <c r="G13">
        <v>2.6467999999999998</v>
      </c>
      <c r="H13">
        <v>5.4199999999999998E-2</v>
      </c>
      <c r="I13">
        <v>4.2599999999999999E-2</v>
      </c>
      <c r="J13">
        <v>8.9399999999999993E-2</v>
      </c>
      <c r="K13">
        <v>0.19789999999999999</v>
      </c>
      <c r="M13">
        <v>0.60799999999999998</v>
      </c>
      <c r="N13">
        <v>0.16</v>
      </c>
      <c r="O13">
        <v>5.6000000000000001E-2</v>
      </c>
      <c r="P13">
        <v>0.16</v>
      </c>
      <c r="Q13">
        <v>0.33600000000000002</v>
      </c>
      <c r="R13">
        <v>2.7</v>
      </c>
      <c r="S13">
        <v>0.04</v>
      </c>
      <c r="T13">
        <v>0.2</v>
      </c>
      <c r="U13">
        <v>0.08</v>
      </c>
      <c r="V13">
        <v>0.188</v>
      </c>
    </row>
    <row r="14" spans="1:22" x14ac:dyDescent="0.3">
      <c r="B14">
        <v>0.59889999999999999</v>
      </c>
      <c r="C14">
        <v>3.5299999999999998E-2</v>
      </c>
      <c r="D14">
        <v>0.21840000000000001</v>
      </c>
      <c r="E14">
        <v>0.12479999999999999</v>
      </c>
      <c r="F14">
        <v>0.5766</v>
      </c>
      <c r="G14">
        <v>0.503</v>
      </c>
      <c r="H14">
        <v>6.4399999999999999E-2</v>
      </c>
      <c r="I14">
        <v>0.35749999999999998</v>
      </c>
      <c r="J14">
        <v>3.95E-2</v>
      </c>
      <c r="K14">
        <v>0.55679999999999996</v>
      </c>
      <c r="M14">
        <v>0.60799999999999998</v>
      </c>
      <c r="N14">
        <v>0.04</v>
      </c>
      <c r="O14">
        <v>0.224</v>
      </c>
      <c r="P14">
        <v>0.12</v>
      </c>
      <c r="Q14">
        <v>0.56000000000000005</v>
      </c>
      <c r="R14">
        <v>0.54</v>
      </c>
      <c r="S14">
        <v>0.04</v>
      </c>
      <c r="T14">
        <v>0.4</v>
      </c>
      <c r="U14">
        <v>0.04</v>
      </c>
      <c r="V14">
        <v>0.56399999999999995</v>
      </c>
    </row>
    <row r="15" spans="1:22" x14ac:dyDescent="0.3">
      <c r="B15">
        <v>0.1797</v>
      </c>
      <c r="C15">
        <v>0.15820000000000001</v>
      </c>
      <c r="D15">
        <v>0.19139999999999999</v>
      </c>
      <c r="E15">
        <v>0.19289999999999999</v>
      </c>
      <c r="F15">
        <v>9.6699999999999994E-2</v>
      </c>
      <c r="G15">
        <v>0.57989999999999997</v>
      </c>
      <c r="H15">
        <v>8.0799999999999997E-2</v>
      </c>
      <c r="I15">
        <v>0.28220000000000001</v>
      </c>
      <c r="J15">
        <v>0.11609999999999999</v>
      </c>
      <c r="K15">
        <v>0.66920000000000002</v>
      </c>
      <c r="M15">
        <v>0.152</v>
      </c>
      <c r="N15">
        <v>0.16</v>
      </c>
      <c r="O15">
        <v>0.16800000000000001</v>
      </c>
      <c r="P15">
        <v>0.2</v>
      </c>
      <c r="Q15">
        <v>0.112</v>
      </c>
      <c r="R15">
        <v>0.54</v>
      </c>
      <c r="S15">
        <v>0.08</v>
      </c>
      <c r="T15">
        <v>0.2</v>
      </c>
      <c r="U15">
        <v>0.12</v>
      </c>
      <c r="V15">
        <v>0.752</v>
      </c>
    </row>
    <row r="16" spans="1:22" x14ac:dyDescent="0.3">
      <c r="B16">
        <v>0.58230000000000004</v>
      </c>
      <c r="C16">
        <v>0.1205</v>
      </c>
      <c r="D16">
        <v>0.254</v>
      </c>
      <c r="E16">
        <v>4.7699999999999999E-2</v>
      </c>
      <c r="F16">
        <v>0.1246</v>
      </c>
      <c r="G16">
        <v>1.0177</v>
      </c>
      <c r="H16">
        <v>5.3199999999999997E-2</v>
      </c>
      <c r="I16">
        <v>0.49830000000000002</v>
      </c>
      <c r="J16">
        <v>0.16769999999999999</v>
      </c>
      <c r="K16">
        <v>0.46850000000000003</v>
      </c>
      <c r="M16">
        <v>0.60799999999999998</v>
      </c>
      <c r="N16">
        <v>0.12</v>
      </c>
      <c r="O16">
        <v>0.28000000000000003</v>
      </c>
      <c r="P16">
        <v>0.04</v>
      </c>
      <c r="Q16">
        <v>0.112</v>
      </c>
      <c r="R16">
        <v>1.08</v>
      </c>
      <c r="S16">
        <v>0.04</v>
      </c>
      <c r="T16">
        <v>0.6</v>
      </c>
      <c r="U16">
        <v>0.16</v>
      </c>
      <c r="V16">
        <v>0.376</v>
      </c>
    </row>
    <row r="17" spans="1:22" x14ac:dyDescent="0.3">
      <c r="B17">
        <v>0.4244</v>
      </c>
      <c r="C17">
        <v>0.19520000000000001</v>
      </c>
      <c r="D17">
        <v>7.3200000000000001E-2</v>
      </c>
      <c r="E17">
        <v>4.7399999999999998E-2</v>
      </c>
      <c r="F17">
        <v>0.248</v>
      </c>
      <c r="G17">
        <v>0.51680000000000004</v>
      </c>
      <c r="H17">
        <v>0.128</v>
      </c>
      <c r="I17">
        <v>0.69220000000000004</v>
      </c>
      <c r="J17">
        <v>9.1300000000000006E-2</v>
      </c>
      <c r="K17">
        <v>0.36570000000000003</v>
      </c>
      <c r="M17">
        <v>0.45600000000000002</v>
      </c>
      <c r="N17">
        <v>0.2</v>
      </c>
      <c r="O17">
        <v>5.6000000000000001E-2</v>
      </c>
      <c r="P17">
        <v>0.04</v>
      </c>
      <c r="Q17">
        <v>0.224</v>
      </c>
      <c r="R17">
        <v>0.54</v>
      </c>
      <c r="S17">
        <v>0.12</v>
      </c>
      <c r="T17">
        <v>0.8</v>
      </c>
      <c r="U17">
        <v>0.08</v>
      </c>
      <c r="V17">
        <v>0.376</v>
      </c>
    </row>
    <row r="18" spans="1:22" x14ac:dyDescent="0.3">
      <c r="B18">
        <v>0.77600000000000002</v>
      </c>
      <c r="C18">
        <v>4.2099999999999999E-2</v>
      </c>
      <c r="D18">
        <v>7.3999999999999996E-2</v>
      </c>
      <c r="E18">
        <v>7.3400000000000007E-2</v>
      </c>
      <c r="F18">
        <v>0.13250000000000001</v>
      </c>
      <c r="G18">
        <v>1.6405000000000001</v>
      </c>
      <c r="H18">
        <v>0.1406</v>
      </c>
      <c r="I18">
        <v>0.41460000000000002</v>
      </c>
      <c r="J18">
        <v>9.0399999999999994E-2</v>
      </c>
      <c r="K18">
        <v>0.90059999999999996</v>
      </c>
      <c r="M18">
        <v>0.76</v>
      </c>
      <c r="N18">
        <v>0.04</v>
      </c>
      <c r="O18">
        <v>5.6000000000000001E-2</v>
      </c>
      <c r="P18">
        <v>0.08</v>
      </c>
      <c r="Q18">
        <v>0.112</v>
      </c>
      <c r="R18">
        <v>1.62</v>
      </c>
      <c r="S18">
        <v>0.16</v>
      </c>
      <c r="T18">
        <v>0.4</v>
      </c>
      <c r="U18">
        <v>0.08</v>
      </c>
      <c r="V18">
        <v>0.94</v>
      </c>
    </row>
    <row r="19" spans="1:22" x14ac:dyDescent="0.3">
      <c r="B19">
        <v>0.1318</v>
      </c>
      <c r="C19">
        <v>3.7100000000000001E-2</v>
      </c>
      <c r="D19">
        <v>0.1106</v>
      </c>
      <c r="E19">
        <v>4.4600000000000001E-2</v>
      </c>
      <c r="F19">
        <v>0.3322</v>
      </c>
      <c r="G19">
        <v>2.1842999999999999</v>
      </c>
      <c r="H19">
        <v>8.8599999999999998E-2</v>
      </c>
      <c r="I19">
        <v>0.34489999999999998</v>
      </c>
      <c r="J19">
        <v>0.1958</v>
      </c>
      <c r="K19">
        <v>0.38540000000000002</v>
      </c>
      <c r="M19">
        <v>0.152</v>
      </c>
      <c r="N19">
        <v>0.04</v>
      </c>
      <c r="O19">
        <v>0.112</v>
      </c>
      <c r="P19">
        <v>0.04</v>
      </c>
      <c r="Q19">
        <v>0.33600000000000002</v>
      </c>
      <c r="R19">
        <v>2.16</v>
      </c>
      <c r="S19">
        <v>0.08</v>
      </c>
      <c r="T19">
        <v>0.4</v>
      </c>
      <c r="U19">
        <v>0.2</v>
      </c>
      <c r="V19">
        <v>0.376</v>
      </c>
    </row>
    <row r="20" spans="1:22" x14ac:dyDescent="0.3">
      <c r="B20">
        <v>0.18190000000000001</v>
      </c>
      <c r="C20">
        <v>8.1500000000000003E-2</v>
      </c>
      <c r="D20">
        <v>4.1700000000000001E-2</v>
      </c>
      <c r="E20">
        <v>0.1163</v>
      </c>
      <c r="F20">
        <v>0.43419999999999997</v>
      </c>
      <c r="G20">
        <v>1.0951</v>
      </c>
      <c r="H20">
        <v>7.4800000000000005E-2</v>
      </c>
      <c r="I20">
        <v>0.98660000000000003</v>
      </c>
      <c r="J20">
        <v>9.7900000000000001E-2</v>
      </c>
      <c r="K20">
        <v>0.58579999999999999</v>
      </c>
      <c r="M20">
        <v>0.152</v>
      </c>
      <c r="N20">
        <v>0.08</v>
      </c>
      <c r="O20">
        <v>5.6000000000000001E-2</v>
      </c>
      <c r="P20">
        <v>0.12</v>
      </c>
      <c r="Q20">
        <v>0.44800000000000001</v>
      </c>
      <c r="R20">
        <v>1.08</v>
      </c>
      <c r="S20">
        <v>0.08</v>
      </c>
      <c r="T20">
        <v>1</v>
      </c>
      <c r="U20">
        <v>0.08</v>
      </c>
      <c r="V20">
        <v>0.56399999999999995</v>
      </c>
    </row>
    <row r="21" spans="1:22" x14ac:dyDescent="0.3">
      <c r="B21">
        <v>0.31480000000000002</v>
      </c>
      <c r="C21">
        <v>0.04</v>
      </c>
      <c r="D21">
        <v>0.17630000000000001</v>
      </c>
      <c r="E21">
        <v>0.15740000000000001</v>
      </c>
      <c r="F21">
        <v>0.20219999999999999</v>
      </c>
      <c r="G21">
        <v>1.0974999999999999</v>
      </c>
      <c r="H21">
        <v>0.19439999999999999</v>
      </c>
      <c r="I21">
        <v>0.46439999999999998</v>
      </c>
      <c r="J21">
        <v>0.1157</v>
      </c>
      <c r="K21">
        <v>0.17230000000000001</v>
      </c>
      <c r="M21">
        <v>0.30399999999999999</v>
      </c>
      <c r="N21">
        <v>0.04</v>
      </c>
      <c r="O21">
        <v>0.16800000000000001</v>
      </c>
      <c r="P21">
        <v>0.16</v>
      </c>
      <c r="Q21">
        <v>0.224</v>
      </c>
      <c r="R21">
        <v>1.08</v>
      </c>
      <c r="S21">
        <v>0.2</v>
      </c>
      <c r="T21">
        <v>0.4</v>
      </c>
      <c r="U21">
        <v>0.12</v>
      </c>
      <c r="V21">
        <v>0.188</v>
      </c>
    </row>
    <row r="22" spans="1:22" x14ac:dyDescent="0.3">
      <c r="B22">
        <v>0.1103</v>
      </c>
      <c r="C22">
        <v>0.1217</v>
      </c>
      <c r="D22">
        <v>0.21920000000000001</v>
      </c>
      <c r="E22">
        <v>8.7800000000000003E-2</v>
      </c>
      <c r="F22">
        <v>0.23569999999999999</v>
      </c>
      <c r="G22">
        <v>2.6730999999999998</v>
      </c>
      <c r="H22">
        <v>7.7799999999999994E-2</v>
      </c>
      <c r="I22">
        <v>0.59330000000000005</v>
      </c>
      <c r="J22">
        <v>3.5499999999999997E-2</v>
      </c>
      <c r="K22">
        <v>0.94620000000000004</v>
      </c>
      <c r="M22">
        <v>0.152</v>
      </c>
      <c r="N22">
        <v>0.12</v>
      </c>
      <c r="O22">
        <v>0.224</v>
      </c>
      <c r="P22">
        <v>0.08</v>
      </c>
      <c r="Q22">
        <v>0.224</v>
      </c>
      <c r="R22">
        <v>2.7</v>
      </c>
      <c r="S22">
        <v>0.08</v>
      </c>
      <c r="T22">
        <v>0.6</v>
      </c>
      <c r="U22">
        <v>0.04</v>
      </c>
      <c r="V22">
        <v>0.94</v>
      </c>
    </row>
    <row r="23" spans="1:22" x14ac:dyDescent="0.3">
      <c r="B23">
        <v>0.4723</v>
      </c>
      <c r="C23">
        <v>0.1656</v>
      </c>
      <c r="D23">
        <v>0.1031</v>
      </c>
      <c r="E23">
        <v>7.4399999999999994E-2</v>
      </c>
      <c r="F23">
        <v>0.54859999999999998</v>
      </c>
      <c r="G23">
        <v>1.0871</v>
      </c>
      <c r="H23">
        <v>0.10589999999999999</v>
      </c>
      <c r="I23">
        <v>0.30420000000000003</v>
      </c>
      <c r="J23">
        <v>0.18329999999999999</v>
      </c>
      <c r="K23">
        <v>0.95650000000000002</v>
      </c>
      <c r="M23">
        <v>0.45600000000000002</v>
      </c>
      <c r="N23">
        <v>0.16</v>
      </c>
      <c r="O23">
        <v>0.112</v>
      </c>
      <c r="P23">
        <v>0.08</v>
      </c>
      <c r="Q23">
        <v>0.56000000000000005</v>
      </c>
      <c r="R23">
        <v>1.08</v>
      </c>
      <c r="S23">
        <v>0.12</v>
      </c>
      <c r="T23">
        <v>0.2</v>
      </c>
      <c r="U23">
        <v>0.2</v>
      </c>
      <c r="V23">
        <v>0.94</v>
      </c>
    </row>
    <row r="24" spans="1:22" x14ac:dyDescent="0.3">
      <c r="B24">
        <v>0.58720000000000006</v>
      </c>
      <c r="C24">
        <v>8.1100000000000005E-2</v>
      </c>
      <c r="D24">
        <v>0.12039999999999999</v>
      </c>
      <c r="E24">
        <v>0.1968</v>
      </c>
      <c r="F24">
        <v>0.21759999999999999</v>
      </c>
      <c r="G24">
        <v>1.5958000000000001</v>
      </c>
      <c r="H24">
        <v>4.9399999999999999E-2</v>
      </c>
      <c r="I24">
        <v>1.0639000000000001</v>
      </c>
      <c r="J24">
        <v>0.20169999999999999</v>
      </c>
      <c r="K24">
        <v>0.71299999999999997</v>
      </c>
      <c r="M24">
        <v>0.60799999999999998</v>
      </c>
      <c r="N24">
        <v>0.08</v>
      </c>
      <c r="O24">
        <v>0.112</v>
      </c>
      <c r="P24">
        <v>0.2</v>
      </c>
      <c r="Q24">
        <v>0.224</v>
      </c>
      <c r="R24">
        <v>1.62</v>
      </c>
      <c r="S24">
        <v>0.04</v>
      </c>
      <c r="T24">
        <v>1</v>
      </c>
      <c r="U24">
        <v>0.2</v>
      </c>
      <c r="V24">
        <v>0.752</v>
      </c>
    </row>
    <row r="25" spans="1:22" x14ac:dyDescent="0.3">
      <c r="B25">
        <v>0.29480000000000001</v>
      </c>
      <c r="C25">
        <v>6.9900000000000004E-2</v>
      </c>
      <c r="D25">
        <v>0.2828</v>
      </c>
      <c r="E25">
        <v>9.4299999999999995E-2</v>
      </c>
      <c r="F25">
        <v>0.3866</v>
      </c>
      <c r="G25">
        <v>0.50549999999999995</v>
      </c>
      <c r="H25">
        <v>0.2114</v>
      </c>
      <c r="I25">
        <v>0.82240000000000002</v>
      </c>
      <c r="J25">
        <v>0.16539999999999999</v>
      </c>
      <c r="K25">
        <v>0.94259999999999999</v>
      </c>
      <c r="M25">
        <v>0.30399999999999999</v>
      </c>
      <c r="N25">
        <v>0.08</v>
      </c>
      <c r="O25">
        <v>0.28000000000000003</v>
      </c>
      <c r="P25">
        <v>0.08</v>
      </c>
      <c r="Q25">
        <v>0.33600000000000002</v>
      </c>
      <c r="R25">
        <v>0.54</v>
      </c>
      <c r="S25">
        <v>0.2</v>
      </c>
      <c r="T25">
        <v>1</v>
      </c>
      <c r="U25">
        <v>0.16</v>
      </c>
      <c r="V25">
        <v>0.94</v>
      </c>
    </row>
    <row r="26" spans="1:22" x14ac:dyDescent="0.3">
      <c r="B26">
        <v>0.30199999999999999</v>
      </c>
      <c r="C26">
        <v>0.1971</v>
      </c>
      <c r="D26">
        <v>0.10290000000000001</v>
      </c>
      <c r="E26">
        <v>0.12620000000000001</v>
      </c>
      <c r="F26">
        <v>0.14000000000000001</v>
      </c>
      <c r="G26">
        <v>2.6585000000000001</v>
      </c>
      <c r="H26">
        <v>0.21859999999999999</v>
      </c>
      <c r="I26">
        <v>0.75480000000000003</v>
      </c>
      <c r="J26">
        <v>0.19750000000000001</v>
      </c>
      <c r="K26">
        <v>0.56000000000000005</v>
      </c>
      <c r="M26">
        <v>0.30399999999999999</v>
      </c>
      <c r="N26">
        <v>0.2</v>
      </c>
      <c r="O26">
        <v>0.112</v>
      </c>
      <c r="P26">
        <v>0.12</v>
      </c>
      <c r="Q26">
        <v>0.112</v>
      </c>
      <c r="R26">
        <v>2.7</v>
      </c>
      <c r="S26">
        <v>0.2</v>
      </c>
      <c r="T26">
        <v>0.8</v>
      </c>
      <c r="U26">
        <v>0.2</v>
      </c>
      <c r="V26">
        <v>0.56399999999999995</v>
      </c>
    </row>
    <row r="27" spans="1:22" x14ac:dyDescent="0.3">
      <c r="B27">
        <v>0.75480000000000003</v>
      </c>
      <c r="C27">
        <v>7.5999999999999998E-2</v>
      </c>
      <c r="D27">
        <v>0.17879999999999999</v>
      </c>
      <c r="E27">
        <v>4.1599999999999998E-2</v>
      </c>
      <c r="F27">
        <v>0.56840000000000002</v>
      </c>
      <c r="G27">
        <v>2.6901999999999999</v>
      </c>
      <c r="H27">
        <v>0.17230000000000001</v>
      </c>
      <c r="I27">
        <v>0.99319999999999997</v>
      </c>
      <c r="J27">
        <v>0.1265</v>
      </c>
      <c r="K27">
        <v>0.32879999999999998</v>
      </c>
      <c r="M27">
        <v>0.76</v>
      </c>
      <c r="N27">
        <v>0.08</v>
      </c>
      <c r="O27">
        <v>0.16800000000000001</v>
      </c>
      <c r="P27">
        <v>0.04</v>
      </c>
      <c r="Q27">
        <v>0.56000000000000005</v>
      </c>
      <c r="R27">
        <v>2.7</v>
      </c>
      <c r="S27">
        <v>0.16</v>
      </c>
      <c r="T27">
        <v>1</v>
      </c>
      <c r="U27">
        <v>0.12</v>
      </c>
      <c r="V27">
        <v>0.376</v>
      </c>
    </row>
    <row r="28" spans="1:22" x14ac:dyDescent="0.3">
      <c r="B28">
        <v>0.29780000000000001</v>
      </c>
      <c r="C28">
        <v>0.11840000000000001</v>
      </c>
      <c r="D28">
        <v>5.8200000000000002E-2</v>
      </c>
      <c r="E28">
        <v>0.19939999999999999</v>
      </c>
      <c r="F28">
        <v>0.54479999999999995</v>
      </c>
      <c r="G28">
        <v>2.1564999999999999</v>
      </c>
      <c r="H28">
        <v>0.20349999999999999</v>
      </c>
      <c r="I28">
        <v>0.56200000000000006</v>
      </c>
      <c r="J28">
        <v>8.1500000000000003E-2</v>
      </c>
      <c r="K28">
        <v>0.79239999999999999</v>
      </c>
      <c r="M28">
        <v>0.30399999999999999</v>
      </c>
      <c r="N28">
        <v>0.12</v>
      </c>
      <c r="O28">
        <v>5.6000000000000001E-2</v>
      </c>
      <c r="P28">
        <v>0.2</v>
      </c>
      <c r="Q28">
        <v>0.56000000000000005</v>
      </c>
      <c r="R28">
        <v>2.16</v>
      </c>
      <c r="S28">
        <v>0.2</v>
      </c>
      <c r="T28">
        <v>0.6</v>
      </c>
      <c r="U28">
        <v>0.08</v>
      </c>
      <c r="V28">
        <v>0.752</v>
      </c>
    </row>
    <row r="30" spans="1:22" x14ac:dyDescent="0.3">
      <c r="A30" t="s">
        <v>10</v>
      </c>
      <c r="B30">
        <v>2.8500000000000001E-2</v>
      </c>
      <c r="C30">
        <v>7.1999999999999998E-3</v>
      </c>
      <c r="D30">
        <v>1.89E-2</v>
      </c>
      <c r="E30">
        <v>1.0200000000000001E-2</v>
      </c>
      <c r="F30">
        <v>3.4299999999999997E-2</v>
      </c>
      <c r="G30">
        <v>4.1300000000000003E-2</v>
      </c>
      <c r="H30">
        <v>1.6899999999999998E-2</v>
      </c>
      <c r="I30">
        <v>0.1221</v>
      </c>
      <c r="J30">
        <v>1.3599999999999999E-2</v>
      </c>
      <c r="K30">
        <v>4.9799999999999997E-2</v>
      </c>
    </row>
    <row r="31" spans="1:22" x14ac:dyDescent="0.3">
      <c r="A31" t="s">
        <v>9</v>
      </c>
      <c r="B31">
        <f>+AVERAGE(B4:B28)</f>
        <v>0.45600000000000007</v>
      </c>
      <c r="C31">
        <f t="shared" ref="C31:K31" si="0">+AVERAGE(C4:C28)</f>
        <v>0.119992</v>
      </c>
      <c r="D31">
        <f t="shared" si="0"/>
        <v>0.16801199999999997</v>
      </c>
      <c r="E31">
        <f t="shared" si="0"/>
        <v>0.12000399999999999</v>
      </c>
      <c r="F31">
        <f t="shared" si="0"/>
        <v>0.33599200000000001</v>
      </c>
      <c r="G31">
        <f t="shared" si="0"/>
        <v>1.6199959999999998</v>
      </c>
      <c r="H31">
        <f t="shared" si="0"/>
        <v>0.11999599999999999</v>
      </c>
      <c r="I31">
        <f t="shared" si="0"/>
        <v>0.60000799999999987</v>
      </c>
      <c r="J31" t="s">
        <v>37</v>
      </c>
      <c r="K31">
        <f t="shared" si="0"/>
        <v>0.56399999999999995</v>
      </c>
    </row>
    <row r="32" spans="1:22" x14ac:dyDescent="0.3">
      <c r="A32" t="s">
        <v>11</v>
      </c>
      <c r="B32" s="2">
        <f>+B30/B31</f>
        <v>6.2499999999999993E-2</v>
      </c>
      <c r="C32" s="2">
        <f t="shared" ref="C32:K32" si="1">+C30/C31</f>
        <v>6.000400026668444E-2</v>
      </c>
      <c r="D32" s="2">
        <f t="shared" si="1"/>
        <v>0.1124919648596529</v>
      </c>
      <c r="E32" s="2">
        <f t="shared" si="1"/>
        <v>8.4997166761107981E-2</v>
      </c>
      <c r="F32" s="2">
        <f t="shared" si="1"/>
        <v>0.10208576394676062</v>
      </c>
      <c r="G32" s="2">
        <f t="shared" si="1"/>
        <v>2.5493890108370644E-2</v>
      </c>
      <c r="H32" s="2">
        <f t="shared" si="1"/>
        <v>0.14083802793426448</v>
      </c>
      <c r="I32" s="2">
        <f t="shared" si="1"/>
        <v>0.203497286702844</v>
      </c>
      <c r="J32" s="2" t="e">
        <f t="shared" si="1"/>
        <v>#VALUE!</v>
      </c>
      <c r="K32" s="2">
        <f t="shared" si="1"/>
        <v>8.8297872340425534E-2</v>
      </c>
    </row>
    <row r="79" spans="1:13" x14ac:dyDescent="0.3">
      <c r="A79" t="s">
        <v>23</v>
      </c>
    </row>
    <row r="80" spans="1:13" x14ac:dyDescent="0.3">
      <c r="A80" t="s">
        <v>24</v>
      </c>
      <c r="M80" t="s">
        <v>25</v>
      </c>
    </row>
    <row r="81" spans="1:22" x14ac:dyDescent="0.3">
      <c r="A81" t="s">
        <v>19</v>
      </c>
      <c r="B81">
        <v>1</v>
      </c>
      <c r="C81">
        <v>2</v>
      </c>
      <c r="D81">
        <v>3</v>
      </c>
      <c r="E81">
        <v>4</v>
      </c>
      <c r="F81">
        <v>5</v>
      </c>
      <c r="G81">
        <v>6</v>
      </c>
      <c r="H81">
        <v>7</v>
      </c>
      <c r="I81">
        <v>8</v>
      </c>
      <c r="J81">
        <v>9</v>
      </c>
      <c r="K81">
        <v>10</v>
      </c>
      <c r="M81">
        <v>1</v>
      </c>
      <c r="N81">
        <v>2</v>
      </c>
      <c r="O81">
        <v>3</v>
      </c>
      <c r="P81">
        <v>4</v>
      </c>
      <c r="Q81">
        <v>5</v>
      </c>
      <c r="R81">
        <v>6</v>
      </c>
      <c r="S81">
        <v>7</v>
      </c>
      <c r="T81">
        <v>8</v>
      </c>
      <c r="U81">
        <v>9</v>
      </c>
      <c r="V81">
        <v>10</v>
      </c>
    </row>
    <row r="82" spans="1:22" x14ac:dyDescent="0.3">
      <c r="A82">
        <v>1</v>
      </c>
      <c r="B82">
        <v>0.45600000000000002</v>
      </c>
      <c r="C82">
        <v>0.12</v>
      </c>
      <c r="D82">
        <v>0.16800000000000001</v>
      </c>
      <c r="E82">
        <v>0.12</v>
      </c>
      <c r="F82">
        <v>0.33600000000000002</v>
      </c>
      <c r="G82">
        <v>1.62</v>
      </c>
      <c r="H82">
        <v>0.12</v>
      </c>
      <c r="I82">
        <v>0.6</v>
      </c>
      <c r="J82">
        <v>0.12</v>
      </c>
      <c r="K82">
        <v>0.56399999999999995</v>
      </c>
      <c r="M82">
        <v>0.45810000000000001</v>
      </c>
      <c r="N82">
        <v>0.1191</v>
      </c>
      <c r="O82">
        <v>0.16300000000000001</v>
      </c>
      <c r="P82">
        <v>0.12429999999999999</v>
      </c>
      <c r="Q82">
        <v>0.41010000000000002</v>
      </c>
      <c r="R82">
        <v>1.6133</v>
      </c>
      <c r="S82">
        <v>9.9699999999999997E-2</v>
      </c>
      <c r="T82">
        <v>0.42599999999999999</v>
      </c>
      <c r="U82">
        <v>0.1394</v>
      </c>
      <c r="V82">
        <v>0.61119999999999997</v>
      </c>
    </row>
    <row r="83" spans="1:22" x14ac:dyDescent="0.3">
      <c r="A83">
        <v>2</v>
      </c>
      <c r="B83">
        <v>0.45600000000000002</v>
      </c>
      <c r="C83">
        <v>0.04</v>
      </c>
      <c r="D83">
        <v>0.224</v>
      </c>
      <c r="E83">
        <v>0.16</v>
      </c>
      <c r="F83">
        <v>0.56000000000000005</v>
      </c>
      <c r="G83">
        <v>2.16</v>
      </c>
      <c r="H83">
        <v>0.12</v>
      </c>
      <c r="I83">
        <v>1</v>
      </c>
      <c r="J83">
        <v>0.04</v>
      </c>
      <c r="K83">
        <v>0.188</v>
      </c>
      <c r="M83">
        <v>0.43730000000000002</v>
      </c>
      <c r="N83">
        <v>3.95E-2</v>
      </c>
      <c r="O83">
        <v>0.19919999999999999</v>
      </c>
      <c r="P83">
        <v>0.16839999999999999</v>
      </c>
      <c r="Q83">
        <v>0.57079999999999997</v>
      </c>
      <c r="R83">
        <v>2.1393</v>
      </c>
      <c r="S83">
        <v>0.122</v>
      </c>
      <c r="T83">
        <v>0.88419999999999999</v>
      </c>
      <c r="U83">
        <v>6.1699999999999998E-2</v>
      </c>
      <c r="V83">
        <v>0.27660000000000001</v>
      </c>
    </row>
    <row r="84" spans="1:22" x14ac:dyDescent="0.3">
      <c r="A84">
        <v>3</v>
      </c>
      <c r="B84">
        <v>0.152</v>
      </c>
      <c r="C84">
        <v>0.16</v>
      </c>
      <c r="D84">
        <v>0.224</v>
      </c>
      <c r="E84">
        <v>0.2</v>
      </c>
      <c r="F84">
        <v>0.44800000000000001</v>
      </c>
      <c r="G84">
        <v>1.62</v>
      </c>
      <c r="H84">
        <v>0.2</v>
      </c>
      <c r="I84">
        <v>0.2</v>
      </c>
      <c r="J84">
        <v>0.04</v>
      </c>
      <c r="K84">
        <v>0.376</v>
      </c>
      <c r="M84">
        <v>0.184</v>
      </c>
      <c r="N84">
        <v>0.16139999999999999</v>
      </c>
      <c r="O84">
        <v>0.26490000000000002</v>
      </c>
      <c r="P84">
        <v>0.186</v>
      </c>
      <c r="Q84">
        <v>0.43709999999999999</v>
      </c>
      <c r="R84">
        <v>1.6637999999999999</v>
      </c>
      <c r="S84">
        <v>0.1928</v>
      </c>
      <c r="T84">
        <v>0.3639</v>
      </c>
      <c r="U84">
        <v>3.7699999999999997E-2</v>
      </c>
      <c r="V84">
        <v>0.2341</v>
      </c>
    </row>
    <row r="85" spans="1:22" x14ac:dyDescent="0.3">
      <c r="A85">
        <v>4</v>
      </c>
      <c r="B85">
        <v>0.60799999999999998</v>
      </c>
      <c r="C85">
        <v>0.16</v>
      </c>
      <c r="D85">
        <v>0.28000000000000003</v>
      </c>
      <c r="E85">
        <v>0.16</v>
      </c>
      <c r="F85">
        <v>0.33600000000000002</v>
      </c>
      <c r="G85">
        <v>2.7</v>
      </c>
      <c r="H85">
        <v>0.04</v>
      </c>
      <c r="I85">
        <v>0.2</v>
      </c>
      <c r="J85">
        <v>0.08</v>
      </c>
      <c r="K85">
        <v>0.188</v>
      </c>
      <c r="M85">
        <v>0.59740000000000004</v>
      </c>
      <c r="N85">
        <v>0.16120000000000001</v>
      </c>
      <c r="O85">
        <v>0.28060000000000002</v>
      </c>
      <c r="P85">
        <v>0.15770000000000001</v>
      </c>
      <c r="Q85">
        <v>0.3039</v>
      </c>
      <c r="R85">
        <v>2.7305999999999999</v>
      </c>
      <c r="S85">
        <v>5.1799999999999999E-2</v>
      </c>
      <c r="T85">
        <v>0.25109999999999999</v>
      </c>
      <c r="U85">
        <v>7.8700000000000006E-2</v>
      </c>
      <c r="V85">
        <v>0.157</v>
      </c>
    </row>
    <row r="86" spans="1:22" x14ac:dyDescent="0.3">
      <c r="A86">
        <v>5</v>
      </c>
      <c r="B86">
        <v>0.60799999999999998</v>
      </c>
      <c r="C86">
        <v>0.2</v>
      </c>
      <c r="D86">
        <v>0.224</v>
      </c>
      <c r="E86">
        <v>0.12</v>
      </c>
      <c r="F86">
        <v>0.56000000000000005</v>
      </c>
      <c r="G86">
        <v>0.54</v>
      </c>
      <c r="H86">
        <v>0.04</v>
      </c>
      <c r="I86">
        <v>0.4</v>
      </c>
      <c r="J86">
        <v>0.04</v>
      </c>
      <c r="K86">
        <v>0.56399999999999995</v>
      </c>
      <c r="M86">
        <v>0.62549999999999994</v>
      </c>
      <c r="N86">
        <v>0.18579999999999999</v>
      </c>
      <c r="O86">
        <v>0.25309999999999999</v>
      </c>
      <c r="P86">
        <v>0.1217</v>
      </c>
      <c r="Q86">
        <v>0.55630000000000002</v>
      </c>
      <c r="R86">
        <v>0.51139999999999997</v>
      </c>
      <c r="S86">
        <v>8.1500000000000003E-2</v>
      </c>
      <c r="T86">
        <v>0.34010000000000001</v>
      </c>
      <c r="U86">
        <v>6.2100000000000002E-2</v>
      </c>
      <c r="V86">
        <v>0.49330000000000002</v>
      </c>
    </row>
    <row r="87" spans="1:22" x14ac:dyDescent="0.3">
      <c r="A87">
        <v>6</v>
      </c>
      <c r="B87">
        <v>0.76</v>
      </c>
      <c r="C87">
        <v>0.16</v>
      </c>
      <c r="D87">
        <v>0.16800000000000001</v>
      </c>
      <c r="E87">
        <v>0.2</v>
      </c>
      <c r="F87">
        <v>0.112</v>
      </c>
      <c r="G87">
        <v>0.54</v>
      </c>
      <c r="H87">
        <v>0.08</v>
      </c>
      <c r="I87">
        <v>0.2</v>
      </c>
      <c r="J87">
        <v>0.12</v>
      </c>
      <c r="K87">
        <v>0.376</v>
      </c>
      <c r="M87">
        <v>0.77210000000000001</v>
      </c>
      <c r="N87">
        <v>0.15909999999999999</v>
      </c>
      <c r="O87">
        <v>0.1943</v>
      </c>
      <c r="P87">
        <v>0.1948</v>
      </c>
      <c r="Q87">
        <v>0.1094</v>
      </c>
      <c r="R87">
        <v>0.52639999999999998</v>
      </c>
      <c r="S87">
        <v>8.4599999999999995E-2</v>
      </c>
      <c r="T87">
        <v>0.29570000000000002</v>
      </c>
      <c r="U87">
        <v>0.1183</v>
      </c>
      <c r="V87">
        <v>0.29930000000000001</v>
      </c>
    </row>
    <row r="88" spans="1:22" x14ac:dyDescent="0.3">
      <c r="A88">
        <v>7</v>
      </c>
      <c r="B88">
        <v>0.60799999999999998</v>
      </c>
      <c r="C88">
        <v>0.12</v>
      </c>
      <c r="D88">
        <v>0.28000000000000003</v>
      </c>
      <c r="E88">
        <v>0.04</v>
      </c>
      <c r="F88">
        <v>0.112</v>
      </c>
      <c r="G88">
        <v>1.08</v>
      </c>
      <c r="H88">
        <v>0.04</v>
      </c>
      <c r="I88">
        <v>0.6</v>
      </c>
      <c r="J88">
        <v>0.08</v>
      </c>
      <c r="K88">
        <v>0.94</v>
      </c>
      <c r="M88">
        <v>0.61140000000000005</v>
      </c>
      <c r="N88">
        <v>0.11459999999999999</v>
      </c>
      <c r="O88">
        <v>0.30890000000000001</v>
      </c>
      <c r="P88">
        <v>3.9199999999999999E-2</v>
      </c>
      <c r="Q88">
        <v>0.1173</v>
      </c>
      <c r="R88">
        <v>1.0758000000000001</v>
      </c>
      <c r="S88">
        <v>5.6099999999999997E-2</v>
      </c>
      <c r="T88">
        <v>0.64949999999999997</v>
      </c>
      <c r="U88">
        <v>6.93E-2</v>
      </c>
      <c r="V88">
        <v>0.80740000000000001</v>
      </c>
    </row>
    <row r="89" spans="1:22" x14ac:dyDescent="0.3">
      <c r="A89">
        <v>8</v>
      </c>
      <c r="B89">
        <v>0.45600000000000002</v>
      </c>
      <c r="C89">
        <v>0.2</v>
      </c>
      <c r="D89">
        <v>5.6000000000000001E-2</v>
      </c>
      <c r="E89">
        <v>0.04</v>
      </c>
      <c r="F89">
        <v>0.224</v>
      </c>
      <c r="G89">
        <v>0.54</v>
      </c>
      <c r="H89">
        <v>0.12</v>
      </c>
      <c r="I89">
        <v>0.4</v>
      </c>
      <c r="J89">
        <v>0.2</v>
      </c>
      <c r="K89">
        <v>0.94</v>
      </c>
      <c r="M89">
        <v>0.43259999999999998</v>
      </c>
      <c r="N89">
        <v>0.19070000000000001</v>
      </c>
      <c r="O89">
        <v>9.2999999999999999E-2</v>
      </c>
      <c r="P89">
        <v>4.4499999999999998E-2</v>
      </c>
      <c r="Q89">
        <v>0.22600000000000001</v>
      </c>
      <c r="R89">
        <v>0.47739999999999999</v>
      </c>
      <c r="S89">
        <v>0.15060000000000001</v>
      </c>
      <c r="T89">
        <v>0.47610000000000002</v>
      </c>
      <c r="U89">
        <v>0.183</v>
      </c>
      <c r="V89">
        <v>0.82909999999999995</v>
      </c>
    </row>
    <row r="90" spans="1:22" x14ac:dyDescent="0.3">
      <c r="A90">
        <v>9</v>
      </c>
      <c r="B90">
        <v>0.76</v>
      </c>
      <c r="C90">
        <v>0.04</v>
      </c>
      <c r="D90">
        <v>5.6000000000000001E-2</v>
      </c>
      <c r="E90">
        <v>0.08</v>
      </c>
      <c r="F90">
        <v>0.112</v>
      </c>
      <c r="G90">
        <v>1.62</v>
      </c>
      <c r="H90">
        <v>0.08</v>
      </c>
      <c r="I90">
        <v>1</v>
      </c>
      <c r="J90">
        <v>0.2</v>
      </c>
      <c r="K90">
        <v>0.752</v>
      </c>
      <c r="M90">
        <v>0.72770000000000001</v>
      </c>
      <c r="N90">
        <v>3.44E-2</v>
      </c>
      <c r="O90">
        <v>4.9000000000000002E-2</v>
      </c>
      <c r="P90">
        <v>0.1011</v>
      </c>
      <c r="Q90">
        <v>0.1434</v>
      </c>
      <c r="R90">
        <v>1.6051</v>
      </c>
      <c r="S90">
        <v>8.6900000000000005E-2</v>
      </c>
      <c r="T90">
        <v>0.87429999999999997</v>
      </c>
      <c r="U90">
        <v>0.1726</v>
      </c>
      <c r="V90">
        <v>0.76129999999999998</v>
      </c>
    </row>
    <row r="91" spans="1:22" x14ac:dyDescent="0.3">
      <c r="A91">
        <v>10</v>
      </c>
      <c r="B91">
        <v>0.152</v>
      </c>
      <c r="C91">
        <v>0.04</v>
      </c>
      <c r="D91">
        <v>0.112</v>
      </c>
      <c r="E91">
        <v>0.04</v>
      </c>
      <c r="F91">
        <v>0.33600000000000002</v>
      </c>
      <c r="G91">
        <v>1.08</v>
      </c>
      <c r="H91">
        <v>0.2</v>
      </c>
      <c r="I91">
        <v>1</v>
      </c>
      <c r="J91">
        <v>0.16</v>
      </c>
      <c r="K91">
        <v>0.94</v>
      </c>
      <c r="M91">
        <v>0.18679999999999999</v>
      </c>
      <c r="N91">
        <v>3.78E-2</v>
      </c>
      <c r="O91">
        <v>0.12540000000000001</v>
      </c>
      <c r="P91">
        <v>4.1500000000000002E-2</v>
      </c>
      <c r="Q91">
        <v>0.39300000000000002</v>
      </c>
      <c r="R91">
        <v>1.1113999999999999</v>
      </c>
      <c r="S91">
        <v>0.1792</v>
      </c>
      <c r="T91">
        <v>0.94579999999999997</v>
      </c>
      <c r="U91">
        <v>0.15720000000000001</v>
      </c>
      <c r="V91">
        <v>0.84940000000000004</v>
      </c>
    </row>
    <row r="92" spans="1:22" x14ac:dyDescent="0.3">
      <c r="A92">
        <v>11</v>
      </c>
      <c r="B92">
        <v>0.152</v>
      </c>
      <c r="C92">
        <v>0.08</v>
      </c>
      <c r="D92">
        <v>5.6000000000000001E-2</v>
      </c>
      <c r="E92">
        <v>0.12</v>
      </c>
      <c r="F92">
        <v>0.224</v>
      </c>
      <c r="G92">
        <v>2.7</v>
      </c>
      <c r="H92">
        <v>0.2</v>
      </c>
      <c r="I92">
        <v>0.8</v>
      </c>
      <c r="J92">
        <v>0.2</v>
      </c>
      <c r="K92">
        <v>0.56399999999999995</v>
      </c>
      <c r="M92">
        <v>0.15340000000000001</v>
      </c>
      <c r="N92">
        <v>7.7200000000000005E-2</v>
      </c>
      <c r="O92">
        <v>4.5400000000000003E-2</v>
      </c>
      <c r="P92">
        <v>0.12920000000000001</v>
      </c>
      <c r="Q92">
        <v>0.26769999999999999</v>
      </c>
      <c r="R92">
        <v>2.7128000000000001</v>
      </c>
      <c r="S92">
        <v>0.1792</v>
      </c>
      <c r="T92">
        <v>0.59240000000000004</v>
      </c>
      <c r="U92">
        <v>0.19850000000000001</v>
      </c>
      <c r="V92">
        <v>0.61599999999999999</v>
      </c>
    </row>
    <row r="93" spans="1:22" x14ac:dyDescent="0.3">
      <c r="A93">
        <v>12</v>
      </c>
      <c r="B93">
        <v>0.30399999999999999</v>
      </c>
      <c r="C93">
        <v>0.04</v>
      </c>
      <c r="D93">
        <v>0.16800000000000001</v>
      </c>
      <c r="E93">
        <v>0.08</v>
      </c>
      <c r="F93">
        <v>0.56000000000000005</v>
      </c>
      <c r="G93">
        <v>2.7</v>
      </c>
      <c r="H93">
        <v>0.16</v>
      </c>
      <c r="I93">
        <v>1</v>
      </c>
      <c r="J93">
        <v>0.12</v>
      </c>
      <c r="K93">
        <v>0.752</v>
      </c>
      <c r="M93">
        <v>0.2737</v>
      </c>
      <c r="N93">
        <v>4.7100000000000003E-2</v>
      </c>
      <c r="O93">
        <v>0.13869999999999999</v>
      </c>
      <c r="P93">
        <v>9.2899999999999996E-2</v>
      </c>
      <c r="Q93">
        <v>0.60040000000000004</v>
      </c>
      <c r="R93">
        <v>2.7408999999999999</v>
      </c>
      <c r="S93">
        <v>0.11849999999999999</v>
      </c>
      <c r="T93">
        <v>0.87829999999999997</v>
      </c>
      <c r="U93">
        <v>9.6299999999999997E-2</v>
      </c>
      <c r="V93">
        <v>0.86809999999999998</v>
      </c>
    </row>
    <row r="94" spans="1:22" x14ac:dyDescent="0.3">
      <c r="A94">
        <v>13</v>
      </c>
      <c r="B94">
        <v>0.152</v>
      </c>
      <c r="C94">
        <v>0.12</v>
      </c>
      <c r="D94">
        <v>0.112</v>
      </c>
      <c r="E94">
        <v>0.2</v>
      </c>
      <c r="F94">
        <v>0.56000000000000005</v>
      </c>
      <c r="G94">
        <v>2.16</v>
      </c>
      <c r="H94">
        <v>0.2</v>
      </c>
      <c r="I94">
        <v>0.6</v>
      </c>
      <c r="J94">
        <v>0.16</v>
      </c>
      <c r="K94">
        <v>0.376</v>
      </c>
      <c r="M94">
        <v>0.1522</v>
      </c>
      <c r="N94">
        <v>0.1162</v>
      </c>
      <c r="O94">
        <v>0.14419999999999999</v>
      </c>
      <c r="P94">
        <v>0.20069999999999999</v>
      </c>
      <c r="Q94">
        <v>0.5524</v>
      </c>
      <c r="R94">
        <v>2.1526000000000001</v>
      </c>
      <c r="S94">
        <v>0.21360000000000001</v>
      </c>
      <c r="T94">
        <v>0.59550000000000003</v>
      </c>
      <c r="U94">
        <v>0.161</v>
      </c>
      <c r="V94">
        <v>0.30430000000000001</v>
      </c>
    </row>
    <row r="95" spans="1:22" x14ac:dyDescent="0.3">
      <c r="A95">
        <v>14</v>
      </c>
      <c r="B95">
        <v>0.45600000000000002</v>
      </c>
      <c r="C95">
        <v>0.08</v>
      </c>
      <c r="D95">
        <v>0.28000000000000003</v>
      </c>
      <c r="E95">
        <v>0.2</v>
      </c>
      <c r="F95">
        <v>0.44800000000000001</v>
      </c>
      <c r="G95">
        <v>2.7</v>
      </c>
      <c r="H95">
        <v>0.12</v>
      </c>
      <c r="I95">
        <v>0.8</v>
      </c>
      <c r="J95">
        <v>0.08</v>
      </c>
      <c r="K95">
        <v>0.376</v>
      </c>
      <c r="M95">
        <v>0.49459999999999998</v>
      </c>
      <c r="N95">
        <v>9.4600000000000004E-2</v>
      </c>
      <c r="O95">
        <v>0.24529999999999999</v>
      </c>
      <c r="P95">
        <v>0.18579999999999999</v>
      </c>
      <c r="Q95">
        <v>0.39119999999999999</v>
      </c>
      <c r="R95">
        <v>2.806</v>
      </c>
      <c r="S95">
        <v>7.9899999999999999E-2</v>
      </c>
      <c r="T95">
        <v>0.9103</v>
      </c>
      <c r="U95">
        <v>7.3999999999999996E-2</v>
      </c>
      <c r="V95">
        <v>0.45979999999999999</v>
      </c>
    </row>
    <row r="96" spans="1:22" x14ac:dyDescent="0.3">
      <c r="A96">
        <v>15</v>
      </c>
      <c r="B96">
        <v>0.30399999999999999</v>
      </c>
      <c r="C96">
        <v>0.2</v>
      </c>
      <c r="D96">
        <v>0.28000000000000003</v>
      </c>
      <c r="E96">
        <v>0.16</v>
      </c>
      <c r="F96">
        <v>0.56000000000000005</v>
      </c>
      <c r="G96">
        <v>1.62</v>
      </c>
      <c r="H96">
        <v>0.16</v>
      </c>
      <c r="I96">
        <v>0.4</v>
      </c>
      <c r="J96">
        <v>0.08</v>
      </c>
      <c r="K96">
        <v>0.188</v>
      </c>
      <c r="M96">
        <v>0.32650000000000001</v>
      </c>
      <c r="N96">
        <v>0.19889999999999999</v>
      </c>
      <c r="O96">
        <v>0.26719999999999999</v>
      </c>
      <c r="P96">
        <v>0.14929999999999999</v>
      </c>
      <c r="Q96">
        <v>0.55000000000000004</v>
      </c>
      <c r="R96">
        <v>1.5848</v>
      </c>
      <c r="S96">
        <v>0.182</v>
      </c>
      <c r="T96">
        <v>0.50039999999999996</v>
      </c>
      <c r="U96">
        <v>0.1125</v>
      </c>
      <c r="V96">
        <v>0.1769</v>
      </c>
    </row>
    <row r="97" spans="1:22" x14ac:dyDescent="0.3">
      <c r="A97">
        <v>16</v>
      </c>
      <c r="B97">
        <v>0.76</v>
      </c>
      <c r="C97">
        <v>0.2</v>
      </c>
      <c r="D97">
        <v>0.224</v>
      </c>
      <c r="E97">
        <v>0.2</v>
      </c>
      <c r="F97">
        <v>0.33600000000000002</v>
      </c>
      <c r="G97">
        <v>2.16</v>
      </c>
      <c r="H97">
        <v>0.08</v>
      </c>
      <c r="I97">
        <v>0.4</v>
      </c>
      <c r="J97">
        <v>0.04</v>
      </c>
      <c r="K97">
        <v>0.376</v>
      </c>
      <c r="M97">
        <v>0.69010000000000005</v>
      </c>
      <c r="N97">
        <v>0.20019999999999999</v>
      </c>
      <c r="O97">
        <v>0.23119999999999999</v>
      </c>
      <c r="P97">
        <v>0.20810000000000001</v>
      </c>
      <c r="Q97">
        <v>0.26579999999999998</v>
      </c>
      <c r="R97">
        <v>2.1059999999999999</v>
      </c>
      <c r="S97">
        <v>0.1295</v>
      </c>
      <c r="T97">
        <v>0.43880000000000002</v>
      </c>
      <c r="U97">
        <v>4.4900000000000002E-2</v>
      </c>
      <c r="V97">
        <v>0.37169999999999997</v>
      </c>
    </row>
    <row r="98" spans="1:22" x14ac:dyDescent="0.3">
      <c r="A98">
        <v>17</v>
      </c>
      <c r="B98">
        <v>0.76</v>
      </c>
      <c r="C98">
        <v>0.16</v>
      </c>
      <c r="D98">
        <v>0.28000000000000003</v>
      </c>
      <c r="E98">
        <v>0.12</v>
      </c>
      <c r="F98">
        <v>0.44800000000000001</v>
      </c>
      <c r="G98">
        <v>1.08</v>
      </c>
      <c r="H98">
        <v>0.08</v>
      </c>
      <c r="I98">
        <v>0.2</v>
      </c>
      <c r="J98">
        <v>0.08</v>
      </c>
      <c r="K98">
        <v>0.56399999999999995</v>
      </c>
      <c r="M98">
        <v>0.75929999999999997</v>
      </c>
      <c r="N98">
        <v>0.16259999999999999</v>
      </c>
      <c r="O98">
        <v>0.28889999999999999</v>
      </c>
      <c r="P98">
        <v>0.11119999999999999</v>
      </c>
      <c r="Q98">
        <v>0.40100000000000002</v>
      </c>
      <c r="R98">
        <v>1.0403</v>
      </c>
      <c r="S98">
        <v>9.9900000000000003E-2</v>
      </c>
      <c r="T98">
        <v>0.35310000000000002</v>
      </c>
      <c r="U98">
        <v>8.5900000000000004E-2</v>
      </c>
      <c r="V98">
        <v>0.51929999999999998</v>
      </c>
    </row>
    <row r="99" spans="1:22" x14ac:dyDescent="0.3">
      <c r="A99">
        <v>18</v>
      </c>
      <c r="B99">
        <v>0.60799999999999998</v>
      </c>
      <c r="C99">
        <v>0.2</v>
      </c>
      <c r="D99">
        <v>0.16800000000000001</v>
      </c>
      <c r="E99">
        <v>0.16</v>
      </c>
      <c r="F99">
        <v>0.224</v>
      </c>
      <c r="G99">
        <v>1.08</v>
      </c>
      <c r="H99">
        <v>0.04</v>
      </c>
      <c r="I99">
        <v>0.4</v>
      </c>
      <c r="J99">
        <v>0.12</v>
      </c>
      <c r="K99">
        <v>0.188</v>
      </c>
      <c r="M99">
        <v>0.58609999999999995</v>
      </c>
      <c r="N99">
        <v>0.19439999999999999</v>
      </c>
      <c r="O99">
        <v>0.16769999999999999</v>
      </c>
      <c r="P99">
        <v>0.17119999999999999</v>
      </c>
      <c r="Q99">
        <v>0.2402</v>
      </c>
      <c r="R99">
        <v>1.0369999999999999</v>
      </c>
      <c r="S99">
        <v>5.7099999999999998E-2</v>
      </c>
      <c r="T99">
        <v>0.2838</v>
      </c>
      <c r="U99">
        <v>0.12820000000000001</v>
      </c>
      <c r="V99">
        <v>0.21920000000000001</v>
      </c>
    </row>
    <row r="100" spans="1:22" x14ac:dyDescent="0.3">
      <c r="A100">
        <v>19</v>
      </c>
      <c r="B100">
        <v>0.76</v>
      </c>
      <c r="C100">
        <v>0.12</v>
      </c>
      <c r="D100">
        <v>0.224</v>
      </c>
      <c r="E100">
        <v>0.08</v>
      </c>
      <c r="F100">
        <v>0.224</v>
      </c>
      <c r="G100">
        <v>0.54</v>
      </c>
      <c r="H100">
        <v>0.08</v>
      </c>
      <c r="I100">
        <v>0.6</v>
      </c>
      <c r="J100">
        <v>0.04</v>
      </c>
      <c r="K100">
        <v>0.752</v>
      </c>
      <c r="M100">
        <v>0.752</v>
      </c>
      <c r="N100">
        <v>0.1207</v>
      </c>
      <c r="O100">
        <v>0.2056</v>
      </c>
      <c r="P100">
        <v>8.6999999999999994E-2</v>
      </c>
      <c r="Q100">
        <v>0.25140000000000001</v>
      </c>
      <c r="R100">
        <v>0.55189999999999995</v>
      </c>
      <c r="S100">
        <v>8.6900000000000005E-2</v>
      </c>
      <c r="T100">
        <v>0.46529999999999999</v>
      </c>
      <c r="U100">
        <v>4.65E-2</v>
      </c>
      <c r="V100">
        <v>0.76019999999999999</v>
      </c>
    </row>
    <row r="101" spans="1:22" x14ac:dyDescent="0.3">
      <c r="A101">
        <v>20</v>
      </c>
      <c r="B101">
        <v>0.45600000000000002</v>
      </c>
      <c r="C101">
        <v>0.16</v>
      </c>
      <c r="D101">
        <v>0.112</v>
      </c>
      <c r="E101">
        <v>0.08</v>
      </c>
      <c r="F101">
        <v>0.112</v>
      </c>
      <c r="G101">
        <v>1.08</v>
      </c>
      <c r="H101">
        <v>0.12</v>
      </c>
      <c r="I101">
        <v>0.2</v>
      </c>
      <c r="J101">
        <v>0.16</v>
      </c>
      <c r="K101">
        <v>0.752</v>
      </c>
      <c r="M101">
        <v>0.42859999999999998</v>
      </c>
      <c r="N101">
        <v>0.15690000000000001</v>
      </c>
      <c r="O101">
        <v>0.15390000000000001</v>
      </c>
      <c r="P101">
        <v>8.2199999999999995E-2</v>
      </c>
      <c r="Q101">
        <v>0.1114</v>
      </c>
      <c r="R101">
        <v>1.091</v>
      </c>
      <c r="S101">
        <v>0.13109999999999999</v>
      </c>
      <c r="T101">
        <v>0.24709999999999999</v>
      </c>
      <c r="U101">
        <v>0.14419999999999999</v>
      </c>
      <c r="V101">
        <v>0.62209999999999999</v>
      </c>
    </row>
    <row r="102" spans="1:22" x14ac:dyDescent="0.3">
      <c r="A102">
        <v>21</v>
      </c>
      <c r="B102">
        <v>0.60799999999999998</v>
      </c>
      <c r="C102">
        <v>0.08</v>
      </c>
      <c r="D102">
        <v>0.112</v>
      </c>
      <c r="E102">
        <v>0.04</v>
      </c>
      <c r="F102">
        <v>0.224</v>
      </c>
      <c r="G102">
        <v>1.62</v>
      </c>
      <c r="H102">
        <v>0.04</v>
      </c>
      <c r="I102">
        <v>0.8</v>
      </c>
      <c r="J102">
        <v>0.16</v>
      </c>
      <c r="K102">
        <v>0.94</v>
      </c>
      <c r="M102">
        <v>0.62280000000000002</v>
      </c>
      <c r="N102">
        <v>7.5499999999999998E-2</v>
      </c>
      <c r="O102">
        <v>0.1108</v>
      </c>
      <c r="P102">
        <v>4.53E-2</v>
      </c>
      <c r="Q102">
        <v>0.20760000000000001</v>
      </c>
      <c r="R102">
        <v>1.6289</v>
      </c>
      <c r="S102">
        <v>5.3999999999999999E-2</v>
      </c>
      <c r="T102">
        <v>0.81540000000000001</v>
      </c>
      <c r="U102">
        <v>0.1153</v>
      </c>
      <c r="V102">
        <v>0.90100000000000002</v>
      </c>
    </row>
    <row r="103" spans="1:22" x14ac:dyDescent="0.3">
      <c r="A103">
        <v>22</v>
      </c>
      <c r="B103">
        <v>0.30399999999999999</v>
      </c>
      <c r="C103">
        <v>0.08</v>
      </c>
      <c r="D103">
        <v>5.6000000000000001E-2</v>
      </c>
      <c r="E103">
        <v>0.08</v>
      </c>
      <c r="F103">
        <v>0.33600000000000002</v>
      </c>
      <c r="G103">
        <v>0.54</v>
      </c>
      <c r="H103">
        <v>0.16</v>
      </c>
      <c r="I103">
        <v>0.8</v>
      </c>
      <c r="J103">
        <v>0.2</v>
      </c>
      <c r="K103">
        <v>0.752</v>
      </c>
      <c r="M103">
        <v>0.29099999999999998</v>
      </c>
      <c r="N103">
        <v>7.9600000000000004E-2</v>
      </c>
      <c r="O103">
        <v>7.4200000000000002E-2</v>
      </c>
      <c r="P103">
        <v>9.3700000000000006E-2</v>
      </c>
      <c r="Q103">
        <v>0.41959999999999997</v>
      </c>
      <c r="R103">
        <v>0.56120000000000003</v>
      </c>
      <c r="S103">
        <v>0.129</v>
      </c>
      <c r="T103">
        <v>0.62690000000000001</v>
      </c>
      <c r="U103">
        <v>0.1827</v>
      </c>
      <c r="V103">
        <v>0.70520000000000005</v>
      </c>
    </row>
    <row r="104" spans="1:22" x14ac:dyDescent="0.3">
      <c r="A104">
        <v>23</v>
      </c>
      <c r="B104">
        <v>0.30399999999999999</v>
      </c>
      <c r="C104">
        <v>0.04</v>
      </c>
      <c r="D104">
        <v>0.112</v>
      </c>
      <c r="E104">
        <v>0.12</v>
      </c>
      <c r="F104">
        <v>0.112</v>
      </c>
      <c r="G104">
        <v>2.16</v>
      </c>
      <c r="H104">
        <v>0.16</v>
      </c>
      <c r="I104">
        <v>1</v>
      </c>
      <c r="J104">
        <v>0.16</v>
      </c>
      <c r="K104">
        <v>0.56399999999999995</v>
      </c>
      <c r="M104">
        <v>0.30130000000000001</v>
      </c>
      <c r="N104">
        <v>4.7300000000000002E-2</v>
      </c>
      <c r="O104">
        <v>8.2500000000000004E-2</v>
      </c>
      <c r="P104">
        <v>0.1208</v>
      </c>
      <c r="Q104">
        <v>0.13300000000000001</v>
      </c>
      <c r="R104">
        <v>2.2014</v>
      </c>
      <c r="S104">
        <v>0.13070000000000001</v>
      </c>
      <c r="T104">
        <v>0.9607</v>
      </c>
      <c r="U104">
        <v>0.1346</v>
      </c>
      <c r="V104">
        <v>0.6401</v>
      </c>
    </row>
    <row r="105" spans="1:22" x14ac:dyDescent="0.3">
      <c r="A105">
        <v>24</v>
      </c>
      <c r="B105">
        <v>0.152</v>
      </c>
      <c r="C105">
        <v>0.08</v>
      </c>
      <c r="D105">
        <v>0.16800000000000001</v>
      </c>
      <c r="E105">
        <v>0.04</v>
      </c>
      <c r="F105">
        <v>0.44800000000000001</v>
      </c>
      <c r="G105">
        <v>2.16</v>
      </c>
      <c r="H105">
        <v>0.2</v>
      </c>
      <c r="I105">
        <v>0.8</v>
      </c>
      <c r="J105">
        <v>0.12</v>
      </c>
      <c r="K105">
        <v>0.94</v>
      </c>
      <c r="M105">
        <v>0.15090000000000001</v>
      </c>
      <c r="N105">
        <v>6.54E-2</v>
      </c>
      <c r="O105">
        <v>0.2288</v>
      </c>
      <c r="P105">
        <v>4.4600000000000001E-2</v>
      </c>
      <c r="Q105">
        <v>0.48680000000000001</v>
      </c>
      <c r="R105">
        <v>2.1480999999999999</v>
      </c>
      <c r="S105">
        <v>0.22739999999999999</v>
      </c>
      <c r="T105">
        <v>0.78080000000000005</v>
      </c>
      <c r="U105">
        <v>0.1394</v>
      </c>
      <c r="V105">
        <v>0.7117</v>
      </c>
    </row>
    <row r="106" spans="1:22" x14ac:dyDescent="0.3">
      <c r="A106">
        <v>25</v>
      </c>
      <c r="B106">
        <v>0.30399999999999999</v>
      </c>
      <c r="C106">
        <v>0.12</v>
      </c>
      <c r="D106">
        <v>5.6000000000000001E-2</v>
      </c>
      <c r="E106">
        <v>0.16</v>
      </c>
      <c r="F106">
        <v>0.44800000000000001</v>
      </c>
      <c r="G106">
        <v>2.7</v>
      </c>
      <c r="H106">
        <v>0.16</v>
      </c>
      <c r="I106">
        <v>0.6</v>
      </c>
      <c r="J106">
        <v>0.2</v>
      </c>
      <c r="K106">
        <v>0.188</v>
      </c>
      <c r="M106">
        <v>0.25850000000000001</v>
      </c>
      <c r="N106">
        <v>0.1273</v>
      </c>
      <c r="O106">
        <v>2.92E-2</v>
      </c>
      <c r="P106">
        <v>0.1706</v>
      </c>
      <c r="Q106">
        <v>0.45910000000000001</v>
      </c>
      <c r="R106">
        <v>2.6594000000000002</v>
      </c>
      <c r="S106">
        <v>0.14799999999999999</v>
      </c>
      <c r="T106">
        <v>0.5</v>
      </c>
      <c r="U106">
        <v>0.1986</v>
      </c>
      <c r="V106">
        <v>0.30609999999999998</v>
      </c>
    </row>
    <row r="108" spans="1:22" x14ac:dyDescent="0.3">
      <c r="L108" t="s">
        <v>26</v>
      </c>
      <c r="M108">
        <v>3.3000000000000002E-2</v>
      </c>
      <c r="N108">
        <v>8.3000000000000001E-3</v>
      </c>
      <c r="O108">
        <v>3.4200000000000001E-2</v>
      </c>
      <c r="P108">
        <v>1.1599999999999999E-2</v>
      </c>
      <c r="Q108">
        <v>4.8599999999999997E-2</v>
      </c>
      <c r="R108">
        <v>4.7899999999999998E-2</v>
      </c>
      <c r="S108">
        <v>3.1300000000000001E-2</v>
      </c>
      <c r="T108">
        <v>0.14000000000000001</v>
      </c>
      <c r="U108">
        <v>2.29E-2</v>
      </c>
      <c r="V108">
        <v>0.1167</v>
      </c>
    </row>
    <row r="109" spans="1:22" x14ac:dyDescent="0.3">
      <c r="L109" t="s">
        <v>9</v>
      </c>
      <c r="M109">
        <f>+AVERAGE(M82:M106)</f>
        <v>0.45095599999999997</v>
      </c>
      <c r="N109">
        <f t="shared" ref="N109:V109" si="2">+AVERAGE(N82:N106)</f>
        <v>0.11869999999999997</v>
      </c>
      <c r="O109">
        <f t="shared" si="2"/>
        <v>0.17379999999999995</v>
      </c>
      <c r="P109">
        <f t="shared" si="2"/>
        <v>0.12287200000000001</v>
      </c>
      <c r="Q109">
        <f t="shared" si="2"/>
        <v>0.34419599999999995</v>
      </c>
      <c r="R109">
        <f t="shared" si="2"/>
        <v>1.6190719999999998</v>
      </c>
      <c r="S109">
        <f t="shared" si="2"/>
        <v>0.12288</v>
      </c>
      <c r="T109">
        <f t="shared" si="2"/>
        <v>0.57822000000000007</v>
      </c>
      <c r="U109">
        <f t="shared" si="2"/>
        <v>0.11770400000000002</v>
      </c>
      <c r="V109">
        <f t="shared" si="2"/>
        <v>0.54001599999999994</v>
      </c>
    </row>
    <row r="110" spans="1:22" x14ac:dyDescent="0.3">
      <c r="L110" t="s">
        <v>27</v>
      </c>
      <c r="M110" s="2">
        <f>+M108/M109</f>
        <v>7.3177871011806034E-2</v>
      </c>
      <c r="N110" s="2">
        <f t="shared" ref="N110:V110" si="3">+N108/N109</f>
        <v>6.9924178601516451E-2</v>
      </c>
      <c r="O110" s="2">
        <f t="shared" si="3"/>
        <v>0.19677790563866518</v>
      </c>
      <c r="P110" s="2">
        <f t="shared" si="3"/>
        <v>9.4407187967966655E-2</v>
      </c>
      <c r="Q110" s="2">
        <f t="shared" si="3"/>
        <v>0.14119861939127706</v>
      </c>
      <c r="R110" s="2">
        <f t="shared" si="3"/>
        <v>2.9584848604632778E-2</v>
      </c>
      <c r="S110" s="2">
        <f t="shared" si="3"/>
        <v>0.25472005208333331</v>
      </c>
      <c r="T110" s="2">
        <f t="shared" si="3"/>
        <v>0.24212237556639341</v>
      </c>
      <c r="U110" s="2">
        <f t="shared" si="3"/>
        <v>0.19455583497587164</v>
      </c>
      <c r="V110" s="2">
        <f t="shared" si="3"/>
        <v>0.21610470800865161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workbookViewId="0"/>
  </sheetViews>
  <sheetFormatPr defaultRowHeight="15.6" x14ac:dyDescent="0.3"/>
  <sheetData>
    <row r="1" spans="1:23" x14ac:dyDescent="0.3">
      <c r="A1" t="s">
        <v>16</v>
      </c>
      <c r="B1" t="s">
        <v>17</v>
      </c>
      <c r="M1" t="s">
        <v>2</v>
      </c>
    </row>
    <row r="2" spans="1:23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</row>
    <row r="3" spans="1:23" x14ac:dyDescent="0.3">
      <c r="A3">
        <v>1</v>
      </c>
      <c r="B3">
        <v>1.5E-3</v>
      </c>
      <c r="C3">
        <v>-4.5699999999999998E-2</v>
      </c>
      <c r="D3">
        <v>1.7299999999999999E-2</v>
      </c>
      <c r="E3">
        <v>1.9435</v>
      </c>
      <c r="F3">
        <v>0.12920000000000001</v>
      </c>
      <c r="G3">
        <v>0.17249999999999999</v>
      </c>
      <c r="H3">
        <v>4.2099999999999999E-2</v>
      </c>
      <c r="I3">
        <v>0.22770000000000001</v>
      </c>
      <c r="J3">
        <v>1.0568</v>
      </c>
      <c r="K3">
        <v>0.1004</v>
      </c>
      <c r="M3">
        <v>1</v>
      </c>
      <c r="N3">
        <v>7.0000000000000001E-3</v>
      </c>
      <c r="O3">
        <v>2E-3</v>
      </c>
      <c r="P3">
        <v>5.1799999999999999E-2</v>
      </c>
      <c r="Q3">
        <v>1.9722999999999999</v>
      </c>
      <c r="R3">
        <v>0.1555</v>
      </c>
      <c r="S3">
        <v>0.17280000000000001</v>
      </c>
      <c r="T3">
        <v>8.6499999999999994E-2</v>
      </c>
      <c r="U3">
        <v>0.23139999999999999</v>
      </c>
      <c r="V3">
        <v>1.0125999999999999</v>
      </c>
      <c r="W3">
        <v>0.10199999999999999</v>
      </c>
    </row>
    <row r="4" spans="1:23" x14ac:dyDescent="0.3">
      <c r="A4">
        <v>2</v>
      </c>
      <c r="B4">
        <v>6.9000000000000006E-2</v>
      </c>
      <c r="C4">
        <v>0.4748</v>
      </c>
      <c r="D4">
        <v>5.6300000000000003E-2</v>
      </c>
      <c r="E4">
        <v>2.0678999999999998</v>
      </c>
      <c r="F4">
        <v>0.15129999999999999</v>
      </c>
      <c r="G4">
        <v>0.16589999999999999</v>
      </c>
      <c r="H4">
        <v>7.7999999999999996E-3</v>
      </c>
      <c r="I4">
        <v>0.18809999999999999</v>
      </c>
      <c r="J4">
        <v>0.3795</v>
      </c>
      <c r="K4">
        <v>2.41E-2</v>
      </c>
      <c r="M4">
        <v>2</v>
      </c>
      <c r="N4">
        <v>7.4499999999999997E-2</v>
      </c>
      <c r="O4">
        <v>0.46029999999999999</v>
      </c>
      <c r="P4">
        <v>2.1899999999999999E-2</v>
      </c>
      <c r="Q4">
        <v>2.0842000000000001</v>
      </c>
      <c r="R4">
        <v>0.15820000000000001</v>
      </c>
      <c r="S4">
        <v>0.16789999999999999</v>
      </c>
      <c r="T4">
        <v>4.3E-3</v>
      </c>
      <c r="U4">
        <v>0.17910000000000001</v>
      </c>
      <c r="V4">
        <v>0.35060000000000002</v>
      </c>
      <c r="W4">
        <v>2.7300000000000001E-2</v>
      </c>
    </row>
    <row r="5" spans="1:23" x14ac:dyDescent="0.3">
      <c r="A5">
        <v>3</v>
      </c>
      <c r="B5">
        <v>0.14879999999999999</v>
      </c>
      <c r="C5">
        <v>0.34849999999999998</v>
      </c>
      <c r="D5">
        <v>3.2000000000000001E-2</v>
      </c>
      <c r="E5">
        <v>2.1124999999999998</v>
      </c>
      <c r="F5">
        <v>0.1366</v>
      </c>
      <c r="G5">
        <v>0.14710000000000001</v>
      </c>
      <c r="H5">
        <v>6.9599999999999995E-2</v>
      </c>
      <c r="I5">
        <v>0.1202</v>
      </c>
      <c r="J5">
        <v>5.5100000000000003E-2</v>
      </c>
      <c r="K5">
        <v>4.3900000000000002E-2</v>
      </c>
      <c r="M5">
        <v>3</v>
      </c>
      <c r="N5">
        <v>0.14899999999999999</v>
      </c>
      <c r="O5">
        <v>0.30930000000000002</v>
      </c>
      <c r="P5">
        <v>5.1000000000000004E-3</v>
      </c>
      <c r="Q5">
        <v>2.1215000000000002</v>
      </c>
      <c r="R5">
        <v>0.13780000000000001</v>
      </c>
      <c r="S5">
        <v>0.14480000000000001</v>
      </c>
      <c r="T5">
        <v>0.10100000000000001</v>
      </c>
      <c r="U5">
        <v>0.1235</v>
      </c>
      <c r="V5">
        <v>6.4899999999999999E-2</v>
      </c>
      <c r="W5">
        <v>5.1700000000000003E-2</v>
      </c>
    </row>
    <row r="6" spans="1:23" x14ac:dyDescent="0.3">
      <c r="A6">
        <v>4</v>
      </c>
      <c r="B6">
        <v>0.18029999999999999</v>
      </c>
      <c r="C6">
        <v>0.10539999999999999</v>
      </c>
      <c r="D6">
        <v>0.2676</v>
      </c>
      <c r="E6">
        <v>1.3287</v>
      </c>
      <c r="F6">
        <v>9.1399999999999995E-2</v>
      </c>
      <c r="G6">
        <v>9.4200000000000006E-2</v>
      </c>
      <c r="H6">
        <v>0.28720000000000001</v>
      </c>
      <c r="I6">
        <v>8.9899999999999994E-2</v>
      </c>
      <c r="J6">
        <v>4.07E-2</v>
      </c>
      <c r="K6">
        <v>0.12379999999999999</v>
      </c>
      <c r="M6">
        <v>4</v>
      </c>
      <c r="N6">
        <v>0.18859999999999999</v>
      </c>
      <c r="O6">
        <v>0.13700000000000001</v>
      </c>
      <c r="P6">
        <v>0.24879999999999999</v>
      </c>
      <c r="Q6">
        <v>1.3512999999999999</v>
      </c>
      <c r="R6">
        <v>9.4899999999999998E-2</v>
      </c>
      <c r="S6">
        <v>9.6000000000000002E-2</v>
      </c>
      <c r="T6">
        <v>0.27360000000000001</v>
      </c>
      <c r="U6">
        <v>9.2200000000000004E-2</v>
      </c>
      <c r="V6">
        <v>7.3800000000000004E-2</v>
      </c>
      <c r="W6">
        <v>0.12</v>
      </c>
    </row>
    <row r="7" spans="1:23" x14ac:dyDescent="0.3">
      <c r="A7">
        <v>5</v>
      </c>
      <c r="B7">
        <v>0.2923</v>
      </c>
      <c r="C7">
        <v>0.26669999999999999</v>
      </c>
      <c r="D7">
        <v>0.41820000000000002</v>
      </c>
      <c r="E7">
        <v>0.80010000000000003</v>
      </c>
      <c r="F7">
        <v>9.0399999999999994E-2</v>
      </c>
      <c r="G7">
        <v>8.5800000000000001E-2</v>
      </c>
      <c r="H7">
        <v>0.45960000000000001</v>
      </c>
      <c r="I7">
        <v>6.0900000000000003E-2</v>
      </c>
      <c r="J7">
        <v>0.11269999999999999</v>
      </c>
      <c r="K7">
        <v>0.2069</v>
      </c>
      <c r="M7">
        <v>5</v>
      </c>
      <c r="N7">
        <v>0.29020000000000001</v>
      </c>
      <c r="O7">
        <v>0.245</v>
      </c>
      <c r="P7">
        <v>0.43640000000000001</v>
      </c>
      <c r="Q7">
        <v>0.82899999999999996</v>
      </c>
      <c r="R7">
        <v>9.6299999999999997E-2</v>
      </c>
      <c r="S7">
        <v>8.3799999999999999E-2</v>
      </c>
      <c r="T7">
        <v>0.38890000000000002</v>
      </c>
      <c r="U7">
        <v>6.4600000000000005E-2</v>
      </c>
      <c r="V7">
        <v>0.13020000000000001</v>
      </c>
      <c r="W7">
        <v>0.21249999999999999</v>
      </c>
    </row>
    <row r="8" spans="1:23" x14ac:dyDescent="0.3">
      <c r="A8">
        <v>6</v>
      </c>
      <c r="B8">
        <v>0.17519999999999999</v>
      </c>
      <c r="C8">
        <v>0.50209999999999999</v>
      </c>
      <c r="D8">
        <v>0.77500000000000002</v>
      </c>
      <c r="E8">
        <v>0.41010000000000002</v>
      </c>
      <c r="F8">
        <v>0.1244</v>
      </c>
      <c r="G8">
        <v>0.1077</v>
      </c>
      <c r="H8">
        <v>0.30580000000000002</v>
      </c>
      <c r="I8">
        <v>6.8000000000000005E-2</v>
      </c>
      <c r="J8">
        <v>0.17810000000000001</v>
      </c>
      <c r="K8">
        <v>0.33040000000000003</v>
      </c>
      <c r="M8">
        <v>6</v>
      </c>
      <c r="N8">
        <v>0.1578</v>
      </c>
      <c r="O8">
        <v>0.49530000000000002</v>
      </c>
      <c r="P8">
        <v>0.76959999999999995</v>
      </c>
      <c r="Q8">
        <v>0.44269999999999998</v>
      </c>
      <c r="R8">
        <v>0.1217</v>
      </c>
      <c r="S8">
        <v>0.1055</v>
      </c>
      <c r="T8">
        <v>0.34489999999999998</v>
      </c>
      <c r="U8">
        <v>7.0400000000000004E-2</v>
      </c>
      <c r="V8">
        <v>0.13320000000000001</v>
      </c>
      <c r="W8">
        <v>0.32450000000000001</v>
      </c>
    </row>
    <row r="9" spans="1:23" x14ac:dyDescent="0.3">
      <c r="A9">
        <v>7</v>
      </c>
      <c r="B9">
        <v>1.8200000000000001E-2</v>
      </c>
      <c r="C9">
        <v>0.64100000000000001</v>
      </c>
      <c r="D9">
        <v>1.0598000000000001</v>
      </c>
      <c r="E9">
        <v>0.28160000000000002</v>
      </c>
      <c r="F9">
        <v>0.1852</v>
      </c>
      <c r="G9">
        <v>0.13489999999999999</v>
      </c>
      <c r="H9">
        <v>0.36849999999999999</v>
      </c>
      <c r="I9">
        <v>7.7100000000000002E-2</v>
      </c>
      <c r="J9">
        <v>0.23780000000000001</v>
      </c>
      <c r="K9">
        <v>0.39729999999999999</v>
      </c>
      <c r="M9">
        <v>7</v>
      </c>
      <c r="N9">
        <v>2.7E-2</v>
      </c>
      <c r="O9">
        <v>0.69069999999999998</v>
      </c>
      <c r="P9">
        <v>1.0466</v>
      </c>
      <c r="Q9">
        <v>0.25719999999999998</v>
      </c>
      <c r="R9">
        <v>0.18379999999999999</v>
      </c>
      <c r="S9">
        <v>0.1343</v>
      </c>
      <c r="T9">
        <v>0.4083</v>
      </c>
      <c r="U9">
        <v>7.9600000000000004E-2</v>
      </c>
      <c r="V9">
        <v>0.17810000000000001</v>
      </c>
      <c r="W9">
        <v>0.38340000000000002</v>
      </c>
    </row>
    <row r="10" spans="1:23" x14ac:dyDescent="0.3">
      <c r="A10">
        <v>8</v>
      </c>
      <c r="B10">
        <v>0.06</v>
      </c>
      <c r="C10">
        <v>0.67200000000000004</v>
      </c>
      <c r="D10">
        <v>0.98019999999999996</v>
      </c>
      <c r="E10">
        <v>0.1804</v>
      </c>
      <c r="F10">
        <v>0.2898</v>
      </c>
      <c r="G10">
        <v>0.15359999999999999</v>
      </c>
      <c r="H10">
        <v>0.44950000000000001</v>
      </c>
      <c r="I10">
        <v>0.12230000000000001</v>
      </c>
      <c r="J10">
        <v>6.2300000000000001E-2</v>
      </c>
      <c r="K10">
        <v>0.32419999999999999</v>
      </c>
      <c r="M10">
        <v>8</v>
      </c>
      <c r="N10">
        <v>4.8800000000000003E-2</v>
      </c>
      <c r="O10">
        <v>0.74419999999999997</v>
      </c>
      <c r="P10">
        <v>1.0024</v>
      </c>
      <c r="Q10">
        <v>0.21149999999999999</v>
      </c>
      <c r="R10">
        <v>0.30199999999999999</v>
      </c>
      <c r="S10">
        <v>0.1502</v>
      </c>
      <c r="T10">
        <v>0.48409999999999997</v>
      </c>
      <c r="U10">
        <v>0.10979999999999999</v>
      </c>
      <c r="V10">
        <v>0.1091</v>
      </c>
      <c r="W10">
        <v>0.32340000000000002</v>
      </c>
    </row>
    <row r="11" spans="1:23" x14ac:dyDescent="0.3">
      <c r="A11">
        <v>9</v>
      </c>
      <c r="B11">
        <v>7.6700000000000004E-2</v>
      </c>
      <c r="C11">
        <v>0.78800000000000003</v>
      </c>
      <c r="D11">
        <v>0.25009999999999999</v>
      </c>
      <c r="E11">
        <v>0.20219999999999999</v>
      </c>
      <c r="F11">
        <v>0.3679</v>
      </c>
      <c r="G11">
        <v>0.13250000000000001</v>
      </c>
      <c r="H11">
        <v>0.53520000000000001</v>
      </c>
      <c r="I11">
        <v>0.1138</v>
      </c>
      <c r="J11">
        <v>6.0600000000000001E-2</v>
      </c>
      <c r="K11">
        <v>0.19800000000000001</v>
      </c>
      <c r="M11">
        <v>9</v>
      </c>
      <c r="N11">
        <v>8.2500000000000004E-2</v>
      </c>
      <c r="O11">
        <v>0.76790000000000003</v>
      </c>
      <c r="P11">
        <v>0.27039999999999997</v>
      </c>
      <c r="Q11">
        <v>0.21060000000000001</v>
      </c>
      <c r="R11">
        <v>0.3886</v>
      </c>
      <c r="S11">
        <v>0.13200000000000001</v>
      </c>
      <c r="T11">
        <v>0.51870000000000005</v>
      </c>
      <c r="U11">
        <v>0.1201</v>
      </c>
      <c r="V11">
        <v>7.7600000000000002E-2</v>
      </c>
      <c r="W11">
        <v>0.19539999999999999</v>
      </c>
    </row>
    <row r="12" spans="1:23" x14ac:dyDescent="0.3">
      <c r="A12">
        <v>10</v>
      </c>
      <c r="B12">
        <v>8.6800000000000002E-2</v>
      </c>
      <c r="C12">
        <v>0.78739999999999999</v>
      </c>
      <c r="D12">
        <v>0.157</v>
      </c>
      <c r="E12">
        <v>0.1895</v>
      </c>
      <c r="F12">
        <v>0.4844</v>
      </c>
      <c r="G12">
        <v>0.13969999999999999</v>
      </c>
      <c r="H12">
        <v>0.52980000000000005</v>
      </c>
      <c r="I12">
        <v>0.13059999999999999</v>
      </c>
      <c r="J12">
        <v>7.0699999999999999E-2</v>
      </c>
      <c r="K12">
        <v>0.12379999999999999</v>
      </c>
      <c r="M12">
        <v>10</v>
      </c>
      <c r="N12">
        <v>9.3399999999999997E-2</v>
      </c>
      <c r="O12">
        <v>0.78920000000000001</v>
      </c>
      <c r="P12">
        <v>0.16689999999999999</v>
      </c>
      <c r="Q12">
        <v>0.1956</v>
      </c>
      <c r="R12">
        <v>0.4874</v>
      </c>
      <c r="S12">
        <v>0.13950000000000001</v>
      </c>
      <c r="T12">
        <v>0.55930000000000002</v>
      </c>
      <c r="U12">
        <v>0.1239</v>
      </c>
      <c r="V12">
        <v>6.8400000000000002E-2</v>
      </c>
      <c r="W12">
        <v>0.13100000000000001</v>
      </c>
    </row>
    <row r="13" spans="1:23" x14ac:dyDescent="0.3">
      <c r="A13">
        <v>11</v>
      </c>
      <c r="B13">
        <v>0.12759999999999999</v>
      </c>
      <c r="C13">
        <v>0.86429999999999996</v>
      </c>
      <c r="D13">
        <v>0.19900000000000001</v>
      </c>
      <c r="E13">
        <v>0.22320000000000001</v>
      </c>
      <c r="F13">
        <v>0.54830000000000001</v>
      </c>
      <c r="G13">
        <v>0.1711</v>
      </c>
      <c r="H13">
        <v>0.62390000000000001</v>
      </c>
      <c r="I13">
        <v>8.7300000000000003E-2</v>
      </c>
      <c r="J13">
        <v>3.85E-2</v>
      </c>
      <c r="K13">
        <v>0.1103</v>
      </c>
      <c r="M13">
        <v>11</v>
      </c>
      <c r="N13">
        <v>0.12839999999999999</v>
      </c>
      <c r="O13">
        <v>0.84030000000000005</v>
      </c>
      <c r="P13">
        <v>0.18079999999999999</v>
      </c>
      <c r="Q13">
        <v>0.20200000000000001</v>
      </c>
      <c r="R13">
        <v>0.53380000000000005</v>
      </c>
      <c r="S13">
        <v>0.16819999999999999</v>
      </c>
      <c r="T13">
        <v>0.624</v>
      </c>
      <c r="U13">
        <v>8.9099999999999999E-2</v>
      </c>
      <c r="V13">
        <v>2.2700000000000001E-2</v>
      </c>
      <c r="W13">
        <v>0.1123</v>
      </c>
    </row>
    <row r="14" spans="1:23" x14ac:dyDescent="0.3">
      <c r="A14">
        <v>12</v>
      </c>
      <c r="B14">
        <v>0.13400000000000001</v>
      </c>
      <c r="C14">
        <v>0.8266</v>
      </c>
      <c r="D14">
        <v>0.15640000000000001</v>
      </c>
      <c r="E14">
        <v>6.8500000000000005E-2</v>
      </c>
      <c r="F14">
        <v>0.2495</v>
      </c>
      <c r="G14">
        <v>0.2462</v>
      </c>
      <c r="H14">
        <v>0.75080000000000002</v>
      </c>
      <c r="I14">
        <v>7.1099999999999997E-2</v>
      </c>
      <c r="J14">
        <v>0.15909999999999999</v>
      </c>
      <c r="K14">
        <v>0.11650000000000001</v>
      </c>
      <c r="M14">
        <v>12</v>
      </c>
      <c r="N14">
        <v>0.1227</v>
      </c>
      <c r="O14">
        <v>0.84730000000000005</v>
      </c>
      <c r="P14">
        <v>0.19040000000000001</v>
      </c>
      <c r="Q14">
        <v>7.6600000000000001E-2</v>
      </c>
      <c r="R14">
        <v>0.23899999999999999</v>
      </c>
      <c r="S14">
        <v>0.24679999999999999</v>
      </c>
      <c r="T14">
        <v>0.69069999999999998</v>
      </c>
      <c r="U14">
        <v>6.6000000000000003E-2</v>
      </c>
      <c r="V14">
        <v>8.5500000000000007E-2</v>
      </c>
      <c r="W14">
        <v>0.1109</v>
      </c>
    </row>
    <row r="15" spans="1:23" x14ac:dyDescent="0.3">
      <c r="A15">
        <v>13</v>
      </c>
      <c r="B15">
        <v>-4.4999999999999997E-3</v>
      </c>
      <c r="C15">
        <v>0.96360000000000001</v>
      </c>
      <c r="D15">
        <v>0.1575</v>
      </c>
      <c r="E15">
        <v>0.1391</v>
      </c>
      <c r="F15">
        <v>0.17150000000000001</v>
      </c>
      <c r="G15">
        <v>0.26369999999999999</v>
      </c>
      <c r="H15">
        <v>0.66269999999999996</v>
      </c>
      <c r="I15">
        <v>2.6700000000000002E-2</v>
      </c>
      <c r="J15">
        <v>8.5300000000000001E-2</v>
      </c>
      <c r="K15">
        <v>0.11219999999999999</v>
      </c>
      <c r="M15">
        <v>13</v>
      </c>
      <c r="N15">
        <v>2.7000000000000001E-3</v>
      </c>
      <c r="O15">
        <v>0.96460000000000001</v>
      </c>
      <c r="P15">
        <v>0.19339999999999999</v>
      </c>
      <c r="Q15">
        <v>0.11310000000000001</v>
      </c>
      <c r="R15">
        <v>0.16919999999999999</v>
      </c>
      <c r="S15">
        <v>0.2656</v>
      </c>
      <c r="T15">
        <v>0.64180000000000004</v>
      </c>
      <c r="U15">
        <v>2.6800000000000001E-2</v>
      </c>
      <c r="V15">
        <v>5.0500000000000003E-2</v>
      </c>
      <c r="W15">
        <v>0.10829999999999999</v>
      </c>
    </row>
    <row r="16" spans="1:23" x14ac:dyDescent="0.3">
      <c r="A16">
        <v>14</v>
      </c>
      <c r="B16">
        <v>1.1999999999999999E-3</v>
      </c>
      <c r="C16">
        <v>0.88129999999999997</v>
      </c>
      <c r="D16">
        <v>0.17319999999999999</v>
      </c>
      <c r="E16">
        <v>6.2700000000000006E-2</v>
      </c>
      <c r="F16">
        <v>0.15459999999999999</v>
      </c>
      <c r="G16">
        <v>0.25359999999999999</v>
      </c>
      <c r="H16">
        <v>0.65639999999999998</v>
      </c>
      <c r="I16">
        <v>1.54E-2</v>
      </c>
      <c r="J16">
        <v>5.8999999999999997E-2</v>
      </c>
      <c r="K16">
        <v>0.10349999999999999</v>
      </c>
      <c r="M16">
        <v>14</v>
      </c>
      <c r="N16">
        <v>0</v>
      </c>
      <c r="O16">
        <v>0.91859999999999997</v>
      </c>
      <c r="P16">
        <v>0.1865</v>
      </c>
      <c r="Q16">
        <v>7.4099999999999999E-2</v>
      </c>
      <c r="R16">
        <v>0.16139999999999999</v>
      </c>
      <c r="S16">
        <v>0.2545</v>
      </c>
      <c r="T16">
        <v>0.66110000000000002</v>
      </c>
      <c r="U16">
        <v>1.7100000000000001E-2</v>
      </c>
      <c r="V16">
        <v>4.9099999999999998E-2</v>
      </c>
      <c r="W16">
        <v>9.5399999999999999E-2</v>
      </c>
    </row>
    <row r="17" spans="1:23" x14ac:dyDescent="0.3">
      <c r="A17">
        <v>15</v>
      </c>
      <c r="B17">
        <v>2.1299999999999999E-2</v>
      </c>
      <c r="C17">
        <v>0.8145</v>
      </c>
      <c r="D17">
        <v>0.2772</v>
      </c>
      <c r="E17">
        <v>0.21029999999999999</v>
      </c>
      <c r="F17">
        <v>0.17499999999999999</v>
      </c>
      <c r="G17">
        <v>0.27289999999999998</v>
      </c>
      <c r="H17">
        <v>0.50449999999999995</v>
      </c>
      <c r="I17">
        <v>3.2899999999999999E-2</v>
      </c>
      <c r="J17">
        <v>0.13189999999999999</v>
      </c>
      <c r="K17">
        <v>8.1600000000000006E-2</v>
      </c>
      <c r="M17">
        <v>15</v>
      </c>
      <c r="N17">
        <v>1.4500000000000001E-2</v>
      </c>
      <c r="O17">
        <v>0.76790000000000003</v>
      </c>
      <c r="P17">
        <v>0.26119999999999999</v>
      </c>
      <c r="Q17">
        <v>0.2117</v>
      </c>
      <c r="R17">
        <v>0.17219999999999999</v>
      </c>
      <c r="S17">
        <v>0.27529999999999999</v>
      </c>
      <c r="T17">
        <v>0.59030000000000005</v>
      </c>
      <c r="U17">
        <v>0.03</v>
      </c>
      <c r="V17">
        <v>0.1076</v>
      </c>
      <c r="W17">
        <v>8.5400000000000004E-2</v>
      </c>
    </row>
    <row r="18" spans="1:23" x14ac:dyDescent="0.3">
      <c r="A18">
        <v>16</v>
      </c>
      <c r="B18">
        <v>2.0299999999999999E-2</v>
      </c>
      <c r="C18">
        <v>1.0012000000000001</v>
      </c>
      <c r="D18">
        <v>9.7500000000000003E-2</v>
      </c>
      <c r="E18">
        <v>-1.8100000000000002E-2</v>
      </c>
      <c r="F18">
        <v>0.13150000000000001</v>
      </c>
      <c r="G18">
        <v>7.3800000000000004E-2</v>
      </c>
      <c r="H18">
        <v>0.44869999999999999</v>
      </c>
      <c r="I18">
        <v>1.9900000000000001E-2</v>
      </c>
      <c r="J18">
        <v>2.47E-2</v>
      </c>
      <c r="K18">
        <v>0.1095</v>
      </c>
      <c r="M18">
        <v>16</v>
      </c>
      <c r="N18">
        <v>1.8800000000000001E-2</v>
      </c>
      <c r="O18">
        <v>0.99250000000000005</v>
      </c>
      <c r="P18">
        <v>0.11310000000000001</v>
      </c>
      <c r="Q18">
        <v>3.0000000000000001E-3</v>
      </c>
      <c r="R18">
        <v>0.1358</v>
      </c>
      <c r="S18">
        <v>7.5200000000000003E-2</v>
      </c>
      <c r="T18">
        <v>0.45250000000000001</v>
      </c>
      <c r="U18">
        <v>1.7500000000000002E-2</v>
      </c>
      <c r="V18">
        <v>2.4E-2</v>
      </c>
      <c r="W18">
        <v>0.11</v>
      </c>
    </row>
    <row r="19" spans="1:23" x14ac:dyDescent="0.3">
      <c r="A19">
        <v>17</v>
      </c>
      <c r="B19">
        <v>2.76E-2</v>
      </c>
      <c r="C19">
        <v>0.82150000000000001</v>
      </c>
      <c r="D19">
        <v>0.1462</v>
      </c>
      <c r="E19">
        <v>0.1618</v>
      </c>
      <c r="F19">
        <v>0.1128</v>
      </c>
      <c r="G19">
        <v>3.8800000000000001E-2</v>
      </c>
      <c r="H19">
        <v>0.39550000000000002</v>
      </c>
      <c r="I19">
        <v>3.6400000000000002E-2</v>
      </c>
      <c r="J19">
        <v>-1.3100000000000001E-2</v>
      </c>
      <c r="K19">
        <v>4.3400000000000001E-2</v>
      </c>
      <c r="M19">
        <v>17</v>
      </c>
      <c r="N19">
        <v>2.7699999999999999E-2</v>
      </c>
      <c r="O19">
        <v>0.82609999999999995</v>
      </c>
      <c r="P19">
        <v>0.15579999999999999</v>
      </c>
      <c r="Q19">
        <v>0.15909999999999999</v>
      </c>
      <c r="R19">
        <v>0.11070000000000001</v>
      </c>
      <c r="S19">
        <v>3.78E-2</v>
      </c>
      <c r="T19">
        <v>0.39340000000000003</v>
      </c>
      <c r="U19">
        <v>3.6299999999999999E-2</v>
      </c>
      <c r="V19">
        <v>-6.9999999999999999E-4</v>
      </c>
      <c r="W19">
        <v>4.58E-2</v>
      </c>
    </row>
    <row r="20" spans="1:23" x14ac:dyDescent="0.3">
      <c r="A20">
        <v>18</v>
      </c>
      <c r="B20">
        <v>5.4300000000000001E-2</v>
      </c>
      <c r="C20">
        <v>0.7611</v>
      </c>
      <c r="D20">
        <v>0.1457</v>
      </c>
      <c r="E20">
        <v>0.22500000000000001</v>
      </c>
      <c r="F20">
        <v>0.10630000000000001</v>
      </c>
      <c r="G20">
        <v>1.8200000000000001E-2</v>
      </c>
      <c r="H20">
        <v>0.33860000000000001</v>
      </c>
      <c r="I20">
        <v>1.2699999999999999E-2</v>
      </c>
      <c r="J20">
        <v>6.3E-3</v>
      </c>
      <c r="K20">
        <v>3.5400000000000001E-2</v>
      </c>
      <c r="M20">
        <v>18</v>
      </c>
      <c r="N20">
        <v>5.3800000000000001E-2</v>
      </c>
      <c r="O20">
        <v>0.75129999999999997</v>
      </c>
      <c r="P20">
        <v>0.1459</v>
      </c>
      <c r="Q20">
        <v>0.23050000000000001</v>
      </c>
      <c r="R20">
        <v>0.11</v>
      </c>
      <c r="S20">
        <v>1.89E-2</v>
      </c>
      <c r="T20">
        <v>0.32290000000000002</v>
      </c>
      <c r="U20">
        <v>1.5599999999999999E-2</v>
      </c>
      <c r="V20">
        <v>4.4000000000000003E-3</v>
      </c>
      <c r="W20">
        <v>3.4099999999999998E-2</v>
      </c>
    </row>
    <row r="21" spans="1:23" x14ac:dyDescent="0.3">
      <c r="A21">
        <v>19</v>
      </c>
      <c r="B21">
        <v>5.6599999999999998E-2</v>
      </c>
      <c r="C21">
        <v>0.67</v>
      </c>
      <c r="D21">
        <v>0.13980000000000001</v>
      </c>
      <c r="E21">
        <v>0.27729999999999999</v>
      </c>
      <c r="F21">
        <v>8.8099999999999998E-2</v>
      </c>
      <c r="G21">
        <v>1.9199999999999998E-2</v>
      </c>
      <c r="H21">
        <v>0.23960000000000001</v>
      </c>
      <c r="I21">
        <v>1.8E-3</v>
      </c>
      <c r="J21">
        <v>3.56E-2</v>
      </c>
      <c r="K21">
        <v>2.7799999999999998E-2</v>
      </c>
      <c r="M21">
        <v>19</v>
      </c>
      <c r="N21">
        <v>5.7599999999999998E-2</v>
      </c>
      <c r="O21">
        <v>0.68059999999999998</v>
      </c>
      <c r="P21">
        <v>0.13830000000000001</v>
      </c>
      <c r="Q21">
        <v>0.2878</v>
      </c>
      <c r="R21">
        <v>8.9200000000000002E-2</v>
      </c>
      <c r="S21">
        <v>1.8599999999999998E-2</v>
      </c>
      <c r="T21">
        <v>0.23300000000000001</v>
      </c>
      <c r="U21">
        <v>8.9999999999999998E-4</v>
      </c>
      <c r="V21">
        <v>2.4500000000000001E-2</v>
      </c>
      <c r="W21">
        <v>3.1199999999999999E-2</v>
      </c>
    </row>
    <row r="22" spans="1:23" x14ac:dyDescent="0.3">
      <c r="A22">
        <v>20</v>
      </c>
      <c r="B22">
        <v>8.9200000000000002E-2</v>
      </c>
      <c r="C22">
        <v>0.6129</v>
      </c>
      <c r="D22">
        <v>0.13159999999999999</v>
      </c>
      <c r="E22">
        <v>0.3306</v>
      </c>
      <c r="F22">
        <v>7.3800000000000004E-2</v>
      </c>
      <c r="G22">
        <v>2.06E-2</v>
      </c>
      <c r="H22">
        <v>0.1353</v>
      </c>
      <c r="I22">
        <v>2.5999999999999999E-3</v>
      </c>
      <c r="J22">
        <v>5.0299999999999997E-2</v>
      </c>
      <c r="K22">
        <v>3.3799999999999997E-2</v>
      </c>
      <c r="M22">
        <v>20</v>
      </c>
      <c r="N22">
        <v>8.7999999999999995E-2</v>
      </c>
      <c r="O22">
        <v>0.61780000000000002</v>
      </c>
      <c r="P22">
        <v>0.13270000000000001</v>
      </c>
      <c r="Q22">
        <v>0.32669999999999999</v>
      </c>
      <c r="R22">
        <v>7.2800000000000004E-2</v>
      </c>
      <c r="S22">
        <v>2.0500000000000001E-2</v>
      </c>
      <c r="T22">
        <v>0.16700000000000001</v>
      </c>
      <c r="U22">
        <v>2.8999999999999998E-3</v>
      </c>
      <c r="V22">
        <v>3.3099999999999997E-2</v>
      </c>
      <c r="W22">
        <v>3.0499999999999999E-2</v>
      </c>
    </row>
    <row r="23" spans="1:23" x14ac:dyDescent="0.3">
      <c r="A23">
        <v>21</v>
      </c>
      <c r="B23">
        <v>0.1419</v>
      </c>
      <c r="C23">
        <v>0.53859999999999997</v>
      </c>
      <c r="D23">
        <v>0.13170000000000001</v>
      </c>
      <c r="E23">
        <v>0.3957</v>
      </c>
      <c r="F23">
        <v>7.3099999999999998E-2</v>
      </c>
      <c r="G23">
        <v>2.1000000000000001E-2</v>
      </c>
      <c r="H23">
        <v>0.1033</v>
      </c>
      <c r="I23">
        <v>1.18E-2</v>
      </c>
      <c r="J23">
        <v>4.7E-2</v>
      </c>
      <c r="K23">
        <v>2.7099999999999999E-2</v>
      </c>
      <c r="M23">
        <v>21</v>
      </c>
      <c r="N23">
        <v>0.1406</v>
      </c>
      <c r="O23">
        <v>0.54600000000000004</v>
      </c>
      <c r="P23">
        <v>0.1326</v>
      </c>
      <c r="Q23">
        <v>0.40620000000000001</v>
      </c>
      <c r="R23">
        <v>7.5700000000000003E-2</v>
      </c>
      <c r="S23">
        <v>0.02</v>
      </c>
      <c r="T23">
        <v>0.1215</v>
      </c>
      <c r="U23">
        <v>8.0999999999999996E-3</v>
      </c>
      <c r="V23">
        <v>4.6399999999999997E-2</v>
      </c>
      <c r="W23">
        <v>2.87E-2</v>
      </c>
    </row>
    <row r="24" spans="1:23" x14ac:dyDescent="0.3">
      <c r="A24">
        <v>22</v>
      </c>
      <c r="B24">
        <v>8.3900000000000002E-2</v>
      </c>
      <c r="C24">
        <v>0.55740000000000001</v>
      </c>
      <c r="D24">
        <v>0.13469999999999999</v>
      </c>
      <c r="E24">
        <v>0.3906</v>
      </c>
      <c r="F24">
        <v>4.3400000000000001E-2</v>
      </c>
      <c r="G24">
        <v>2.5499999999999998E-2</v>
      </c>
      <c r="H24">
        <v>9.1300000000000006E-2</v>
      </c>
      <c r="I24">
        <v>8.6E-3</v>
      </c>
      <c r="J24">
        <v>3.78E-2</v>
      </c>
      <c r="K24">
        <v>2.58E-2</v>
      </c>
      <c r="M24">
        <v>22</v>
      </c>
      <c r="N24">
        <v>8.5400000000000004E-2</v>
      </c>
      <c r="O24">
        <v>0.55449999999999999</v>
      </c>
      <c r="P24">
        <v>0.13600000000000001</v>
      </c>
      <c r="Q24">
        <v>0.3805</v>
      </c>
      <c r="R24">
        <v>4.4200000000000003E-2</v>
      </c>
      <c r="S24">
        <v>2.64E-2</v>
      </c>
      <c r="T24">
        <v>9.0399999999999994E-2</v>
      </c>
      <c r="U24">
        <v>7.1999999999999998E-3</v>
      </c>
      <c r="V24">
        <v>5.3600000000000002E-2</v>
      </c>
      <c r="W24">
        <v>2.8299999999999999E-2</v>
      </c>
    </row>
    <row r="25" spans="1:23" x14ac:dyDescent="0.3">
      <c r="A25">
        <v>23</v>
      </c>
      <c r="B25">
        <v>0.1229</v>
      </c>
      <c r="C25">
        <v>0.52190000000000003</v>
      </c>
      <c r="D25">
        <v>0.14360000000000001</v>
      </c>
      <c r="E25">
        <v>0.34379999999999999</v>
      </c>
      <c r="F25">
        <v>1.8200000000000001E-2</v>
      </c>
      <c r="G25">
        <v>2.6100000000000002E-2</v>
      </c>
      <c r="H25">
        <v>0.1012</v>
      </c>
      <c r="I25">
        <v>6.4999999999999997E-3</v>
      </c>
      <c r="J25">
        <v>6.13E-2</v>
      </c>
      <c r="K25">
        <v>2.8799999999999999E-2</v>
      </c>
      <c r="M25">
        <v>23</v>
      </c>
      <c r="N25">
        <v>0.1196</v>
      </c>
      <c r="O25">
        <v>0.54320000000000002</v>
      </c>
      <c r="P25">
        <v>0.1358</v>
      </c>
      <c r="Q25">
        <v>0.32769999999999999</v>
      </c>
      <c r="R25">
        <v>1.9099999999999999E-2</v>
      </c>
      <c r="S25">
        <v>2.63E-2</v>
      </c>
      <c r="T25">
        <v>8.8800000000000004E-2</v>
      </c>
      <c r="U25">
        <v>7.0000000000000001E-3</v>
      </c>
      <c r="V25">
        <v>5.4899999999999997E-2</v>
      </c>
      <c r="W25">
        <v>2.87E-2</v>
      </c>
    </row>
    <row r="26" spans="1:23" x14ac:dyDescent="0.3">
      <c r="A26">
        <v>24</v>
      </c>
      <c r="B26">
        <v>0.21149999999999999</v>
      </c>
      <c r="C26">
        <v>0.4839</v>
      </c>
      <c r="D26">
        <v>0.14899999999999999</v>
      </c>
      <c r="E26">
        <v>0.36280000000000001</v>
      </c>
      <c r="F26">
        <v>9.4999999999999998E-3</v>
      </c>
      <c r="G26">
        <v>2.2800000000000001E-2</v>
      </c>
      <c r="H26">
        <v>0.1137</v>
      </c>
      <c r="I26">
        <v>9.9000000000000008E-3</v>
      </c>
      <c r="J26">
        <v>7.3400000000000007E-2</v>
      </c>
      <c r="K26">
        <v>2.3900000000000001E-2</v>
      </c>
      <c r="M26">
        <v>24</v>
      </c>
      <c r="N26">
        <v>0.2109</v>
      </c>
      <c r="O26">
        <v>0.4793</v>
      </c>
      <c r="P26">
        <v>0.15679999999999999</v>
      </c>
      <c r="Q26">
        <v>0.36099999999999999</v>
      </c>
      <c r="R26">
        <v>1.23E-2</v>
      </c>
      <c r="S26">
        <v>2.3199999999999998E-2</v>
      </c>
      <c r="T26">
        <v>0.1004</v>
      </c>
      <c r="U26">
        <v>7.1999999999999998E-3</v>
      </c>
      <c r="V26">
        <v>5.21E-2</v>
      </c>
      <c r="W26">
        <v>2.69E-2</v>
      </c>
    </row>
    <row r="27" spans="1:23" x14ac:dyDescent="0.3">
      <c r="A27">
        <v>25</v>
      </c>
      <c r="B27">
        <v>7.7799999999999994E-2</v>
      </c>
      <c r="C27">
        <v>0.56410000000000005</v>
      </c>
      <c r="D27">
        <v>0.16370000000000001</v>
      </c>
      <c r="E27">
        <v>0.28060000000000002</v>
      </c>
      <c r="F27">
        <v>6.6E-3</v>
      </c>
      <c r="G27">
        <v>2.87E-2</v>
      </c>
      <c r="H27">
        <v>9.8799999999999999E-2</v>
      </c>
      <c r="I27">
        <v>8.8999999999999999E-3</v>
      </c>
      <c r="J27">
        <v>5.9400000000000001E-2</v>
      </c>
      <c r="K27">
        <v>3.1699999999999999E-2</v>
      </c>
      <c r="M27">
        <v>25</v>
      </c>
      <c r="N27">
        <v>7.7200000000000005E-2</v>
      </c>
      <c r="O27">
        <v>0.55430000000000001</v>
      </c>
      <c r="P27">
        <v>0.1595</v>
      </c>
      <c r="Q27">
        <v>0.27500000000000002</v>
      </c>
      <c r="R27">
        <v>1.0500000000000001E-2</v>
      </c>
      <c r="S27">
        <v>2.9399999999999999E-2</v>
      </c>
      <c r="T27">
        <v>9.9099999999999994E-2</v>
      </c>
      <c r="U27">
        <v>7.7999999999999996E-3</v>
      </c>
      <c r="V27">
        <v>5.57E-2</v>
      </c>
      <c r="W27">
        <v>3.0599999999999999E-2</v>
      </c>
    </row>
    <row r="28" spans="1:23" x14ac:dyDescent="0.3">
      <c r="A28">
        <v>26</v>
      </c>
      <c r="B28">
        <v>2.7199999999999998E-2</v>
      </c>
      <c r="C28">
        <v>0.58660000000000001</v>
      </c>
      <c r="D28">
        <v>0.15190000000000001</v>
      </c>
      <c r="E28">
        <v>0.19270000000000001</v>
      </c>
      <c r="F28">
        <v>9.9000000000000008E-3</v>
      </c>
      <c r="G28">
        <v>2.8000000000000001E-2</v>
      </c>
      <c r="H28">
        <v>0.1087</v>
      </c>
      <c r="I28">
        <v>7.7000000000000002E-3</v>
      </c>
      <c r="J28">
        <v>5.11E-2</v>
      </c>
      <c r="K28">
        <v>3.2000000000000001E-2</v>
      </c>
      <c r="M28">
        <v>26</v>
      </c>
      <c r="N28">
        <v>2.6200000000000001E-2</v>
      </c>
      <c r="O28">
        <v>0.57869999999999999</v>
      </c>
      <c r="P28">
        <v>0.14879999999999999</v>
      </c>
      <c r="Q28">
        <v>0.20599999999999999</v>
      </c>
      <c r="R28">
        <v>8.9999999999999993E-3</v>
      </c>
      <c r="S28">
        <v>2.7900000000000001E-2</v>
      </c>
      <c r="T28">
        <v>0.1007</v>
      </c>
      <c r="U28">
        <v>7.7999999999999996E-3</v>
      </c>
      <c r="V28">
        <v>6.0299999999999999E-2</v>
      </c>
      <c r="W28">
        <v>3.1099999999999999E-2</v>
      </c>
    </row>
    <row r="29" spans="1:23" x14ac:dyDescent="0.3">
      <c r="A29">
        <v>27</v>
      </c>
      <c r="B29">
        <v>2.1600000000000001E-2</v>
      </c>
      <c r="C29">
        <v>0.61070000000000002</v>
      </c>
      <c r="D29">
        <v>0.16170000000000001</v>
      </c>
      <c r="E29">
        <v>0.1507</v>
      </c>
      <c r="F29">
        <v>8.5000000000000006E-3</v>
      </c>
      <c r="G29">
        <v>2.0299999999999999E-2</v>
      </c>
      <c r="H29">
        <v>9.4299999999999995E-2</v>
      </c>
      <c r="I29">
        <v>4.4999999999999997E-3</v>
      </c>
      <c r="J29">
        <v>5.0700000000000002E-2</v>
      </c>
      <c r="K29">
        <v>3.1E-2</v>
      </c>
      <c r="M29">
        <v>27</v>
      </c>
      <c r="N29">
        <v>2.3400000000000001E-2</v>
      </c>
      <c r="O29">
        <v>0.61070000000000002</v>
      </c>
      <c r="P29">
        <v>0.15709999999999999</v>
      </c>
      <c r="Q29">
        <v>0.1585</v>
      </c>
      <c r="R29">
        <v>6.4999999999999997E-3</v>
      </c>
      <c r="S29">
        <v>1.95E-2</v>
      </c>
      <c r="T29">
        <v>9.98E-2</v>
      </c>
      <c r="U29">
        <v>4.1999999999999997E-3</v>
      </c>
      <c r="V29">
        <v>5.3600000000000002E-2</v>
      </c>
      <c r="W29">
        <v>2.93E-2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F38" sqref="F38"/>
    </sheetView>
  </sheetViews>
  <sheetFormatPr defaultRowHeight="15.6" x14ac:dyDescent="0.3"/>
  <sheetData>
    <row r="1" spans="1:14" x14ac:dyDescent="0.3">
      <c r="A1" t="s">
        <v>34</v>
      </c>
    </row>
    <row r="2" spans="1:14" x14ac:dyDescent="0.3">
      <c r="A2" t="s">
        <v>13</v>
      </c>
      <c r="D2" t="s">
        <v>14</v>
      </c>
    </row>
    <row r="3" spans="1:14" x14ac:dyDescent="0.3">
      <c r="A3">
        <v>1</v>
      </c>
      <c r="B3">
        <v>0.46180131939005498</v>
      </c>
      <c r="D3">
        <v>1</v>
      </c>
      <c r="E3">
        <v>0.231758357463622</v>
      </c>
      <c r="F3">
        <v>6.0771364763193003E-2</v>
      </c>
      <c r="G3">
        <v>8.5577806329914005E-2</v>
      </c>
      <c r="H3">
        <v>6.0791308676444999E-2</v>
      </c>
      <c r="I3">
        <v>0.169653514529647</v>
      </c>
      <c r="J3">
        <v>0.43556761871240102</v>
      </c>
      <c r="K3">
        <v>6.0702267060118997E-2</v>
      </c>
      <c r="L3">
        <v>0.30084604583285601</v>
      </c>
      <c r="M3">
        <v>6.0817328782072001E-2</v>
      </c>
      <c r="N3">
        <v>0.27745947226768197</v>
      </c>
    </row>
    <row r="4" spans="1:14" x14ac:dyDescent="0.3">
      <c r="A4">
        <v>2</v>
      </c>
      <c r="B4">
        <v>0.31465795912839001</v>
      </c>
      <c r="D4">
        <v>2</v>
      </c>
      <c r="E4">
        <v>0.22567904042230599</v>
      </c>
      <c r="F4">
        <v>6.2509410616190003E-2</v>
      </c>
      <c r="G4">
        <v>7.8718517367814003E-2</v>
      </c>
      <c r="H4">
        <v>6.2216026480401997E-2</v>
      </c>
      <c r="I4">
        <v>0.17132116559332</v>
      </c>
      <c r="J4">
        <v>0.23250626089958801</v>
      </c>
      <c r="K4">
        <v>6.2941808138795005E-2</v>
      </c>
      <c r="L4">
        <v>0.30729877900524</v>
      </c>
      <c r="M4">
        <v>6.4752226251287001E-2</v>
      </c>
      <c r="N4">
        <v>0.25249732625737897</v>
      </c>
    </row>
    <row r="5" spans="1:14" x14ac:dyDescent="0.3">
      <c r="A5">
        <v>3</v>
      </c>
      <c r="B5">
        <v>0.31403836392054302</v>
      </c>
      <c r="D5">
        <v>3</v>
      </c>
      <c r="E5">
        <v>0.245453082579108</v>
      </c>
      <c r="F5">
        <v>6.6368424580964994E-2</v>
      </c>
      <c r="G5">
        <v>7.2345292574777995E-2</v>
      </c>
      <c r="H5">
        <v>3.4676453199430003E-2</v>
      </c>
      <c r="I5">
        <v>0.178291803740075</v>
      </c>
      <c r="J5">
        <v>0.209362668782722</v>
      </c>
      <c r="K5">
        <v>6.6285397252617007E-2</v>
      </c>
      <c r="L5">
        <v>0.32548747217865998</v>
      </c>
      <c r="M5">
        <v>6.8209602968218999E-2</v>
      </c>
      <c r="N5">
        <v>0.22878153311705199</v>
      </c>
    </row>
    <row r="6" spans="1:14" x14ac:dyDescent="0.3">
      <c r="A6">
        <v>4</v>
      </c>
      <c r="B6">
        <v>0.32419349181695001</v>
      </c>
      <c r="D6">
        <v>4</v>
      </c>
      <c r="E6">
        <v>0.24787071423523399</v>
      </c>
      <c r="F6">
        <v>5.3875652341795997E-2</v>
      </c>
      <c r="G6">
        <v>6.7466272423064994E-2</v>
      </c>
      <c r="H6">
        <v>2.8370777102029E-2</v>
      </c>
      <c r="I6">
        <v>0.17272521854237499</v>
      </c>
      <c r="J6">
        <v>0.18666252694410099</v>
      </c>
      <c r="K6">
        <v>6.845305405589E-2</v>
      </c>
      <c r="L6">
        <v>0.35666216979463999</v>
      </c>
      <c r="M6">
        <v>6.9899951153181997E-2</v>
      </c>
      <c r="N6">
        <v>0.23029934604572799</v>
      </c>
    </row>
    <row r="7" spans="1:14" x14ac:dyDescent="0.3">
      <c r="A7">
        <v>5</v>
      </c>
      <c r="B7">
        <v>0.236555564702249</v>
      </c>
      <c r="D7">
        <v>5</v>
      </c>
      <c r="E7">
        <v>0.19493095831458401</v>
      </c>
      <c r="F7">
        <v>5.0904414232804999E-2</v>
      </c>
      <c r="G7">
        <v>7.7392516907502998E-2</v>
      </c>
      <c r="H7">
        <v>3.3201799098100997E-2</v>
      </c>
      <c r="I7">
        <v>0.12256825049100099</v>
      </c>
      <c r="J7">
        <v>0.13596272570471901</v>
      </c>
      <c r="K7">
        <v>7.1732243647943006E-2</v>
      </c>
      <c r="L7">
        <v>0.31198278736579399</v>
      </c>
      <c r="M7">
        <v>7.3373237376004999E-2</v>
      </c>
      <c r="N7">
        <v>0.217951876578244</v>
      </c>
    </row>
    <row r="8" spans="1:14" x14ac:dyDescent="0.3">
      <c r="A8">
        <v>6</v>
      </c>
      <c r="B8">
        <v>0.221650978400079</v>
      </c>
      <c r="D8">
        <v>6</v>
      </c>
      <c r="E8">
        <v>9.6041997463489001E-2</v>
      </c>
      <c r="F8">
        <v>1.9750405157407998E-2</v>
      </c>
      <c r="G8">
        <v>8.5155625492837006E-2</v>
      </c>
      <c r="H8">
        <v>3.1123678809718999E-2</v>
      </c>
      <c r="I8">
        <v>0.111144611455435</v>
      </c>
      <c r="J8">
        <v>0.124095569794987</v>
      </c>
      <c r="K8">
        <v>7.4035711005399005E-2</v>
      </c>
      <c r="L8">
        <v>0.328960092335362</v>
      </c>
      <c r="M8">
        <v>7.7151336049185004E-2</v>
      </c>
      <c r="N8">
        <v>0.237519426737754</v>
      </c>
    </row>
    <row r="9" spans="1:14" x14ac:dyDescent="0.3">
      <c r="A9">
        <v>7</v>
      </c>
      <c r="B9">
        <v>0.23781296282184999</v>
      </c>
      <c r="D9">
        <v>7</v>
      </c>
      <c r="E9">
        <v>9.2838677665282004E-2</v>
      </c>
      <c r="F9">
        <v>2.0303016248485E-2</v>
      </c>
      <c r="G9">
        <v>8.2850630417608997E-2</v>
      </c>
      <c r="H9">
        <v>3.1770471590051003E-2</v>
      </c>
      <c r="I9">
        <v>0.108390944169206</v>
      </c>
      <c r="J9">
        <v>0.114404284512431</v>
      </c>
      <c r="K9">
        <v>7.2976201512196998E-2</v>
      </c>
      <c r="L9">
        <v>0.35332829071956601</v>
      </c>
      <c r="M9">
        <v>6.5550890514421006E-2</v>
      </c>
      <c r="N9">
        <v>0.248209341296597</v>
      </c>
    </row>
    <row r="10" spans="1:14" x14ac:dyDescent="0.3">
      <c r="A10">
        <v>8</v>
      </c>
      <c r="B10">
        <v>0.17008048412629401</v>
      </c>
      <c r="D10">
        <v>8</v>
      </c>
      <c r="E10">
        <v>6.5865937406828001E-2</v>
      </c>
      <c r="F10">
        <v>1.9342023793310001E-2</v>
      </c>
      <c r="G10">
        <v>6.2350507534778998E-2</v>
      </c>
      <c r="H10">
        <v>1.9763696132988E-2</v>
      </c>
      <c r="I10">
        <v>9.0753909973241995E-2</v>
      </c>
      <c r="J10">
        <v>0.10722306131576501</v>
      </c>
      <c r="K10">
        <v>7.5183291194490007E-2</v>
      </c>
      <c r="L10">
        <v>0.31539257496407103</v>
      </c>
      <c r="M10">
        <v>6.5982508458426001E-2</v>
      </c>
      <c r="N10">
        <v>0.17854441174001201</v>
      </c>
    </row>
    <row r="11" spans="1:14" x14ac:dyDescent="0.3">
      <c r="A11">
        <v>9</v>
      </c>
      <c r="B11">
        <v>7.1483019962369998E-2</v>
      </c>
      <c r="D11">
        <v>9</v>
      </c>
      <c r="E11">
        <v>5.8963368213673997E-2</v>
      </c>
      <c r="F11">
        <v>2.1271126757889999E-2</v>
      </c>
      <c r="G11">
        <v>4.9036197667928001E-2</v>
      </c>
      <c r="H11">
        <v>1.7682231851225E-2</v>
      </c>
      <c r="I11">
        <v>4.279536127492E-2</v>
      </c>
      <c r="J11">
        <v>0.111056951092003</v>
      </c>
      <c r="K11">
        <v>7.5163753695072E-2</v>
      </c>
      <c r="L11">
        <v>0.15699523589894901</v>
      </c>
      <c r="M11">
        <v>2.3971716205070999E-2</v>
      </c>
      <c r="N11">
        <v>0.140711917966927</v>
      </c>
    </row>
    <row r="12" spans="1:14" x14ac:dyDescent="0.3">
      <c r="A12">
        <v>10</v>
      </c>
      <c r="B12">
        <v>3.0708039770618999E-2</v>
      </c>
      <c r="D12">
        <v>10</v>
      </c>
      <c r="E12">
        <v>3.1998117962399E-2</v>
      </c>
      <c r="F12">
        <v>8.4781860496519999E-3</v>
      </c>
      <c r="G12">
        <v>2.4295858523254998E-2</v>
      </c>
      <c r="H12">
        <v>1.1344758258141E-2</v>
      </c>
      <c r="I12">
        <v>4.0652313659148002E-2</v>
      </c>
      <c r="J12">
        <v>5.0062664570290002E-2</v>
      </c>
      <c r="K12">
        <v>2.1654360635415999E-2</v>
      </c>
      <c r="L12">
        <v>0.13978828791553799</v>
      </c>
      <c r="M12">
        <v>1.7396757266509001E-2</v>
      </c>
      <c r="N12">
        <v>6.6498747142175005E-2</v>
      </c>
    </row>
    <row r="13" spans="1:14" x14ac:dyDescent="0.3">
      <c r="A13">
        <v>11</v>
      </c>
      <c r="B13">
        <v>2.7968011278511999E-2</v>
      </c>
      <c r="D13">
        <v>11</v>
      </c>
      <c r="E13">
        <v>2.4483940081992998E-2</v>
      </c>
      <c r="F13">
        <v>8.5765274319229996E-3</v>
      </c>
      <c r="G13">
        <v>2.2452020829543E-2</v>
      </c>
      <c r="H13">
        <v>8.6838320553190001E-3</v>
      </c>
      <c r="I13">
        <v>4.1904512521612002E-2</v>
      </c>
      <c r="J13">
        <v>3.5612910787559002E-2</v>
      </c>
      <c r="K13">
        <v>1.6535300194542E-2</v>
      </c>
      <c r="L13">
        <v>0.137756803381472</v>
      </c>
      <c r="M13">
        <v>1.8332598381171E-2</v>
      </c>
      <c r="N13">
        <v>6.4068589628931E-2</v>
      </c>
    </row>
    <row r="14" spans="1:14" x14ac:dyDescent="0.3">
      <c r="A14">
        <v>12</v>
      </c>
      <c r="B14">
        <v>2.7692746142151E-2</v>
      </c>
      <c r="D14">
        <v>12</v>
      </c>
      <c r="E14">
        <v>2.4188035965708E-2</v>
      </c>
      <c r="F14">
        <v>8.418542157548E-3</v>
      </c>
      <c r="G14">
        <v>1.9858695925399E-2</v>
      </c>
      <c r="H14">
        <v>8.7510203713479992E-3</v>
      </c>
      <c r="I14">
        <v>4.1954717229818E-2</v>
      </c>
      <c r="J14">
        <v>3.6470318513408997E-2</v>
      </c>
      <c r="K14">
        <v>1.6305260854903001E-2</v>
      </c>
      <c r="L14">
        <v>0.140831364838924</v>
      </c>
      <c r="M14">
        <v>1.8611705770405999E-2</v>
      </c>
      <c r="N14">
        <v>5.5044092951823997E-2</v>
      </c>
    </row>
    <row r="15" spans="1:14" x14ac:dyDescent="0.3">
      <c r="A15">
        <v>13</v>
      </c>
      <c r="B15">
        <v>2.7988854769911999E-2</v>
      </c>
      <c r="D15">
        <v>13</v>
      </c>
      <c r="E15">
        <v>2.5722283063799999E-2</v>
      </c>
      <c r="F15">
        <v>8.3835668331370006E-3</v>
      </c>
      <c r="G15">
        <v>2.0085049118580001E-2</v>
      </c>
      <c r="H15">
        <v>8.7073121452649997E-3</v>
      </c>
      <c r="I15">
        <v>3.8062881311794E-2</v>
      </c>
      <c r="J15">
        <v>3.6781620609833997E-2</v>
      </c>
      <c r="K15">
        <v>1.6066766499361E-2</v>
      </c>
      <c r="L15">
        <v>0.14131770331139601</v>
      </c>
      <c r="M15">
        <v>2.2150435810435999E-2</v>
      </c>
      <c r="N15">
        <v>5.7066291610498997E-2</v>
      </c>
    </row>
    <row r="16" spans="1:14" x14ac:dyDescent="0.3">
      <c r="A16">
        <v>14</v>
      </c>
      <c r="B16">
        <v>2.8294498083911001E-2</v>
      </c>
      <c r="D16">
        <v>14</v>
      </c>
      <c r="E16">
        <v>2.8701684935498999E-2</v>
      </c>
      <c r="F16">
        <v>8.3775401536040003E-3</v>
      </c>
      <c r="G16">
        <v>2.2928136284820998E-2</v>
      </c>
      <c r="H16">
        <v>8.4996964126699999E-3</v>
      </c>
      <c r="I16">
        <v>3.7225552227519998E-2</v>
      </c>
      <c r="J16">
        <v>3.6559116434576003E-2</v>
      </c>
      <c r="K16">
        <v>1.1532634107225E-2</v>
      </c>
      <c r="L16">
        <v>0.13978174963155901</v>
      </c>
      <c r="M16">
        <v>2.2478386204064001E-2</v>
      </c>
      <c r="N16">
        <v>6.2474444016535E-2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workbookViewId="0">
      <selection activeCell="F95" sqref="F95"/>
    </sheetView>
  </sheetViews>
  <sheetFormatPr defaultRowHeight="15.6" x14ac:dyDescent="0.3"/>
  <sheetData>
    <row r="1" spans="1:22" x14ac:dyDescent="0.3">
      <c r="A1" t="s">
        <v>29</v>
      </c>
    </row>
    <row r="2" spans="1:22" x14ac:dyDescent="0.3">
      <c r="A2" t="s">
        <v>30</v>
      </c>
      <c r="M2" t="s">
        <v>33</v>
      </c>
    </row>
    <row r="3" spans="1:22" x14ac:dyDescent="0.3">
      <c r="A3" t="s">
        <v>31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M3">
        <v>1</v>
      </c>
      <c r="N3">
        <v>2</v>
      </c>
      <c r="O3">
        <v>3</v>
      </c>
      <c r="P3">
        <v>4</v>
      </c>
      <c r="Q3">
        <v>5</v>
      </c>
      <c r="R3">
        <v>6</v>
      </c>
      <c r="S3">
        <v>7</v>
      </c>
      <c r="T3">
        <v>8</v>
      </c>
      <c r="U3">
        <v>9</v>
      </c>
      <c r="V3">
        <v>10</v>
      </c>
    </row>
    <row r="4" spans="1:22" x14ac:dyDescent="0.3">
      <c r="B4">
        <v>0.48409999999999997</v>
      </c>
      <c r="C4">
        <v>0.12970000000000001</v>
      </c>
      <c r="D4">
        <v>0.13980000000000001</v>
      </c>
      <c r="E4">
        <v>0.10489999999999999</v>
      </c>
      <c r="F4">
        <v>0.28079999999999999</v>
      </c>
      <c r="G4">
        <v>1.6528</v>
      </c>
      <c r="H4">
        <v>0.1079</v>
      </c>
      <c r="I4">
        <v>0.76459999999999995</v>
      </c>
      <c r="J4">
        <v>0.1128</v>
      </c>
      <c r="K4">
        <v>0.62150000000000005</v>
      </c>
      <c r="M4">
        <v>0.47399999999999998</v>
      </c>
      <c r="N4">
        <v>0.125</v>
      </c>
      <c r="O4">
        <v>0.14050000000000001</v>
      </c>
      <c r="P4">
        <v>0.1109</v>
      </c>
      <c r="Q4">
        <v>0.29620000000000002</v>
      </c>
      <c r="R4">
        <v>1.6378999999999999</v>
      </c>
      <c r="S4">
        <v>0.11210000000000001</v>
      </c>
      <c r="T4">
        <v>0.67</v>
      </c>
      <c r="U4">
        <v>0.1183</v>
      </c>
      <c r="V4">
        <v>0.62080000000000002</v>
      </c>
    </row>
    <row r="5" spans="1:22" x14ac:dyDescent="0.3">
      <c r="B5">
        <v>0.45610000000000001</v>
      </c>
      <c r="C5">
        <v>4.7800000000000002E-2</v>
      </c>
      <c r="D5">
        <v>0.27729999999999999</v>
      </c>
      <c r="E5">
        <v>0.1956</v>
      </c>
      <c r="F5">
        <v>0.43790000000000001</v>
      </c>
      <c r="G5">
        <v>2.7046000000000001</v>
      </c>
      <c r="H5">
        <v>0.1075</v>
      </c>
      <c r="I5">
        <v>0.45400000000000001</v>
      </c>
      <c r="J5">
        <v>0.15970000000000001</v>
      </c>
      <c r="K5">
        <v>0.76600000000000001</v>
      </c>
      <c r="M5">
        <v>0.4577</v>
      </c>
      <c r="N5">
        <v>4.6199999999999998E-2</v>
      </c>
      <c r="O5">
        <v>0.27679999999999999</v>
      </c>
      <c r="P5">
        <v>0.1948</v>
      </c>
      <c r="Q5">
        <v>0.43540000000000001</v>
      </c>
      <c r="R5">
        <v>2.6981999999999999</v>
      </c>
      <c r="S5">
        <v>0.1152</v>
      </c>
      <c r="T5">
        <v>0.4662</v>
      </c>
      <c r="U5">
        <v>0.15989999999999999</v>
      </c>
      <c r="V5">
        <v>0.76239999999999997</v>
      </c>
    </row>
    <row r="6" spans="1:22" x14ac:dyDescent="0.3">
      <c r="B6">
        <v>0.15190000000000001</v>
      </c>
      <c r="C6">
        <v>0.1991</v>
      </c>
      <c r="D6">
        <v>0.2893</v>
      </c>
      <c r="E6">
        <v>0.15809999999999999</v>
      </c>
      <c r="F6">
        <v>0.58609999999999995</v>
      </c>
      <c r="G6">
        <v>1.6161000000000001</v>
      </c>
      <c r="H6">
        <v>7.2300000000000003E-2</v>
      </c>
      <c r="I6">
        <v>0.75609999999999999</v>
      </c>
      <c r="J6">
        <v>0.17599999999999999</v>
      </c>
      <c r="K6">
        <v>0.1767</v>
      </c>
      <c r="M6">
        <v>0.14199999999999999</v>
      </c>
      <c r="N6">
        <v>0.19769999999999999</v>
      </c>
      <c r="O6">
        <v>0.28389999999999999</v>
      </c>
      <c r="P6">
        <v>0.1623</v>
      </c>
      <c r="Q6">
        <v>0.59319999999999995</v>
      </c>
      <c r="R6">
        <v>1.5992</v>
      </c>
      <c r="S6">
        <v>7.9799999999999996E-2</v>
      </c>
      <c r="T6">
        <v>0.748</v>
      </c>
      <c r="U6">
        <v>0.17730000000000001</v>
      </c>
      <c r="V6">
        <v>0.18529999999999999</v>
      </c>
    </row>
    <row r="7" spans="1:22" x14ac:dyDescent="0.3">
      <c r="B7">
        <v>0.7298</v>
      </c>
      <c r="C7">
        <v>0.20080000000000001</v>
      </c>
      <c r="D7">
        <v>0.20530000000000001</v>
      </c>
      <c r="E7">
        <v>0.20569999999999999</v>
      </c>
      <c r="F7">
        <v>0.34289999999999998</v>
      </c>
      <c r="G7">
        <v>1.0689</v>
      </c>
      <c r="H7">
        <v>0.16919999999999999</v>
      </c>
      <c r="I7">
        <v>0.74529999999999996</v>
      </c>
      <c r="J7">
        <v>4.5999999999999999E-2</v>
      </c>
      <c r="K7">
        <v>0.78820000000000001</v>
      </c>
      <c r="M7">
        <v>0.74560000000000004</v>
      </c>
      <c r="N7">
        <v>0.20169999999999999</v>
      </c>
      <c r="O7">
        <v>0.21329999999999999</v>
      </c>
      <c r="P7">
        <v>0.20230000000000001</v>
      </c>
      <c r="Q7">
        <v>0.33400000000000002</v>
      </c>
      <c r="R7">
        <v>1.0912999999999999</v>
      </c>
      <c r="S7">
        <v>0.16159999999999999</v>
      </c>
      <c r="T7">
        <v>0.76790000000000003</v>
      </c>
      <c r="U7">
        <v>4.82E-2</v>
      </c>
      <c r="V7">
        <v>0.77100000000000002</v>
      </c>
    </row>
    <row r="8" spans="1:22" x14ac:dyDescent="0.3">
      <c r="B8">
        <v>0.7732</v>
      </c>
      <c r="C8">
        <v>0.15690000000000001</v>
      </c>
      <c r="D8">
        <v>0.27850000000000003</v>
      </c>
      <c r="E8">
        <v>0.1174</v>
      </c>
      <c r="F8">
        <v>0.2039</v>
      </c>
      <c r="G8">
        <v>2.1837</v>
      </c>
      <c r="H8">
        <v>0.1608</v>
      </c>
      <c r="I8">
        <v>0.16930000000000001</v>
      </c>
      <c r="J8">
        <v>0.17449999999999999</v>
      </c>
      <c r="K8">
        <v>0.57250000000000001</v>
      </c>
      <c r="M8">
        <v>0.75939999999999996</v>
      </c>
      <c r="N8">
        <v>0.15759999999999999</v>
      </c>
      <c r="O8">
        <v>0.27729999999999999</v>
      </c>
      <c r="P8">
        <v>0.1215</v>
      </c>
      <c r="Q8">
        <v>0.2248</v>
      </c>
      <c r="R8">
        <v>2.1657999999999999</v>
      </c>
      <c r="S8">
        <v>0.16220000000000001</v>
      </c>
      <c r="T8">
        <v>0.15859999999999999</v>
      </c>
      <c r="U8">
        <v>0.16889999999999999</v>
      </c>
      <c r="V8">
        <v>0.57699999999999996</v>
      </c>
    </row>
    <row r="9" spans="1:22" x14ac:dyDescent="0.3">
      <c r="B9">
        <v>0.63719999999999999</v>
      </c>
      <c r="C9">
        <v>0.19320000000000001</v>
      </c>
      <c r="D9">
        <v>0.1956</v>
      </c>
      <c r="E9">
        <v>8.1100000000000005E-2</v>
      </c>
      <c r="F9">
        <v>0.43559999999999999</v>
      </c>
      <c r="G9">
        <v>2.2126999999999999</v>
      </c>
      <c r="H9">
        <v>3.7600000000000001E-2</v>
      </c>
      <c r="I9">
        <v>0.78390000000000004</v>
      </c>
      <c r="J9">
        <v>0.10970000000000001</v>
      </c>
      <c r="K9">
        <v>0.89280000000000004</v>
      </c>
      <c r="M9">
        <v>0.61250000000000004</v>
      </c>
      <c r="N9">
        <v>0.19489999999999999</v>
      </c>
      <c r="O9">
        <v>0.17580000000000001</v>
      </c>
      <c r="P9">
        <v>8.3299999999999999E-2</v>
      </c>
      <c r="Q9">
        <v>0.43120000000000003</v>
      </c>
      <c r="R9">
        <v>2.1839</v>
      </c>
      <c r="S9">
        <v>4.3099999999999999E-2</v>
      </c>
      <c r="T9">
        <v>0.77890000000000004</v>
      </c>
      <c r="U9">
        <v>0.1036</v>
      </c>
      <c r="V9">
        <v>0.94240000000000002</v>
      </c>
    </row>
    <row r="10" spans="1:22" x14ac:dyDescent="0.3">
      <c r="B10">
        <v>0.75180000000000002</v>
      </c>
      <c r="C10">
        <v>0.12609999999999999</v>
      </c>
      <c r="D10">
        <v>0.1147</v>
      </c>
      <c r="E10">
        <v>0.15989999999999999</v>
      </c>
      <c r="F10">
        <v>0.43149999999999999</v>
      </c>
      <c r="G10">
        <v>0.56910000000000005</v>
      </c>
      <c r="H10">
        <v>0.1414</v>
      </c>
      <c r="I10">
        <v>0.68230000000000002</v>
      </c>
      <c r="J10">
        <v>0.17960000000000001</v>
      </c>
      <c r="K10">
        <v>0.1794</v>
      </c>
      <c r="M10">
        <v>0.75690000000000002</v>
      </c>
      <c r="N10">
        <v>0.1227</v>
      </c>
      <c r="O10">
        <v>0.1192</v>
      </c>
      <c r="P10">
        <v>0.16020000000000001</v>
      </c>
      <c r="Q10">
        <v>0.43519999999999998</v>
      </c>
      <c r="R10">
        <v>0.56759999999999999</v>
      </c>
      <c r="S10">
        <v>0.1484</v>
      </c>
      <c r="T10">
        <v>0.66090000000000004</v>
      </c>
      <c r="U10">
        <v>0.186</v>
      </c>
      <c r="V10">
        <v>0.1648</v>
      </c>
    </row>
    <row r="11" spans="1:22" x14ac:dyDescent="0.3">
      <c r="B11">
        <v>0.47520000000000001</v>
      </c>
      <c r="C11">
        <v>7.7700000000000005E-2</v>
      </c>
      <c r="D11">
        <v>0.22869999999999999</v>
      </c>
      <c r="E11">
        <v>0.1605</v>
      </c>
      <c r="F11">
        <v>0.1201</v>
      </c>
      <c r="G11">
        <v>2.1755</v>
      </c>
      <c r="H11">
        <v>0.11409999999999999</v>
      </c>
      <c r="I11">
        <v>0.9768</v>
      </c>
      <c r="J11">
        <v>2.8000000000000001E-2</v>
      </c>
      <c r="K11">
        <v>0.19589999999999999</v>
      </c>
      <c r="M11">
        <v>0.4642</v>
      </c>
      <c r="N11">
        <v>7.7799999999999994E-2</v>
      </c>
      <c r="O11">
        <v>0.22470000000000001</v>
      </c>
      <c r="P11">
        <v>0.16619999999999999</v>
      </c>
      <c r="Q11">
        <v>0.12790000000000001</v>
      </c>
      <c r="R11">
        <v>2.1720000000000002</v>
      </c>
      <c r="S11">
        <v>0.114</v>
      </c>
      <c r="T11">
        <v>0.94120000000000004</v>
      </c>
      <c r="U11">
        <v>3.27E-2</v>
      </c>
      <c r="V11">
        <v>0.20430000000000001</v>
      </c>
    </row>
    <row r="12" spans="1:22" x14ac:dyDescent="0.3">
      <c r="B12">
        <v>0.3155</v>
      </c>
      <c r="C12">
        <v>0.16850000000000001</v>
      </c>
      <c r="D12">
        <v>0.2263</v>
      </c>
      <c r="E12">
        <v>2.8000000000000001E-2</v>
      </c>
      <c r="F12">
        <v>0.41770000000000002</v>
      </c>
      <c r="G12">
        <v>1.6336999999999999</v>
      </c>
      <c r="H12">
        <v>0.19159999999999999</v>
      </c>
      <c r="I12">
        <v>0.35399999999999998</v>
      </c>
      <c r="J12">
        <v>3.61E-2</v>
      </c>
      <c r="K12">
        <v>0.34489999999999998</v>
      </c>
      <c r="M12">
        <v>0.30080000000000001</v>
      </c>
      <c r="N12">
        <v>0.16789999999999999</v>
      </c>
      <c r="O12">
        <v>0.2203</v>
      </c>
      <c r="P12">
        <v>3.3700000000000001E-2</v>
      </c>
      <c r="Q12">
        <v>0.43209999999999998</v>
      </c>
      <c r="R12">
        <v>1.6145</v>
      </c>
      <c r="S12">
        <v>0.19639999999999999</v>
      </c>
      <c r="T12">
        <v>0.30120000000000002</v>
      </c>
      <c r="U12">
        <v>3.85E-2</v>
      </c>
      <c r="V12">
        <v>0.36049999999999999</v>
      </c>
    </row>
    <row r="13" spans="1:22" x14ac:dyDescent="0.3">
      <c r="B13">
        <v>0.59970000000000001</v>
      </c>
      <c r="C13">
        <v>0.1547</v>
      </c>
      <c r="D13">
        <v>4.7399999999999998E-2</v>
      </c>
      <c r="E13">
        <v>0.1706</v>
      </c>
      <c r="F13">
        <v>0.37580000000000002</v>
      </c>
      <c r="G13">
        <v>2.6564000000000001</v>
      </c>
      <c r="H13">
        <v>4.8500000000000001E-2</v>
      </c>
      <c r="I13">
        <v>8.7999999999999995E-2</v>
      </c>
      <c r="J13">
        <v>8.3500000000000005E-2</v>
      </c>
      <c r="K13">
        <v>0.2044</v>
      </c>
      <c r="M13">
        <v>0.61409999999999998</v>
      </c>
      <c r="N13">
        <v>0.15620000000000001</v>
      </c>
      <c r="O13">
        <v>5.6000000000000001E-2</v>
      </c>
      <c r="P13">
        <v>0.16020000000000001</v>
      </c>
      <c r="Q13">
        <v>0.34499999999999997</v>
      </c>
      <c r="R13">
        <v>2.6751999999999998</v>
      </c>
      <c r="S13">
        <v>4.7800000000000002E-2</v>
      </c>
      <c r="T13">
        <v>0.18940000000000001</v>
      </c>
      <c r="U13">
        <v>8.3199999999999996E-2</v>
      </c>
      <c r="V13">
        <v>0.18559999999999999</v>
      </c>
    </row>
    <row r="14" spans="1:22" x14ac:dyDescent="0.3">
      <c r="B14">
        <v>0.60440000000000005</v>
      </c>
      <c r="C14">
        <v>3.6900000000000002E-2</v>
      </c>
      <c r="D14">
        <v>0.2167</v>
      </c>
      <c r="E14">
        <v>0.1226</v>
      </c>
      <c r="F14">
        <v>0.56969999999999998</v>
      </c>
      <c r="G14">
        <v>0.51090000000000002</v>
      </c>
      <c r="H14">
        <v>0.06</v>
      </c>
      <c r="I14">
        <v>0.3886</v>
      </c>
      <c r="J14">
        <v>3.56E-2</v>
      </c>
      <c r="K14">
        <v>0.55879999999999996</v>
      </c>
      <c r="M14">
        <v>0.62309999999999999</v>
      </c>
      <c r="N14">
        <v>3.8600000000000002E-2</v>
      </c>
      <c r="O14">
        <v>0.22750000000000001</v>
      </c>
      <c r="P14">
        <v>0.1171</v>
      </c>
      <c r="Q14">
        <v>0.56040000000000001</v>
      </c>
      <c r="R14">
        <v>0.53580000000000005</v>
      </c>
      <c r="S14">
        <v>4.9500000000000002E-2</v>
      </c>
      <c r="T14">
        <v>0.44779999999999998</v>
      </c>
      <c r="U14">
        <v>3.49E-2</v>
      </c>
      <c r="V14">
        <v>0.53759999999999997</v>
      </c>
    </row>
    <row r="15" spans="1:22" x14ac:dyDescent="0.3">
      <c r="B15">
        <v>0.1739</v>
      </c>
      <c r="C15">
        <v>0.157</v>
      </c>
      <c r="D15">
        <v>0.19070000000000001</v>
      </c>
      <c r="E15">
        <v>0.1953</v>
      </c>
      <c r="F15">
        <v>0.1047</v>
      </c>
      <c r="G15">
        <v>0.57210000000000005</v>
      </c>
      <c r="H15">
        <v>8.3799999999999999E-2</v>
      </c>
      <c r="I15">
        <v>0.2485</v>
      </c>
      <c r="J15">
        <v>0.1191</v>
      </c>
      <c r="K15">
        <v>0.67359999999999998</v>
      </c>
      <c r="M15">
        <v>0.156</v>
      </c>
      <c r="N15">
        <v>0.15670000000000001</v>
      </c>
      <c r="O15">
        <v>0.1837</v>
      </c>
      <c r="P15">
        <v>0.19980000000000001</v>
      </c>
      <c r="Q15">
        <v>0.11700000000000001</v>
      </c>
      <c r="R15">
        <v>0.54610000000000003</v>
      </c>
      <c r="S15">
        <v>8.6199999999999999E-2</v>
      </c>
      <c r="T15">
        <v>0.20469999999999999</v>
      </c>
      <c r="U15">
        <v>0.1147</v>
      </c>
      <c r="V15">
        <v>0.69469999999999998</v>
      </c>
    </row>
    <row r="16" spans="1:22" x14ac:dyDescent="0.3">
      <c r="B16">
        <v>0.59009999999999996</v>
      </c>
      <c r="C16">
        <v>0.1221</v>
      </c>
      <c r="D16">
        <v>0.255</v>
      </c>
      <c r="E16">
        <v>4.4499999999999998E-2</v>
      </c>
      <c r="F16">
        <v>0.1149</v>
      </c>
      <c r="G16">
        <v>1.0284</v>
      </c>
      <c r="H16">
        <v>4.8800000000000003E-2</v>
      </c>
      <c r="I16">
        <v>0.54100000000000004</v>
      </c>
      <c r="J16">
        <v>0.1638</v>
      </c>
      <c r="K16">
        <v>0.46239999999999998</v>
      </c>
      <c r="M16">
        <v>0.61650000000000005</v>
      </c>
      <c r="N16">
        <v>0.1227</v>
      </c>
      <c r="O16">
        <v>0.26889999999999997</v>
      </c>
      <c r="P16">
        <v>3.8800000000000001E-2</v>
      </c>
      <c r="Q16">
        <v>0.106</v>
      </c>
      <c r="R16">
        <v>1.0656000000000001</v>
      </c>
      <c r="S16">
        <v>3.7999999999999999E-2</v>
      </c>
      <c r="T16">
        <v>0.60629999999999995</v>
      </c>
      <c r="U16">
        <v>0.1658</v>
      </c>
      <c r="V16">
        <v>0.42859999999999998</v>
      </c>
    </row>
    <row r="17" spans="1:22" x14ac:dyDescent="0.3">
      <c r="B17">
        <v>0.4325</v>
      </c>
      <c r="C17">
        <v>0.1976</v>
      </c>
      <c r="D17">
        <v>7.0400000000000004E-2</v>
      </c>
      <c r="E17">
        <v>4.3999999999999997E-2</v>
      </c>
      <c r="F17">
        <v>0.2379</v>
      </c>
      <c r="G17">
        <v>0.52959999999999996</v>
      </c>
      <c r="H17">
        <v>0.12130000000000001</v>
      </c>
      <c r="I17">
        <v>0.73209999999999997</v>
      </c>
      <c r="J17">
        <v>8.72E-2</v>
      </c>
      <c r="K17">
        <v>0.3715</v>
      </c>
      <c r="M17">
        <v>0.44409999999999999</v>
      </c>
      <c r="N17">
        <v>0.20080000000000001</v>
      </c>
      <c r="O17">
        <v>6.3299999999999995E-2</v>
      </c>
      <c r="P17">
        <v>4.0300000000000002E-2</v>
      </c>
      <c r="Q17">
        <v>0.22309999999999999</v>
      </c>
      <c r="R17">
        <v>0.54530000000000001</v>
      </c>
      <c r="S17">
        <v>0.1167</v>
      </c>
      <c r="T17">
        <v>0.77639999999999998</v>
      </c>
      <c r="U17">
        <v>8.3699999999999997E-2</v>
      </c>
      <c r="V17">
        <v>0.38390000000000002</v>
      </c>
    </row>
    <row r="18" spans="1:22" x14ac:dyDescent="0.3">
      <c r="B18">
        <v>0.76990000000000003</v>
      </c>
      <c r="C18">
        <v>4.0599999999999997E-2</v>
      </c>
      <c r="D18">
        <v>7.46E-2</v>
      </c>
      <c r="E18">
        <v>7.5800000000000006E-2</v>
      </c>
      <c r="F18">
        <v>0.14000000000000001</v>
      </c>
      <c r="G18">
        <v>1.6321000000000001</v>
      </c>
      <c r="H18">
        <v>0.1447</v>
      </c>
      <c r="I18">
        <v>0.38059999999999999</v>
      </c>
      <c r="J18">
        <v>9.4299999999999995E-2</v>
      </c>
      <c r="K18">
        <v>0.90190000000000003</v>
      </c>
      <c r="M18">
        <v>0.74980000000000002</v>
      </c>
      <c r="N18">
        <v>3.78E-2</v>
      </c>
      <c r="O18">
        <v>6.1699999999999998E-2</v>
      </c>
      <c r="P18">
        <v>8.0699999999999994E-2</v>
      </c>
      <c r="Q18">
        <v>0.14050000000000001</v>
      </c>
      <c r="R18">
        <v>1.6015999999999999</v>
      </c>
      <c r="S18">
        <v>0.15659999999999999</v>
      </c>
      <c r="T18">
        <v>0.31469999999999998</v>
      </c>
      <c r="U18">
        <v>9.3399999999999997E-2</v>
      </c>
      <c r="V18">
        <v>0.92959999999999998</v>
      </c>
    </row>
    <row r="19" spans="1:22" x14ac:dyDescent="0.3">
      <c r="B19">
        <v>0.1308</v>
      </c>
      <c r="C19">
        <v>3.6900000000000002E-2</v>
      </c>
      <c r="D19">
        <v>0.1109</v>
      </c>
      <c r="E19">
        <v>4.4999999999999998E-2</v>
      </c>
      <c r="F19">
        <v>0.33289999999999997</v>
      </c>
      <c r="G19">
        <v>2.1819999999999999</v>
      </c>
      <c r="H19">
        <v>8.9599999999999999E-2</v>
      </c>
      <c r="I19">
        <v>0.34449999999999997</v>
      </c>
      <c r="J19">
        <v>0.1953</v>
      </c>
      <c r="K19">
        <v>0.38369999999999999</v>
      </c>
      <c r="M19">
        <v>0.13969999999999999</v>
      </c>
      <c r="N19">
        <v>3.5700000000000003E-2</v>
      </c>
      <c r="O19">
        <v>0.1206</v>
      </c>
      <c r="P19">
        <v>4.3099999999999999E-2</v>
      </c>
      <c r="Q19">
        <v>0.32990000000000003</v>
      </c>
      <c r="R19">
        <v>2.1865000000000001</v>
      </c>
      <c r="S19">
        <v>8.7499999999999994E-2</v>
      </c>
      <c r="T19">
        <v>0.3644</v>
      </c>
      <c r="U19">
        <v>0.1976</v>
      </c>
      <c r="V19">
        <v>0.36380000000000001</v>
      </c>
    </row>
    <row r="20" spans="1:22" x14ac:dyDescent="0.3">
      <c r="B20">
        <v>0.18179999999999999</v>
      </c>
      <c r="C20">
        <v>8.1699999999999995E-2</v>
      </c>
      <c r="D20">
        <v>4.1099999999999998E-2</v>
      </c>
      <c r="E20">
        <v>0.1162</v>
      </c>
      <c r="F20">
        <v>0.43419999999999997</v>
      </c>
      <c r="G20">
        <v>1.0963000000000001</v>
      </c>
      <c r="H20">
        <v>7.4200000000000002E-2</v>
      </c>
      <c r="I20">
        <v>0.98340000000000005</v>
      </c>
      <c r="J20">
        <v>9.8599999999999993E-2</v>
      </c>
      <c r="K20">
        <v>0.5887</v>
      </c>
      <c r="M20">
        <v>0.16200000000000001</v>
      </c>
      <c r="N20">
        <v>8.3199999999999996E-2</v>
      </c>
      <c r="O20">
        <v>3.2300000000000002E-2</v>
      </c>
      <c r="P20">
        <v>0.11840000000000001</v>
      </c>
      <c r="Q20">
        <v>0.439</v>
      </c>
      <c r="R20">
        <v>1.0799000000000001</v>
      </c>
      <c r="S20">
        <v>7.4800000000000005E-2</v>
      </c>
      <c r="T20">
        <v>0.96909999999999996</v>
      </c>
      <c r="U20">
        <v>9.06E-2</v>
      </c>
      <c r="V20">
        <v>0.61409999999999998</v>
      </c>
    </row>
    <row r="21" spans="1:22" x14ac:dyDescent="0.3">
      <c r="B21">
        <v>0.3095</v>
      </c>
      <c r="C21">
        <v>3.9E-2</v>
      </c>
      <c r="D21">
        <v>0.17469999999999999</v>
      </c>
      <c r="E21">
        <v>0.1598</v>
      </c>
      <c r="F21">
        <v>0.2097</v>
      </c>
      <c r="G21">
        <v>1.0900000000000001</v>
      </c>
      <c r="H21">
        <v>0.19689999999999999</v>
      </c>
      <c r="I21">
        <v>0.43340000000000001</v>
      </c>
      <c r="J21">
        <v>0.1179</v>
      </c>
      <c r="K21">
        <v>0.17849999999999999</v>
      </c>
      <c r="M21">
        <v>0.29780000000000001</v>
      </c>
      <c r="N21">
        <v>4.0099999999999997E-2</v>
      </c>
      <c r="O21">
        <v>0.1658</v>
      </c>
      <c r="P21">
        <v>0.1641</v>
      </c>
      <c r="Q21">
        <v>0.22589999999999999</v>
      </c>
      <c r="R21">
        <v>1.0752999999999999</v>
      </c>
      <c r="S21">
        <v>0.2029</v>
      </c>
      <c r="T21">
        <v>0.39829999999999999</v>
      </c>
      <c r="U21">
        <v>0.11700000000000001</v>
      </c>
      <c r="V21">
        <v>0.19470000000000001</v>
      </c>
    </row>
    <row r="22" spans="1:22" x14ac:dyDescent="0.3">
      <c r="B22">
        <v>0.11700000000000001</v>
      </c>
      <c r="C22">
        <v>0.1232</v>
      </c>
      <c r="D22">
        <v>0.21959999999999999</v>
      </c>
      <c r="E22">
        <v>8.5000000000000006E-2</v>
      </c>
      <c r="F22">
        <v>0.2271</v>
      </c>
      <c r="G22">
        <v>2.6825999999999999</v>
      </c>
      <c r="H22">
        <v>7.3899999999999993E-2</v>
      </c>
      <c r="I22">
        <v>0.62960000000000005</v>
      </c>
      <c r="J22">
        <v>3.2500000000000001E-2</v>
      </c>
      <c r="K22">
        <v>0.94259999999999999</v>
      </c>
      <c r="M22">
        <v>0.13730000000000001</v>
      </c>
      <c r="N22">
        <v>0.12239999999999999</v>
      </c>
      <c r="O22">
        <v>0.22559999999999999</v>
      </c>
      <c r="P22">
        <v>7.9799999999999996E-2</v>
      </c>
      <c r="Q22">
        <v>0.2157</v>
      </c>
      <c r="R22">
        <v>2.7067000000000001</v>
      </c>
      <c r="S22">
        <v>7.0099999999999996E-2</v>
      </c>
      <c r="T22">
        <v>0.65</v>
      </c>
      <c r="U22">
        <v>3.32E-2</v>
      </c>
      <c r="V22">
        <v>0.92589999999999995</v>
      </c>
    </row>
    <row r="23" spans="1:22" x14ac:dyDescent="0.3">
      <c r="B23">
        <v>0.46410000000000001</v>
      </c>
      <c r="C23">
        <v>0.1633</v>
      </c>
      <c r="D23">
        <v>0.1056</v>
      </c>
      <c r="E23">
        <v>7.7600000000000002E-2</v>
      </c>
      <c r="F23">
        <v>0.55830000000000002</v>
      </c>
      <c r="G23">
        <v>1.0742</v>
      </c>
      <c r="H23">
        <v>0.1125</v>
      </c>
      <c r="I23">
        <v>0.26590000000000003</v>
      </c>
      <c r="J23">
        <v>0.18720000000000001</v>
      </c>
      <c r="K23">
        <v>0.95150000000000001</v>
      </c>
      <c r="M23">
        <v>0.45579999999999998</v>
      </c>
      <c r="N23">
        <v>0.15759999999999999</v>
      </c>
      <c r="O23">
        <v>0.11269999999999999</v>
      </c>
      <c r="P23">
        <v>7.9799999999999996E-2</v>
      </c>
      <c r="Q23">
        <v>0.56320000000000003</v>
      </c>
      <c r="R23">
        <v>1.0595000000000001</v>
      </c>
      <c r="S23">
        <v>0.12</v>
      </c>
      <c r="T23">
        <v>0.21970000000000001</v>
      </c>
      <c r="U23">
        <v>0.1857</v>
      </c>
      <c r="V23">
        <v>0.93459999999999999</v>
      </c>
    </row>
    <row r="24" spans="1:22" x14ac:dyDescent="0.3">
      <c r="B24">
        <v>0.59089999999999998</v>
      </c>
      <c r="C24">
        <v>8.2100000000000006E-2</v>
      </c>
      <c r="D24">
        <v>0.1197</v>
      </c>
      <c r="E24">
        <v>0.1953</v>
      </c>
      <c r="F24">
        <v>0.21360000000000001</v>
      </c>
      <c r="G24">
        <v>1.6022000000000001</v>
      </c>
      <c r="H24">
        <v>4.6300000000000001E-2</v>
      </c>
      <c r="I24">
        <v>1.0792999999999999</v>
      </c>
      <c r="J24">
        <v>0.2006</v>
      </c>
      <c r="K24">
        <v>0.71460000000000001</v>
      </c>
      <c r="M24">
        <v>0.59209999999999996</v>
      </c>
      <c r="N24">
        <v>8.3599999999999994E-2</v>
      </c>
      <c r="O24">
        <v>0.11600000000000001</v>
      </c>
      <c r="P24">
        <v>0.19470000000000001</v>
      </c>
      <c r="Q24">
        <v>0.2102</v>
      </c>
      <c r="R24">
        <v>1.6061000000000001</v>
      </c>
      <c r="S24">
        <v>4.0800000000000003E-2</v>
      </c>
      <c r="T24">
        <v>1.0905</v>
      </c>
      <c r="U24">
        <v>0.19750000000000001</v>
      </c>
      <c r="V24">
        <v>0.7268</v>
      </c>
    </row>
    <row r="25" spans="1:22" x14ac:dyDescent="0.3">
      <c r="B25">
        <v>0.30009999999999998</v>
      </c>
      <c r="C25">
        <v>7.1800000000000003E-2</v>
      </c>
      <c r="D25">
        <v>0.27989999999999998</v>
      </c>
      <c r="E25">
        <v>9.1999999999999998E-2</v>
      </c>
      <c r="F25">
        <v>0.37809999999999999</v>
      </c>
      <c r="G25">
        <v>0.51249999999999996</v>
      </c>
      <c r="H25">
        <v>0.20730000000000001</v>
      </c>
      <c r="I25">
        <v>0.8579</v>
      </c>
      <c r="J25">
        <v>0.16059999999999999</v>
      </c>
      <c r="K25">
        <v>0.94720000000000004</v>
      </c>
      <c r="M25">
        <v>0.31209999999999999</v>
      </c>
      <c r="N25">
        <v>7.5600000000000001E-2</v>
      </c>
      <c r="O25">
        <v>0.28489999999999999</v>
      </c>
      <c r="P25">
        <v>8.5800000000000001E-2</v>
      </c>
      <c r="Q25">
        <v>0.36049999999999999</v>
      </c>
      <c r="R25">
        <v>0.53300000000000003</v>
      </c>
      <c r="S25">
        <v>0.20610000000000001</v>
      </c>
      <c r="T25">
        <v>0.92669999999999997</v>
      </c>
      <c r="U25">
        <v>0.1666</v>
      </c>
      <c r="V25">
        <v>0.93340000000000001</v>
      </c>
    </row>
    <row r="26" spans="1:22" x14ac:dyDescent="0.3">
      <c r="B26">
        <v>0.30809999999999998</v>
      </c>
      <c r="C26">
        <v>0.19889999999999999</v>
      </c>
      <c r="D26">
        <v>0.1011</v>
      </c>
      <c r="E26">
        <v>0.1237</v>
      </c>
      <c r="F26">
        <v>0.13200000000000001</v>
      </c>
      <c r="G26">
        <v>2.6671</v>
      </c>
      <c r="H26">
        <v>0.21410000000000001</v>
      </c>
      <c r="I26">
        <v>0.78959999999999997</v>
      </c>
      <c r="J26">
        <v>0.19339999999999999</v>
      </c>
      <c r="K26">
        <v>0.56189999999999996</v>
      </c>
      <c r="M26">
        <v>0.32500000000000001</v>
      </c>
      <c r="N26">
        <v>0.2016</v>
      </c>
      <c r="O26">
        <v>0.1085</v>
      </c>
      <c r="P26">
        <v>0.11899999999999999</v>
      </c>
      <c r="Q26">
        <v>0.1212</v>
      </c>
      <c r="R26">
        <v>2.6957</v>
      </c>
      <c r="S26">
        <v>0.20469999999999999</v>
      </c>
      <c r="T26">
        <v>0.82389999999999997</v>
      </c>
      <c r="U26">
        <v>0.19650000000000001</v>
      </c>
      <c r="V26">
        <v>0.54700000000000004</v>
      </c>
    </row>
    <row r="27" spans="1:22" x14ac:dyDescent="0.3">
      <c r="B27">
        <v>0.75760000000000005</v>
      </c>
      <c r="C27">
        <v>7.6700000000000004E-2</v>
      </c>
      <c r="D27">
        <v>0.17829999999999999</v>
      </c>
      <c r="E27">
        <v>4.0599999999999997E-2</v>
      </c>
      <c r="F27">
        <v>0.56620000000000004</v>
      </c>
      <c r="G27">
        <v>2.6949000000000001</v>
      </c>
      <c r="H27">
        <v>0.1699</v>
      </c>
      <c r="I27">
        <v>1.0017</v>
      </c>
      <c r="J27">
        <v>0.1258</v>
      </c>
      <c r="K27">
        <v>0.33029999999999998</v>
      </c>
      <c r="M27">
        <v>0.75739999999999996</v>
      </c>
      <c r="N27">
        <v>8.0199999999999994E-2</v>
      </c>
      <c r="O27">
        <v>0.1741</v>
      </c>
      <c r="P27">
        <v>4.24E-2</v>
      </c>
      <c r="Q27">
        <v>0.57450000000000001</v>
      </c>
      <c r="R27">
        <v>2.7004999999999999</v>
      </c>
      <c r="S27">
        <v>0.16259999999999999</v>
      </c>
      <c r="T27">
        <v>1.0169999999999999</v>
      </c>
      <c r="U27">
        <v>0.12379999999999999</v>
      </c>
      <c r="V27">
        <v>0.34179999999999999</v>
      </c>
    </row>
    <row r="28" spans="1:22" x14ac:dyDescent="0.3">
      <c r="B28">
        <v>0.29480000000000001</v>
      </c>
      <c r="C28">
        <v>0.1176</v>
      </c>
      <c r="D28">
        <v>5.8799999999999998E-2</v>
      </c>
      <c r="E28">
        <v>0.2006</v>
      </c>
      <c r="F28">
        <v>0.54849999999999999</v>
      </c>
      <c r="G28">
        <v>2.1514000000000002</v>
      </c>
      <c r="H28">
        <v>0.20580000000000001</v>
      </c>
      <c r="I28">
        <v>0.54969999999999997</v>
      </c>
      <c r="J28">
        <v>8.2299999999999998E-2</v>
      </c>
      <c r="K28">
        <v>0.79049999999999998</v>
      </c>
      <c r="M28">
        <v>0.30409999999999998</v>
      </c>
      <c r="N28">
        <v>0.11559999999999999</v>
      </c>
      <c r="O28">
        <v>6.6699999999999995E-2</v>
      </c>
      <c r="P28">
        <v>0.20080000000000001</v>
      </c>
      <c r="Q28">
        <v>0.55769999999999997</v>
      </c>
      <c r="R28">
        <v>2.1568999999999998</v>
      </c>
      <c r="S28">
        <v>0.2031</v>
      </c>
      <c r="T28">
        <v>0.50819999999999999</v>
      </c>
      <c r="U28">
        <v>8.2299999999999998E-2</v>
      </c>
      <c r="V28">
        <v>0.76959999999999995</v>
      </c>
    </row>
    <row r="30" spans="1:22" x14ac:dyDescent="0.3">
      <c r="A30" t="s">
        <v>10</v>
      </c>
      <c r="B30">
        <v>2.3699999999999999E-2</v>
      </c>
      <c r="C30">
        <v>6.0000000000000001E-3</v>
      </c>
      <c r="D30">
        <v>1.7899999999999999E-2</v>
      </c>
      <c r="E30">
        <v>7.9000000000000008E-3</v>
      </c>
      <c r="F30">
        <v>2.8400000000000002E-2</v>
      </c>
      <c r="G30">
        <v>3.3799999999999997E-2</v>
      </c>
      <c r="H30">
        <v>1.2999999999999999E-2</v>
      </c>
      <c r="I30">
        <v>9.6199999999999994E-2</v>
      </c>
      <c r="J30">
        <v>1.26E-2</v>
      </c>
      <c r="K30">
        <v>4.5999999999999999E-2</v>
      </c>
      <c r="M30">
        <v>1.37E-2</v>
      </c>
      <c r="N30">
        <v>4.7000000000000002E-3</v>
      </c>
      <c r="O30">
        <v>1.29E-2</v>
      </c>
      <c r="P30">
        <v>4.7999999999999996E-3</v>
      </c>
      <c r="Q30">
        <v>2.0799999999999999E-2</v>
      </c>
      <c r="R30">
        <v>1.9099999999999999E-2</v>
      </c>
      <c r="S30">
        <v>7.4000000000000003E-3</v>
      </c>
      <c r="T30">
        <v>7.1099999999999997E-2</v>
      </c>
      <c r="U30">
        <v>1.11E-2</v>
      </c>
      <c r="V30">
        <v>3.5099999999999999E-2</v>
      </c>
    </row>
    <row r="31" spans="1:22" x14ac:dyDescent="0.3">
      <c r="A31" t="s">
        <v>32</v>
      </c>
      <c r="B31">
        <f>+AVERAGE(B4:B28)</f>
        <v>0.45600000000000007</v>
      </c>
      <c r="C31">
        <f t="shared" ref="C31:K31" si="0">+AVERAGE(C4:C28)</f>
        <v>0.11999600000000006</v>
      </c>
      <c r="D31">
        <f t="shared" si="0"/>
        <v>0.16799999999999998</v>
      </c>
      <c r="E31">
        <f t="shared" si="0"/>
        <v>0.11999200000000002</v>
      </c>
      <c r="F31">
        <f t="shared" si="0"/>
        <v>0.33600399999999991</v>
      </c>
      <c r="G31">
        <f t="shared" si="0"/>
        <v>1.6199920000000001</v>
      </c>
      <c r="H31">
        <f t="shared" si="0"/>
        <v>0.12</v>
      </c>
      <c r="I31">
        <f t="shared" si="0"/>
        <v>0.60000399999999998</v>
      </c>
      <c r="J31">
        <f t="shared" si="0"/>
        <v>0.12000400000000001</v>
      </c>
      <c r="K31">
        <f t="shared" si="0"/>
        <v>0.56399999999999995</v>
      </c>
      <c r="M31">
        <f t="shared" ref="M31:N31" si="1">+AVERAGE(M4:M28)</f>
        <v>0.45599999999999996</v>
      </c>
      <c r="N31">
        <f t="shared" si="1"/>
        <v>0.11999599999999999</v>
      </c>
      <c r="O31">
        <f t="shared" ref="O31:V31" si="2">+AVERAGE(O4:O28)</f>
        <v>0.16800399999999999</v>
      </c>
      <c r="P31">
        <f t="shared" si="2"/>
        <v>0.12000000000000002</v>
      </c>
      <c r="Q31">
        <f t="shared" si="2"/>
        <v>0.33599200000000012</v>
      </c>
      <c r="R31">
        <f t="shared" si="2"/>
        <v>1.6200040000000002</v>
      </c>
      <c r="S31">
        <f t="shared" si="2"/>
        <v>0.12000800000000002</v>
      </c>
      <c r="T31">
        <f t="shared" si="2"/>
        <v>0.6</v>
      </c>
      <c r="U31">
        <f t="shared" si="2"/>
        <v>0.11999599999999999</v>
      </c>
      <c r="V31">
        <f t="shared" si="2"/>
        <v>0.56400800000000006</v>
      </c>
    </row>
    <row r="32" spans="1:22" x14ac:dyDescent="0.3">
      <c r="A32" t="s">
        <v>11</v>
      </c>
      <c r="B32" s="2">
        <f>+B30/B31</f>
        <v>5.1973684210526304E-2</v>
      </c>
      <c r="C32" s="2">
        <f t="shared" ref="C32:O32" si="3">+C30/C31</f>
        <v>5.0001666722224052E-2</v>
      </c>
      <c r="D32" s="2">
        <f t="shared" si="3"/>
        <v>0.10654761904761906</v>
      </c>
      <c r="E32" s="2">
        <f t="shared" si="3"/>
        <v>6.5837722514834315E-2</v>
      </c>
      <c r="F32" s="2">
        <f t="shared" si="3"/>
        <v>8.4522803299960744E-2</v>
      </c>
      <c r="G32" s="2">
        <f t="shared" si="3"/>
        <v>2.0864300564447227E-2</v>
      </c>
      <c r="H32" s="2">
        <f t="shared" si="3"/>
        <v>0.10833333333333334</v>
      </c>
      <c r="I32" s="2">
        <f t="shared" si="3"/>
        <v>0.16033226445157031</v>
      </c>
      <c r="J32" s="2">
        <f t="shared" si="3"/>
        <v>0.10499650011666277</v>
      </c>
      <c r="K32" s="2">
        <f t="shared" si="3"/>
        <v>8.1560283687943269E-2</v>
      </c>
      <c r="M32" s="2">
        <f t="shared" si="3"/>
        <v>3.004385964912281E-2</v>
      </c>
      <c r="N32" s="2">
        <f t="shared" si="3"/>
        <v>3.9167972265742194E-2</v>
      </c>
      <c r="O32" s="2">
        <f t="shared" si="3"/>
        <v>7.678388609795006E-2</v>
      </c>
      <c r="P32" s="2">
        <f t="shared" ref="P32" si="4">+P30/P31</f>
        <v>3.9999999999999987E-2</v>
      </c>
      <c r="Q32" s="2">
        <f t="shared" ref="Q32" si="5">+Q30/Q31</f>
        <v>6.1906235862758612E-2</v>
      </c>
      <c r="R32" s="2">
        <f t="shared" ref="R32" si="6">+R30/R31</f>
        <v>1.1790094345446058E-2</v>
      </c>
      <c r="S32" s="2">
        <f t="shared" ref="S32" si="7">+S30/S31</f>
        <v>6.1662555829611353E-2</v>
      </c>
      <c r="T32" s="2">
        <f t="shared" ref="T32" si="8">+T30/T31</f>
        <v>0.11849999999999999</v>
      </c>
      <c r="U32" s="2">
        <f t="shared" ref="U32" si="9">+U30/U31</f>
        <v>9.2503083436114547E-2</v>
      </c>
      <c r="V32" s="2">
        <f t="shared" ref="V32" si="10">+V30/V31</f>
        <v>6.2233159813335971E-2</v>
      </c>
    </row>
    <row r="35" spans="1:22" x14ac:dyDescent="0.3">
      <c r="A35" t="s">
        <v>23</v>
      </c>
    </row>
    <row r="36" spans="1:22" x14ac:dyDescent="0.3">
      <c r="A36" t="s">
        <v>30</v>
      </c>
      <c r="M36" t="s">
        <v>33</v>
      </c>
    </row>
    <row r="37" spans="1:22" x14ac:dyDescent="0.3">
      <c r="A37" t="s">
        <v>31</v>
      </c>
      <c r="B37">
        <v>1</v>
      </c>
      <c r="C37">
        <v>2</v>
      </c>
      <c r="D37">
        <v>3</v>
      </c>
      <c r="E37">
        <v>4</v>
      </c>
      <c r="F37">
        <v>5</v>
      </c>
      <c r="G37">
        <v>6</v>
      </c>
      <c r="H37">
        <v>7</v>
      </c>
      <c r="I37">
        <v>8</v>
      </c>
      <c r="J37">
        <v>9</v>
      </c>
      <c r="K37">
        <v>10</v>
      </c>
      <c r="M37">
        <v>1</v>
      </c>
      <c r="N37">
        <v>2</v>
      </c>
      <c r="O37">
        <v>3</v>
      </c>
      <c r="P37">
        <v>4</v>
      </c>
      <c r="Q37">
        <v>5</v>
      </c>
      <c r="R37">
        <v>6</v>
      </c>
      <c r="S37">
        <v>7</v>
      </c>
      <c r="T37">
        <v>8</v>
      </c>
      <c r="U37">
        <v>9</v>
      </c>
      <c r="V37">
        <v>10</v>
      </c>
    </row>
    <row r="38" spans="1:22" x14ac:dyDescent="0.3">
      <c r="B38">
        <v>0.46300000000000002</v>
      </c>
      <c r="C38">
        <v>0.1212</v>
      </c>
      <c r="D38">
        <v>0.15920000000000001</v>
      </c>
      <c r="E38">
        <v>0.1221</v>
      </c>
      <c r="F38">
        <v>0.40250000000000002</v>
      </c>
      <c r="G38">
        <v>1.6207</v>
      </c>
      <c r="H38">
        <v>9.4899999999999998E-2</v>
      </c>
      <c r="I38">
        <v>0.45739999999999997</v>
      </c>
      <c r="J38">
        <v>0.13489999999999999</v>
      </c>
      <c r="K38">
        <v>0.61899999999999999</v>
      </c>
      <c r="M38">
        <v>0.46842622742429302</v>
      </c>
      <c r="N38">
        <v>0.124457717992438</v>
      </c>
      <c r="O38">
        <v>0.16318364094551199</v>
      </c>
      <c r="P38">
        <v>0.11603283674993101</v>
      </c>
      <c r="Q38">
        <v>0.38589780703912802</v>
      </c>
      <c r="R38">
        <v>1.62975403609361</v>
      </c>
      <c r="S38">
        <v>9.1149480955295001E-2</v>
      </c>
      <c r="T38">
        <v>0.53840887439274399</v>
      </c>
      <c r="U38">
        <v>0.13129771287926301</v>
      </c>
      <c r="V38">
        <v>0.61506279317898704</v>
      </c>
    </row>
    <row r="39" spans="1:22" x14ac:dyDescent="0.3">
      <c r="B39">
        <v>0.44230000000000003</v>
      </c>
      <c r="C39">
        <v>4.0899999999999999E-2</v>
      </c>
      <c r="D39">
        <v>0.19789999999999999</v>
      </c>
      <c r="E39">
        <v>0.16639999999999999</v>
      </c>
      <c r="F39">
        <v>0.56410000000000005</v>
      </c>
      <c r="G39">
        <v>2.1465000000000001</v>
      </c>
      <c r="H39">
        <v>0.11840000000000001</v>
      </c>
      <c r="I39">
        <v>0.91210000000000002</v>
      </c>
      <c r="J39">
        <v>5.8599999999999999E-2</v>
      </c>
      <c r="K39">
        <v>0.27829999999999999</v>
      </c>
      <c r="M39">
        <v>0.44905233945035</v>
      </c>
      <c r="N39">
        <v>4.3188898875531997E-2</v>
      </c>
      <c r="O39">
        <v>0.201541250741928</v>
      </c>
      <c r="P39">
        <v>0.162207308693672</v>
      </c>
      <c r="Q39">
        <v>0.55722944374111905</v>
      </c>
      <c r="R39">
        <v>2.1625583563312598</v>
      </c>
      <c r="S39">
        <v>0.116564756276668</v>
      </c>
      <c r="T39">
        <v>0.95931317404084104</v>
      </c>
      <c r="U39">
        <v>5.9656068762037003E-2</v>
      </c>
      <c r="V39">
        <v>0.27266322637003898</v>
      </c>
    </row>
    <row r="40" spans="1:22" x14ac:dyDescent="0.3">
      <c r="B40">
        <v>0.1714</v>
      </c>
      <c r="C40">
        <v>0.15809999999999999</v>
      </c>
      <c r="D40">
        <v>0.26619999999999999</v>
      </c>
      <c r="E40">
        <v>0.19139999999999999</v>
      </c>
      <c r="F40">
        <v>0.45440000000000003</v>
      </c>
      <c r="G40">
        <v>1.6455</v>
      </c>
      <c r="H40">
        <v>0.20119999999999999</v>
      </c>
      <c r="I40">
        <v>0.29220000000000002</v>
      </c>
      <c r="J40">
        <v>4.4699999999999997E-2</v>
      </c>
      <c r="K40">
        <v>0.23530000000000001</v>
      </c>
      <c r="M40">
        <v>0.14499040317164399</v>
      </c>
      <c r="N40">
        <v>0.15679806433645699</v>
      </c>
      <c r="O40">
        <v>0.25309198349874101</v>
      </c>
      <c r="P40">
        <v>0.202207113320304</v>
      </c>
      <c r="Q40">
        <v>0.48280894219224302</v>
      </c>
      <c r="R40">
        <v>1.6075060374383801</v>
      </c>
      <c r="S40">
        <v>0.21120788523839301</v>
      </c>
      <c r="T40">
        <v>0.20082623023683099</v>
      </c>
      <c r="U40">
        <v>4.6292389722779E-2</v>
      </c>
      <c r="V40">
        <v>0.259490174110236</v>
      </c>
    </row>
    <row r="41" spans="1:22" x14ac:dyDescent="0.3">
      <c r="B41">
        <v>0.60260000000000002</v>
      </c>
      <c r="C41">
        <v>0.16250000000000001</v>
      </c>
      <c r="D41">
        <v>0.28000000000000003</v>
      </c>
      <c r="E41">
        <v>0.15559999999999999</v>
      </c>
      <c r="F41">
        <v>0.29709999999999998</v>
      </c>
      <c r="G41">
        <v>2.7376</v>
      </c>
      <c r="H41">
        <v>4.8500000000000001E-2</v>
      </c>
      <c r="I41">
        <v>0.28050000000000003</v>
      </c>
      <c r="J41">
        <v>7.5499999999999998E-2</v>
      </c>
      <c r="K41">
        <v>0.15609999999999999</v>
      </c>
      <c r="M41">
        <v>0.61976925233902902</v>
      </c>
      <c r="N41">
        <v>0.162871055462178</v>
      </c>
      <c r="O41">
        <v>0.28838966304888902</v>
      </c>
      <c r="P41">
        <v>0.149930190222758</v>
      </c>
      <c r="Q41">
        <v>0.28588291070819399</v>
      </c>
      <c r="R41">
        <v>2.7590655533859798</v>
      </c>
      <c r="S41">
        <v>4.6158825429413998E-2</v>
      </c>
      <c r="T41">
        <v>0.34515686783146399</v>
      </c>
      <c r="U41">
        <v>7.8619017955302004E-2</v>
      </c>
      <c r="V41">
        <v>0.136107202511072</v>
      </c>
    </row>
    <row r="42" spans="1:22" x14ac:dyDescent="0.3">
      <c r="B42">
        <v>0.62649999999999995</v>
      </c>
      <c r="C42">
        <v>0.18629999999999999</v>
      </c>
      <c r="D42">
        <v>0.25169999999999998</v>
      </c>
      <c r="E42">
        <v>0.12139999999999999</v>
      </c>
      <c r="F42">
        <v>0.55559999999999998</v>
      </c>
      <c r="G42">
        <v>0.51270000000000004</v>
      </c>
      <c r="H42">
        <v>8.0299999999999996E-2</v>
      </c>
      <c r="I42">
        <v>0.34289999999999998</v>
      </c>
      <c r="J42">
        <v>6.1600000000000002E-2</v>
      </c>
      <c r="K42">
        <v>0.49709999999999999</v>
      </c>
      <c r="M42">
        <v>0.634390431563438</v>
      </c>
      <c r="N42">
        <v>0.185219315256061</v>
      </c>
      <c r="O42">
        <v>0.25093754996880302</v>
      </c>
      <c r="P42">
        <v>0.11871976882596801</v>
      </c>
      <c r="Q42">
        <v>0.54853963220173396</v>
      </c>
      <c r="R42">
        <v>0.50923171070111195</v>
      </c>
      <c r="S42">
        <v>8.1933728166458997E-2</v>
      </c>
      <c r="T42">
        <v>0.34798590988761502</v>
      </c>
      <c r="U42">
        <v>6.7119398333773006E-2</v>
      </c>
      <c r="V42">
        <v>0.50612946494178501</v>
      </c>
    </row>
    <row r="43" spans="1:22" x14ac:dyDescent="0.3">
      <c r="B43">
        <v>0.77539999999999998</v>
      </c>
      <c r="C43">
        <v>0.16020000000000001</v>
      </c>
      <c r="D43">
        <v>0.1925</v>
      </c>
      <c r="E43">
        <v>0.19350000000000001</v>
      </c>
      <c r="F43">
        <v>0.10539999999999999</v>
      </c>
      <c r="G43">
        <v>0.53139999999999998</v>
      </c>
      <c r="H43">
        <v>8.1500000000000003E-2</v>
      </c>
      <c r="I43">
        <v>0.313</v>
      </c>
      <c r="J43">
        <v>0.11600000000000001</v>
      </c>
      <c r="K43">
        <v>0.30320000000000003</v>
      </c>
      <c r="M43">
        <v>0.78119710322226399</v>
      </c>
      <c r="N43">
        <v>0.16285098638654399</v>
      </c>
      <c r="O43">
        <v>0.19447027786356499</v>
      </c>
      <c r="P43">
        <v>0.19141356277569799</v>
      </c>
      <c r="Q43">
        <v>0.10150988066633999</v>
      </c>
      <c r="R43">
        <v>0.53732749511703803</v>
      </c>
      <c r="S43">
        <v>7.4023223141653993E-2</v>
      </c>
      <c r="T43">
        <v>0.35941704730894902</v>
      </c>
      <c r="U43">
        <v>0.113751022336695</v>
      </c>
      <c r="V43">
        <v>0.30292394531344702</v>
      </c>
    </row>
    <row r="44" spans="1:22" x14ac:dyDescent="0.3">
      <c r="B44">
        <v>0.62229999999999996</v>
      </c>
      <c r="C44">
        <v>0.1176</v>
      </c>
      <c r="D44">
        <v>0.30669999999999997</v>
      </c>
      <c r="E44">
        <v>3.4799999999999998E-2</v>
      </c>
      <c r="F44">
        <v>0.1042</v>
      </c>
      <c r="G44">
        <v>1.0929</v>
      </c>
      <c r="H44">
        <v>4.7600000000000003E-2</v>
      </c>
      <c r="I44">
        <v>0.70250000000000001</v>
      </c>
      <c r="J44">
        <v>6.4199999999999993E-2</v>
      </c>
      <c r="K44">
        <v>0.81100000000000005</v>
      </c>
      <c r="M44">
        <v>0.63332129784303304</v>
      </c>
      <c r="N44">
        <v>0.12315243553937</v>
      </c>
      <c r="O44">
        <v>0.30693519771564398</v>
      </c>
      <c r="P44">
        <v>3.0474234461461001E-2</v>
      </c>
      <c r="Q44">
        <v>9.2975855630280005E-2</v>
      </c>
      <c r="R44">
        <v>1.1132767160330801</v>
      </c>
      <c r="S44">
        <v>3.1625015916579999E-2</v>
      </c>
      <c r="T44">
        <v>0.77576938549123398</v>
      </c>
      <c r="U44">
        <v>6.1138832883617003E-2</v>
      </c>
      <c r="V44">
        <v>0.82123833683008296</v>
      </c>
    </row>
    <row r="45" spans="1:22" x14ac:dyDescent="0.3">
      <c r="B45">
        <v>0.43219999999999997</v>
      </c>
      <c r="C45">
        <v>0.19109999999999999</v>
      </c>
      <c r="D45">
        <v>9.0399999999999994E-2</v>
      </c>
      <c r="E45">
        <v>4.4699999999999997E-2</v>
      </c>
      <c r="F45">
        <v>0.22700000000000001</v>
      </c>
      <c r="G45">
        <v>0.47749999999999998</v>
      </c>
      <c r="H45">
        <v>0.14940000000000001</v>
      </c>
      <c r="I45">
        <v>0.47039999999999998</v>
      </c>
      <c r="J45">
        <v>0.18310000000000001</v>
      </c>
      <c r="K45">
        <v>0.83679999999999999</v>
      </c>
      <c r="M45">
        <v>0.42861405474895697</v>
      </c>
      <c r="N45">
        <v>0.191980729118546</v>
      </c>
      <c r="O45">
        <v>8.2294667066469998E-2</v>
      </c>
      <c r="P45">
        <v>4.4803245373665E-2</v>
      </c>
      <c r="Q45">
        <v>0.224391776935186</v>
      </c>
      <c r="R45">
        <v>0.46795682693498902</v>
      </c>
      <c r="S45">
        <v>0.14932295741401599</v>
      </c>
      <c r="T45">
        <v>0.44743241843127801</v>
      </c>
      <c r="U45">
        <v>0.18249040683558301</v>
      </c>
      <c r="V45">
        <v>0.85925753480882805</v>
      </c>
    </row>
    <row r="46" spans="1:22" x14ac:dyDescent="0.3">
      <c r="B46">
        <v>0.7339</v>
      </c>
      <c r="C46">
        <v>3.61E-2</v>
      </c>
      <c r="D46">
        <v>4.82E-2</v>
      </c>
      <c r="E46">
        <v>9.8500000000000004E-2</v>
      </c>
      <c r="F46">
        <v>0.1356</v>
      </c>
      <c r="G46">
        <v>1.6147</v>
      </c>
      <c r="H46">
        <v>8.2400000000000001E-2</v>
      </c>
      <c r="I46">
        <v>0.90569999999999995</v>
      </c>
      <c r="J46">
        <v>0.16980000000000001</v>
      </c>
      <c r="K46">
        <v>0.7621</v>
      </c>
      <c r="M46">
        <v>0.74262048127197799</v>
      </c>
      <c r="N46">
        <v>3.7080558487487002E-2</v>
      </c>
      <c r="O46">
        <v>4.8183226833086998E-2</v>
      </c>
      <c r="P46">
        <v>9.5168992137298E-2</v>
      </c>
      <c r="Q46">
        <v>0.119151351946635</v>
      </c>
      <c r="R46">
        <v>1.63106079352016</v>
      </c>
      <c r="S46">
        <v>7.6783160650089E-2</v>
      </c>
      <c r="T46">
        <v>0.93148299058173101</v>
      </c>
      <c r="U46">
        <v>0.168566630167269</v>
      </c>
      <c r="V46">
        <v>0.76476603739956805</v>
      </c>
    </row>
    <row r="47" spans="1:22" x14ac:dyDescent="0.3">
      <c r="B47">
        <v>0.17730000000000001</v>
      </c>
      <c r="C47">
        <v>3.5499999999999997E-2</v>
      </c>
      <c r="D47">
        <v>0.1255</v>
      </c>
      <c r="E47">
        <v>4.53E-2</v>
      </c>
      <c r="F47">
        <v>0.40450000000000003</v>
      </c>
      <c r="G47">
        <v>1.0984</v>
      </c>
      <c r="H47">
        <v>0.18529999999999999</v>
      </c>
      <c r="I47">
        <v>0.89329999999999998</v>
      </c>
      <c r="J47">
        <v>0.16270000000000001</v>
      </c>
      <c r="K47">
        <v>0.85340000000000005</v>
      </c>
      <c r="M47">
        <v>0.13434313518844501</v>
      </c>
      <c r="N47">
        <v>3.5443961935945997E-2</v>
      </c>
      <c r="O47">
        <v>0.108135518202917</v>
      </c>
      <c r="P47">
        <v>5.4087251353001999E-2</v>
      </c>
      <c r="Q47">
        <v>0.41071043690065401</v>
      </c>
      <c r="R47">
        <v>1.0503626887475199</v>
      </c>
      <c r="S47">
        <v>0.19830441539805099</v>
      </c>
      <c r="T47">
        <v>0.81881697111436502</v>
      </c>
      <c r="U47">
        <v>0.16349214425133601</v>
      </c>
      <c r="V47">
        <v>0.90144966596201903</v>
      </c>
    </row>
    <row r="48" spans="1:22" x14ac:dyDescent="0.3">
      <c r="B48">
        <v>0.15459999999999999</v>
      </c>
      <c r="C48">
        <v>7.8600000000000003E-2</v>
      </c>
      <c r="D48">
        <v>4.0899999999999999E-2</v>
      </c>
      <c r="E48">
        <v>0.1285</v>
      </c>
      <c r="F48">
        <v>0.26390000000000002</v>
      </c>
      <c r="G48">
        <v>2.7145999999999999</v>
      </c>
      <c r="H48">
        <v>0.17680000000000001</v>
      </c>
      <c r="I48">
        <v>0.60589999999999999</v>
      </c>
      <c r="J48">
        <v>0.1956</v>
      </c>
      <c r="K48">
        <v>0.627</v>
      </c>
      <c r="M48">
        <v>0.14486877390886599</v>
      </c>
      <c r="N48">
        <v>8.0579304193105994E-2</v>
      </c>
      <c r="O48">
        <v>3.6702725937293998E-2</v>
      </c>
      <c r="P48">
        <v>0.122955962354766</v>
      </c>
      <c r="Q48">
        <v>0.24479492288831201</v>
      </c>
      <c r="R48">
        <v>2.71251490576087</v>
      </c>
      <c r="S48">
        <v>0.188152082034555</v>
      </c>
      <c r="T48">
        <v>0.64172674740223401</v>
      </c>
      <c r="U48">
        <v>0.195517155547456</v>
      </c>
      <c r="V48">
        <v>0.63562855123099704</v>
      </c>
    </row>
    <row r="49" spans="1:22" x14ac:dyDescent="0.3">
      <c r="B49">
        <v>0.27560000000000001</v>
      </c>
      <c r="C49">
        <v>4.7100000000000003E-2</v>
      </c>
      <c r="D49">
        <v>0.1411</v>
      </c>
      <c r="E49">
        <v>9.1899999999999996E-2</v>
      </c>
      <c r="F49">
        <v>0.5968</v>
      </c>
      <c r="G49">
        <v>2.7425999999999999</v>
      </c>
      <c r="H49">
        <v>0.11890000000000001</v>
      </c>
      <c r="I49">
        <v>0.89459999999999995</v>
      </c>
      <c r="J49">
        <v>9.5299999999999996E-2</v>
      </c>
      <c r="K49">
        <v>0.85970000000000002</v>
      </c>
      <c r="M49">
        <v>0.28456688313795903</v>
      </c>
      <c r="N49">
        <v>4.5808977652298001E-2</v>
      </c>
      <c r="O49">
        <v>0.15437809377998901</v>
      </c>
      <c r="P49">
        <v>8.8911389956351006E-2</v>
      </c>
      <c r="Q49">
        <v>0.59009350775762903</v>
      </c>
      <c r="R49">
        <v>2.75523290183884</v>
      </c>
      <c r="S49">
        <v>0.115366283354867</v>
      </c>
      <c r="T49">
        <v>0.90067326823173399</v>
      </c>
      <c r="U49">
        <v>0.10119835982335799</v>
      </c>
      <c r="V49">
        <v>0.83360867843758402</v>
      </c>
    </row>
    <row r="50" spans="1:22" x14ac:dyDescent="0.3">
      <c r="B50">
        <v>0.14560000000000001</v>
      </c>
      <c r="C50">
        <v>0.1153</v>
      </c>
      <c r="D50">
        <v>0.14099999999999999</v>
      </c>
      <c r="E50">
        <v>0.20349999999999999</v>
      </c>
      <c r="F50">
        <v>0.56020000000000003</v>
      </c>
      <c r="G50">
        <v>2.1432000000000002</v>
      </c>
      <c r="H50">
        <v>0.21629999999999999</v>
      </c>
      <c r="I50">
        <v>0.56299999999999994</v>
      </c>
      <c r="J50">
        <v>0.16250000000000001</v>
      </c>
      <c r="K50">
        <v>0.31469999999999998</v>
      </c>
      <c r="M50">
        <v>0.124093992057455</v>
      </c>
      <c r="N50">
        <v>0.11853390666279499</v>
      </c>
      <c r="O50">
        <v>0.13192063973854401</v>
      </c>
      <c r="P50">
        <v>0.20710948301758</v>
      </c>
      <c r="Q50">
        <v>0.57109552393646301</v>
      </c>
      <c r="R50">
        <v>2.1159349975772002</v>
      </c>
      <c r="S50">
        <v>0.222780965212306</v>
      </c>
      <c r="T50">
        <v>0.56067874658678096</v>
      </c>
      <c r="U50">
        <v>0.15970003597009899</v>
      </c>
      <c r="V50">
        <v>0.334777021025919</v>
      </c>
    </row>
    <row r="51" spans="1:22" x14ac:dyDescent="0.3">
      <c r="B51">
        <v>0.49780000000000002</v>
      </c>
      <c r="C51">
        <v>9.5399999999999999E-2</v>
      </c>
      <c r="D51">
        <v>0.245</v>
      </c>
      <c r="E51">
        <v>0.18440000000000001</v>
      </c>
      <c r="F51">
        <v>0.38719999999999999</v>
      </c>
      <c r="G51">
        <v>2.8113000000000001</v>
      </c>
      <c r="H51">
        <v>7.7499999999999999E-2</v>
      </c>
      <c r="I51">
        <v>0.92530000000000001</v>
      </c>
      <c r="J51">
        <v>7.2800000000000004E-2</v>
      </c>
      <c r="K51">
        <v>0.46039999999999998</v>
      </c>
      <c r="M51">
        <v>0.49519560898655501</v>
      </c>
      <c r="N51">
        <v>9.6943159955944005E-2</v>
      </c>
      <c r="O51">
        <v>0.24213294799228299</v>
      </c>
      <c r="P51">
        <v>0.183889402704694</v>
      </c>
      <c r="Q51">
        <v>0.38905459071876403</v>
      </c>
      <c r="R51">
        <v>2.8117415283619298</v>
      </c>
      <c r="S51">
        <v>7.6991905737297001E-2</v>
      </c>
      <c r="T51">
        <v>0.952373203320654</v>
      </c>
      <c r="U51">
        <v>6.7938833182932007E-2</v>
      </c>
      <c r="V51">
        <v>0.46893888901396003</v>
      </c>
    </row>
    <row r="52" spans="1:22" x14ac:dyDescent="0.3">
      <c r="B52">
        <v>0.3206</v>
      </c>
      <c r="C52">
        <v>0.1973</v>
      </c>
      <c r="D52">
        <v>0.26750000000000002</v>
      </c>
      <c r="E52">
        <v>0.15190000000000001</v>
      </c>
      <c r="F52">
        <v>0.55830000000000002</v>
      </c>
      <c r="G52">
        <v>1.5758000000000001</v>
      </c>
      <c r="H52">
        <v>0.18590000000000001</v>
      </c>
      <c r="I52">
        <v>0.4672</v>
      </c>
      <c r="J52">
        <v>0.1153</v>
      </c>
      <c r="K52">
        <v>0.1777</v>
      </c>
      <c r="M52">
        <v>0.31782317036447699</v>
      </c>
      <c r="N52">
        <v>0.19609220137939801</v>
      </c>
      <c r="O52">
        <v>0.262956523785358</v>
      </c>
      <c r="P52">
        <v>0.15628735349883599</v>
      </c>
      <c r="Q52">
        <v>0.573725348857971</v>
      </c>
      <c r="R52">
        <v>1.56594385862504</v>
      </c>
      <c r="S52">
        <v>0.19228177592330001</v>
      </c>
      <c r="T52">
        <v>0.44019886508763401</v>
      </c>
      <c r="U52">
        <v>0.116406838663518</v>
      </c>
      <c r="V52">
        <v>0.178380337157024</v>
      </c>
    </row>
    <row r="53" spans="1:22" x14ac:dyDescent="0.3">
      <c r="B53">
        <v>0.69169999999999998</v>
      </c>
      <c r="C53">
        <v>0.20039999999999999</v>
      </c>
      <c r="D53">
        <v>0.23119999999999999</v>
      </c>
      <c r="E53">
        <v>0.20749999999999999</v>
      </c>
      <c r="F53">
        <v>0.26490000000000002</v>
      </c>
      <c r="G53">
        <v>2.1084999999999998</v>
      </c>
      <c r="H53">
        <v>0.1283</v>
      </c>
      <c r="I53">
        <v>0.44379999999999997</v>
      </c>
      <c r="J53">
        <v>4.4499999999999998E-2</v>
      </c>
      <c r="K53">
        <v>0.37130000000000002</v>
      </c>
      <c r="M53">
        <v>0.70387331371465001</v>
      </c>
      <c r="N53">
        <v>0.20110813460483101</v>
      </c>
      <c r="O53">
        <v>0.23078075420573901</v>
      </c>
      <c r="P53">
        <v>0.20810859614694599</v>
      </c>
      <c r="Q53">
        <v>0.27120458718090501</v>
      </c>
      <c r="R53">
        <v>2.1141514584532102</v>
      </c>
      <c r="S53">
        <v>0.122554863962865</v>
      </c>
      <c r="T53">
        <v>0.444025301247361</v>
      </c>
      <c r="U53">
        <v>4.5099906929306002E-2</v>
      </c>
      <c r="V53">
        <v>0.37090650385681601</v>
      </c>
    </row>
    <row r="54" spans="1:22" x14ac:dyDescent="0.3">
      <c r="B54">
        <v>0.76080000000000003</v>
      </c>
      <c r="C54">
        <v>0.1628</v>
      </c>
      <c r="D54">
        <v>0.28899999999999998</v>
      </c>
      <c r="E54">
        <v>0.11070000000000001</v>
      </c>
      <c r="F54">
        <v>0.40010000000000001</v>
      </c>
      <c r="G54">
        <v>1.0423</v>
      </c>
      <c r="H54">
        <v>9.8900000000000002E-2</v>
      </c>
      <c r="I54">
        <v>0.35830000000000001</v>
      </c>
      <c r="J54">
        <v>8.5300000000000001E-2</v>
      </c>
      <c r="K54">
        <v>0.51829999999999998</v>
      </c>
      <c r="M54">
        <v>0.77393142260286996</v>
      </c>
      <c r="N54">
        <v>0.16230065002881</v>
      </c>
      <c r="O54">
        <v>0.29378992097297102</v>
      </c>
      <c r="P54">
        <v>0.10921821320802499</v>
      </c>
      <c r="Q54">
        <v>0.40304346716795197</v>
      </c>
      <c r="R54">
        <v>1.0535258070642499</v>
      </c>
      <c r="S54">
        <v>9.4573514111700993E-2</v>
      </c>
      <c r="T54">
        <v>0.36234454037226599</v>
      </c>
      <c r="U54">
        <v>8.8762639738631993E-2</v>
      </c>
      <c r="V54">
        <v>0.50936034191208801</v>
      </c>
    </row>
    <row r="55" spans="1:22" x14ac:dyDescent="0.3">
      <c r="B55">
        <v>0.58789999999999998</v>
      </c>
      <c r="C55">
        <v>0.1948</v>
      </c>
      <c r="D55">
        <v>0.16739999999999999</v>
      </c>
      <c r="E55">
        <v>0.17050000000000001</v>
      </c>
      <c r="F55">
        <v>0.23849999999999999</v>
      </c>
      <c r="G55">
        <v>1.0392999999999999</v>
      </c>
      <c r="H55">
        <v>5.5800000000000002E-2</v>
      </c>
      <c r="I55">
        <v>0.29199999999999998</v>
      </c>
      <c r="J55">
        <v>0.1273</v>
      </c>
      <c r="K55">
        <v>0.21940000000000001</v>
      </c>
      <c r="M55">
        <v>0.59895115145697098</v>
      </c>
      <c r="N55">
        <v>0.194230643813357</v>
      </c>
      <c r="O55">
        <v>0.172085757282329</v>
      </c>
      <c r="P55">
        <v>0.16792127242935101</v>
      </c>
      <c r="Q55">
        <v>0.232846417658648</v>
      </c>
      <c r="R55">
        <v>1.0472858990107301</v>
      </c>
      <c r="S55">
        <v>5.2315968686052997E-2</v>
      </c>
      <c r="T55">
        <v>0.30288149925978902</v>
      </c>
      <c r="U55">
        <v>0.131612462519414</v>
      </c>
      <c r="V55">
        <v>0.21349730077076601</v>
      </c>
    </row>
    <row r="56" spans="1:22" x14ac:dyDescent="0.3">
      <c r="B56">
        <v>0.75749999999999995</v>
      </c>
      <c r="C56">
        <v>0.12239999999999999</v>
      </c>
      <c r="D56">
        <v>0.20369999999999999</v>
      </c>
      <c r="E56">
        <v>8.48E-2</v>
      </c>
      <c r="F56">
        <v>0.24490000000000001</v>
      </c>
      <c r="G56">
        <v>0.56089999999999995</v>
      </c>
      <c r="H56">
        <v>8.2100000000000006E-2</v>
      </c>
      <c r="I56">
        <v>0.49130000000000001</v>
      </c>
      <c r="J56">
        <v>4.3799999999999999E-2</v>
      </c>
      <c r="K56">
        <v>0.76449999999999996</v>
      </c>
      <c r="M56">
        <v>0.76103963862136104</v>
      </c>
      <c r="N56">
        <v>0.12576665326358399</v>
      </c>
      <c r="O56">
        <v>0.19985812186807</v>
      </c>
      <c r="P56">
        <v>8.2640437061444999E-2</v>
      </c>
      <c r="Q56">
        <v>0.23824773425565701</v>
      </c>
      <c r="R56">
        <v>0.56916944701126404</v>
      </c>
      <c r="S56">
        <v>7.4411707865161006E-2</v>
      </c>
      <c r="T56">
        <v>0.52866363860395105</v>
      </c>
      <c r="U56">
        <v>3.9630176393534999E-2</v>
      </c>
      <c r="V56">
        <v>0.77448501227245403</v>
      </c>
    </row>
    <row r="57" spans="1:22" x14ac:dyDescent="0.3">
      <c r="B57">
        <v>0.43090000000000001</v>
      </c>
      <c r="C57">
        <v>0.158</v>
      </c>
      <c r="D57">
        <v>0.15079999999999999</v>
      </c>
      <c r="E57">
        <v>8.1299999999999997E-2</v>
      </c>
      <c r="F57">
        <v>0.1085</v>
      </c>
      <c r="G57">
        <v>1.0946</v>
      </c>
      <c r="H57">
        <v>0.12809999999999999</v>
      </c>
      <c r="I57">
        <v>0.25869999999999999</v>
      </c>
      <c r="J57">
        <v>0.14219999999999999</v>
      </c>
      <c r="K57">
        <v>0.62960000000000005</v>
      </c>
      <c r="M57">
        <v>0.43518763908596197</v>
      </c>
      <c r="N57">
        <v>0.159629548797249</v>
      </c>
      <c r="O57">
        <v>0.14837004113277599</v>
      </c>
      <c r="P57">
        <v>7.8188128880867E-2</v>
      </c>
      <c r="Q57">
        <v>9.5974276916691997E-2</v>
      </c>
      <c r="R57">
        <v>1.09777376935197</v>
      </c>
      <c r="S57">
        <v>0.126004748674895</v>
      </c>
      <c r="T57">
        <v>0.27412434324175899</v>
      </c>
      <c r="U57">
        <v>0.14544484035331001</v>
      </c>
      <c r="V57">
        <v>0.64011279331975401</v>
      </c>
    </row>
    <row r="58" spans="1:22" x14ac:dyDescent="0.3">
      <c r="B58">
        <v>0.62419999999999998</v>
      </c>
      <c r="C58">
        <v>7.5399999999999995E-2</v>
      </c>
      <c r="D58">
        <v>0.1134</v>
      </c>
      <c r="E58">
        <v>4.4499999999999998E-2</v>
      </c>
      <c r="F58">
        <v>0.20530000000000001</v>
      </c>
      <c r="G58">
        <v>1.6312</v>
      </c>
      <c r="H58">
        <v>5.4399999999999997E-2</v>
      </c>
      <c r="I58">
        <v>0.82269999999999999</v>
      </c>
      <c r="J58">
        <v>0.11600000000000001</v>
      </c>
      <c r="K58">
        <v>0.89449999999999996</v>
      </c>
      <c r="M58">
        <v>0.61567873848056398</v>
      </c>
      <c r="N58">
        <v>7.3808490403695998E-2</v>
      </c>
      <c r="O58">
        <v>0.113281458353724</v>
      </c>
      <c r="P58">
        <v>4.4624981202735003E-2</v>
      </c>
      <c r="Q58">
        <v>0.19977144435522601</v>
      </c>
      <c r="R58">
        <v>1.6278505761937201</v>
      </c>
      <c r="S58">
        <v>5.6639430076668003E-2</v>
      </c>
      <c r="T58">
        <v>0.808474154731323</v>
      </c>
      <c r="U58">
        <v>0.115292920164742</v>
      </c>
      <c r="V58">
        <v>0.89875252953860596</v>
      </c>
    </row>
    <row r="59" spans="1:22" x14ac:dyDescent="0.3">
      <c r="B59">
        <v>0.28789999999999999</v>
      </c>
      <c r="C59">
        <v>7.8899999999999998E-2</v>
      </c>
      <c r="D59">
        <v>7.4399999999999994E-2</v>
      </c>
      <c r="E59">
        <v>9.4799999999999995E-2</v>
      </c>
      <c r="F59">
        <v>0.42199999999999999</v>
      </c>
      <c r="G59">
        <v>0.55620000000000003</v>
      </c>
      <c r="H59">
        <v>0.13139999999999999</v>
      </c>
      <c r="I59">
        <v>0.61660000000000004</v>
      </c>
      <c r="J59">
        <v>0.18340000000000001</v>
      </c>
      <c r="K59">
        <v>0.70489999999999997</v>
      </c>
      <c r="M59">
        <v>0.27890313630611302</v>
      </c>
      <c r="N59">
        <v>7.7647621733221997E-2</v>
      </c>
      <c r="O59">
        <v>7.6548798814951996E-2</v>
      </c>
      <c r="P59">
        <v>9.4626142441604E-2</v>
      </c>
      <c r="Q59">
        <v>0.41500565068951401</v>
      </c>
      <c r="R59">
        <v>0.54927462428898899</v>
      </c>
      <c r="S59">
        <v>0.137468300950079</v>
      </c>
      <c r="T59">
        <v>0.61744932830598598</v>
      </c>
      <c r="U59">
        <v>0.18334509684226799</v>
      </c>
      <c r="V59">
        <v>0.69800559906801996</v>
      </c>
    </row>
    <row r="60" spans="1:22" x14ac:dyDescent="0.3">
      <c r="B60">
        <v>0.29930000000000001</v>
      </c>
      <c r="C60">
        <v>4.6399999999999997E-2</v>
      </c>
      <c r="D60">
        <v>8.4599999999999995E-2</v>
      </c>
      <c r="E60">
        <v>0.1215</v>
      </c>
      <c r="F60">
        <v>0.13539999999999999</v>
      </c>
      <c r="G60">
        <v>2.1989000000000001</v>
      </c>
      <c r="H60">
        <v>0.1328</v>
      </c>
      <c r="I60">
        <v>0.94889999999999997</v>
      </c>
      <c r="J60">
        <v>0.1368</v>
      </c>
      <c r="K60">
        <v>0.6361</v>
      </c>
      <c r="M60">
        <v>0.28218735451805199</v>
      </c>
      <c r="N60">
        <v>4.6458014148435998E-2</v>
      </c>
      <c r="O60">
        <v>8.1010908297746001E-2</v>
      </c>
      <c r="P60">
        <v>0.124926246957454</v>
      </c>
      <c r="Q60">
        <v>0.139854384077886</v>
      </c>
      <c r="R60">
        <v>2.18982729918703</v>
      </c>
      <c r="S60">
        <v>0.13449180166771699</v>
      </c>
      <c r="T60">
        <v>0.89884251312791197</v>
      </c>
      <c r="U60">
        <v>0.13930535290195201</v>
      </c>
      <c r="V60">
        <v>0.64768521634574405</v>
      </c>
    </row>
    <row r="61" spans="1:22" x14ac:dyDescent="0.3">
      <c r="B61">
        <v>0.14330000000000001</v>
      </c>
      <c r="C61">
        <v>6.3799999999999996E-2</v>
      </c>
      <c r="D61">
        <v>0.22750000000000001</v>
      </c>
      <c r="E61">
        <v>4.7899999999999998E-2</v>
      </c>
      <c r="F61">
        <v>0.49640000000000001</v>
      </c>
      <c r="G61">
        <v>2.1374</v>
      </c>
      <c r="H61">
        <v>0.23169999999999999</v>
      </c>
      <c r="I61">
        <v>0.7379</v>
      </c>
      <c r="J61">
        <v>0.1431</v>
      </c>
      <c r="K61">
        <v>0.71850000000000003</v>
      </c>
      <c r="M61">
        <v>0.118601009972621</v>
      </c>
      <c r="N61">
        <v>6.4851336017787004E-2</v>
      </c>
      <c r="O61">
        <v>0.20949302068974399</v>
      </c>
      <c r="P61">
        <v>5.4942006682634E-2</v>
      </c>
      <c r="Q61">
        <v>0.50086369898665295</v>
      </c>
      <c r="R61">
        <v>2.1021242187319098</v>
      </c>
      <c r="S61">
        <v>0.24372709337225801</v>
      </c>
      <c r="T61">
        <v>0.68935488865675498</v>
      </c>
      <c r="U61">
        <v>0.14700013407983201</v>
      </c>
      <c r="V61">
        <v>0.75642160373664402</v>
      </c>
    </row>
    <row r="62" spans="1:22" x14ac:dyDescent="0.3">
      <c r="B62">
        <v>0.25140000000000001</v>
      </c>
      <c r="C62">
        <v>0.125</v>
      </c>
      <c r="D62">
        <v>3.1699999999999999E-2</v>
      </c>
      <c r="E62">
        <v>0.1736</v>
      </c>
      <c r="F62">
        <v>0.46860000000000002</v>
      </c>
      <c r="G62">
        <v>2.6474000000000002</v>
      </c>
      <c r="H62">
        <v>0.15429999999999999</v>
      </c>
      <c r="I62">
        <v>0.4632</v>
      </c>
      <c r="J62">
        <v>0.20250000000000001</v>
      </c>
      <c r="K62">
        <v>0.30049999999999999</v>
      </c>
      <c r="M62">
        <v>0.26480391850211898</v>
      </c>
      <c r="N62">
        <v>0.117882569263051</v>
      </c>
      <c r="O62">
        <v>3.7487303167239E-2</v>
      </c>
      <c r="P62">
        <v>0.17474765864859201</v>
      </c>
      <c r="Q62">
        <v>0.470808196115862</v>
      </c>
      <c r="R62">
        <v>2.6418631252491198</v>
      </c>
      <c r="S62">
        <v>0.16363269444874301</v>
      </c>
      <c r="T62">
        <v>0.38016961349831402</v>
      </c>
      <c r="U62">
        <v>0.21506381145072201</v>
      </c>
      <c r="V62">
        <v>0.28621398766196698</v>
      </c>
    </row>
    <row r="64" spans="1:22" x14ac:dyDescent="0.3">
      <c r="A64" t="s">
        <v>10</v>
      </c>
      <c r="B64">
        <v>2.47E-2</v>
      </c>
      <c r="C64">
        <v>6.4000000000000003E-3</v>
      </c>
      <c r="D64">
        <v>2.5700000000000001E-2</v>
      </c>
      <c r="E64">
        <v>8.6999999999999994E-3</v>
      </c>
      <c r="F64">
        <v>3.85E-2</v>
      </c>
      <c r="G64">
        <v>3.78E-2</v>
      </c>
      <c r="H64">
        <v>2.3900000000000001E-2</v>
      </c>
      <c r="I64">
        <v>0.1055</v>
      </c>
      <c r="J64">
        <v>1.8100000000000002E-2</v>
      </c>
      <c r="K64">
        <v>8.7800000000000003E-2</v>
      </c>
      <c r="M64">
        <v>2.3792884526174E-2</v>
      </c>
      <c r="N64">
        <v>6.6632374264329998E-3</v>
      </c>
      <c r="O64">
        <v>2.2494266889955001E-2</v>
      </c>
      <c r="P64">
        <v>9.1912494968119998E-3</v>
      </c>
      <c r="Q64">
        <v>3.7554432992535997E-2</v>
      </c>
      <c r="R64">
        <v>4.2597018274333001E-2</v>
      </c>
      <c r="S64">
        <v>2.4405841572338001E-2</v>
      </c>
      <c r="T64">
        <v>0.116466005552774</v>
      </c>
      <c r="U64">
        <v>1.8917869962928002E-2</v>
      </c>
      <c r="V64">
        <v>7.7685917631113002E-2</v>
      </c>
    </row>
    <row r="65" spans="1:23" x14ac:dyDescent="0.3">
      <c r="A65" t="s">
        <v>32</v>
      </c>
      <c r="B65">
        <f t="shared" ref="B65:K65" si="11">+AVERAGE(B38:B62)</f>
        <v>0.45104</v>
      </c>
      <c r="C65">
        <f t="shared" si="11"/>
        <v>0.11884399999999998</v>
      </c>
      <c r="D65">
        <f t="shared" si="11"/>
        <v>0.17309999999999995</v>
      </c>
      <c r="E65">
        <f t="shared" si="11"/>
        <v>0.12284000000000002</v>
      </c>
      <c r="F65">
        <f t="shared" si="11"/>
        <v>0.34405600000000008</v>
      </c>
      <c r="G65">
        <f t="shared" si="11"/>
        <v>1.6192839999999997</v>
      </c>
      <c r="H65">
        <f t="shared" si="11"/>
        <v>0.12250800000000001</v>
      </c>
      <c r="I65">
        <f t="shared" si="11"/>
        <v>0.578376</v>
      </c>
      <c r="J65">
        <f t="shared" si="11"/>
        <v>0.11749999999999999</v>
      </c>
      <c r="K65">
        <f t="shared" si="11"/>
        <v>0.54197600000000012</v>
      </c>
      <c r="M65">
        <f t="shared" ref="M65:V65" si="12">+AVERAGE(M38:M62)</f>
        <v>0.449457219117601</v>
      </c>
      <c r="N65">
        <f t="shared" si="12"/>
        <v>0.11938739741232492</v>
      </c>
      <c r="O65">
        <f t="shared" si="12"/>
        <v>0.17151839967617261</v>
      </c>
      <c r="P65">
        <f t="shared" si="12"/>
        <v>0.12256567116422545</v>
      </c>
      <c r="Q65">
        <f t="shared" si="12"/>
        <v>0.34181927158102582</v>
      </c>
      <c r="R65">
        <f t="shared" si="12"/>
        <v>1.6168925852403679</v>
      </c>
      <c r="S65">
        <f t="shared" si="12"/>
        <v>0.12313866338660338</v>
      </c>
      <c r="T65">
        <f t="shared" si="12"/>
        <v>0.58106362083966023</v>
      </c>
      <c r="U65">
        <f t="shared" si="12"/>
        <v>0.11854968754754919</v>
      </c>
      <c r="V65">
        <f t="shared" si="12"/>
        <v>0.54743450987097619</v>
      </c>
    </row>
    <row r="66" spans="1:23" x14ac:dyDescent="0.3">
      <c r="A66" t="s">
        <v>11</v>
      </c>
      <c r="B66" s="2">
        <f t="shared" ref="B66:M66" si="13">+B64/B65</f>
        <v>5.4762327066335582E-2</v>
      </c>
      <c r="C66" s="2">
        <f t="shared" si="13"/>
        <v>5.3852108646629204E-2</v>
      </c>
      <c r="D66" s="2">
        <f t="shared" si="13"/>
        <v>0.14846909300982097</v>
      </c>
      <c r="E66" s="2">
        <f t="shared" si="13"/>
        <v>7.0823835884076827E-2</v>
      </c>
      <c r="F66" s="2">
        <f t="shared" si="13"/>
        <v>0.11190038830887993</v>
      </c>
      <c r="G66" s="2">
        <f t="shared" si="13"/>
        <v>2.3343650650534439E-2</v>
      </c>
      <c r="H66" s="2">
        <f t="shared" si="13"/>
        <v>0.19508930029059326</v>
      </c>
      <c r="I66" s="2">
        <f t="shared" si="13"/>
        <v>0.18240729214213591</v>
      </c>
      <c r="J66" s="2">
        <f t="shared" si="13"/>
        <v>0.15404255319148938</v>
      </c>
      <c r="K66" s="2">
        <f t="shared" si="13"/>
        <v>0.16199979334878295</v>
      </c>
      <c r="L66" s="3">
        <f>SUM(B66:K66)</f>
        <v>1.1566903425392785</v>
      </c>
      <c r="M66" s="2">
        <f t="shared" si="13"/>
        <v>5.2936928175022963E-2</v>
      </c>
      <c r="N66" s="2">
        <f t="shared" ref="N66" si="14">+N64/N65</f>
        <v>5.5811899504102286E-2</v>
      </c>
      <c r="O66" s="2">
        <f t="shared" ref="O66" si="15">+O64/O65</f>
        <v>0.13114783563993287</v>
      </c>
      <c r="P66" s="2">
        <f t="shared" ref="P66" si="16">+P64/P65</f>
        <v>7.499040644502053E-2</v>
      </c>
      <c r="Q66" s="2">
        <f t="shared" ref="Q66" si="17">+Q64/Q65</f>
        <v>0.10986634199655998</v>
      </c>
      <c r="R66" s="2">
        <f t="shared" ref="R66" si="18">+R64/R65</f>
        <v>2.6344989557856441E-2</v>
      </c>
      <c r="S66" s="2">
        <f t="shared" ref="S66" si="19">+S64/S65</f>
        <v>0.19819803870790742</v>
      </c>
      <c r="T66" s="2">
        <f t="shared" ref="T66" si="20">+T64/T65</f>
        <v>0.20043589269016007</v>
      </c>
      <c r="U66" s="2">
        <f t="shared" ref="U66" si="21">+U64/U65</f>
        <v>0.15957756071976334</v>
      </c>
      <c r="V66" s="2">
        <f t="shared" ref="V66" si="22">+V64/V65</f>
        <v>0.14190906168743847</v>
      </c>
      <c r="W66" s="3">
        <f>SUM(M66:V66)</f>
        <v>1.1512189551237644</v>
      </c>
    </row>
    <row r="71" spans="1:23" x14ac:dyDescent="0.3">
      <c r="D71" t="s">
        <v>29</v>
      </c>
    </row>
    <row r="73" spans="1:23" x14ac:dyDescent="0.3">
      <c r="F73" s="6">
        <v>1</v>
      </c>
      <c r="G73" s="6">
        <v>2</v>
      </c>
      <c r="H73" s="6">
        <v>3</v>
      </c>
      <c r="I73" s="6">
        <v>4</v>
      </c>
      <c r="J73" s="6">
        <v>5</v>
      </c>
      <c r="K73" s="6">
        <v>6</v>
      </c>
      <c r="L73" s="6">
        <v>7</v>
      </c>
      <c r="M73" s="6">
        <v>8</v>
      </c>
      <c r="N73" s="6">
        <v>9</v>
      </c>
      <c r="O73" s="6">
        <v>10</v>
      </c>
    </row>
    <row r="74" spans="1:23" x14ac:dyDescent="0.3">
      <c r="D74" t="s">
        <v>35</v>
      </c>
      <c r="E74" t="s">
        <v>10</v>
      </c>
      <c r="F74">
        <v>2.8500000000000001E-2</v>
      </c>
      <c r="G74">
        <v>7.1999999999999998E-3</v>
      </c>
      <c r="H74">
        <v>1.89E-2</v>
      </c>
      <c r="I74">
        <v>1.0200000000000001E-2</v>
      </c>
      <c r="J74">
        <v>3.4299999999999997E-2</v>
      </c>
      <c r="K74">
        <v>4.1300000000000003E-2</v>
      </c>
      <c r="L74">
        <v>1.6899999999999998E-2</v>
      </c>
      <c r="M74">
        <v>0.1221</v>
      </c>
      <c r="N74">
        <v>1.3599999999999999E-2</v>
      </c>
      <c r="O74">
        <v>4.9799999999999997E-2</v>
      </c>
    </row>
    <row r="75" spans="1:23" x14ac:dyDescent="0.3">
      <c r="E75" t="s">
        <v>11</v>
      </c>
      <c r="F75" s="1">
        <v>6.2499999999999993E-2</v>
      </c>
      <c r="G75" s="1">
        <v>6.000400026668444E-2</v>
      </c>
      <c r="H75" s="1">
        <v>0.1124919648596529</v>
      </c>
      <c r="I75" s="1">
        <v>8.4997166761107981E-2</v>
      </c>
      <c r="J75" s="1">
        <v>0.10208576394676062</v>
      </c>
      <c r="K75" s="1">
        <v>2.5493890108370644E-2</v>
      </c>
      <c r="L75" s="1">
        <v>0.14083802793426448</v>
      </c>
      <c r="M75" s="1">
        <v>0.203497286702844</v>
      </c>
      <c r="N75" s="1">
        <v>0.11332955568147729</v>
      </c>
      <c r="O75" s="1">
        <v>8.8297872340425534E-2</v>
      </c>
    </row>
    <row r="76" spans="1:23" x14ac:dyDescent="0.3">
      <c r="D76" t="s">
        <v>33</v>
      </c>
      <c r="E76" t="s">
        <v>10</v>
      </c>
      <c r="F76">
        <v>1.37E-2</v>
      </c>
      <c r="G76">
        <v>4.7000000000000002E-3</v>
      </c>
      <c r="H76">
        <v>1.29E-2</v>
      </c>
      <c r="I76">
        <v>4.7999999999999996E-3</v>
      </c>
      <c r="J76">
        <v>2.0799999999999999E-2</v>
      </c>
      <c r="K76">
        <v>1.9099999999999999E-2</v>
      </c>
      <c r="L76">
        <v>7.4000000000000003E-3</v>
      </c>
      <c r="M76">
        <v>7.1099999999999997E-2</v>
      </c>
      <c r="N76">
        <v>1.11E-2</v>
      </c>
      <c r="O76">
        <v>3.5099999999999999E-2</v>
      </c>
    </row>
    <row r="77" spans="1:23" x14ac:dyDescent="0.3">
      <c r="E77" t="s">
        <v>11</v>
      </c>
      <c r="F77" s="1">
        <v>3.004385964912281E-2</v>
      </c>
      <c r="G77" s="1">
        <v>3.9167972265742194E-2</v>
      </c>
      <c r="H77" s="1">
        <v>7.678388609795006E-2</v>
      </c>
      <c r="I77" s="1">
        <v>3.9999999999999987E-2</v>
      </c>
      <c r="J77" s="1">
        <v>6.1906235862758612E-2</v>
      </c>
      <c r="K77" s="1">
        <v>1.1790094345446058E-2</v>
      </c>
      <c r="L77" s="1">
        <v>6.1662555829611353E-2</v>
      </c>
      <c r="M77" s="1">
        <v>0.11849999999999999</v>
      </c>
      <c r="N77" s="1">
        <v>9.2503083436114547E-2</v>
      </c>
      <c r="O77" s="1">
        <v>6.2233159813335971E-2</v>
      </c>
    </row>
    <row r="78" spans="1:23" x14ac:dyDescent="0.3">
      <c r="D78" t="s">
        <v>30</v>
      </c>
      <c r="E78" t="s">
        <v>10</v>
      </c>
      <c r="F78">
        <v>2.3699999999999999E-2</v>
      </c>
      <c r="G78">
        <v>6.0000000000000001E-3</v>
      </c>
      <c r="H78">
        <v>1.7899999999999999E-2</v>
      </c>
      <c r="I78">
        <v>7.9000000000000008E-3</v>
      </c>
      <c r="J78">
        <v>2.8400000000000002E-2</v>
      </c>
      <c r="K78">
        <v>3.3799999999999997E-2</v>
      </c>
      <c r="L78">
        <v>1.2999999999999999E-2</v>
      </c>
      <c r="M78">
        <v>9.6199999999999994E-2</v>
      </c>
      <c r="N78">
        <v>1.26E-2</v>
      </c>
      <c r="O78">
        <v>4.5999999999999999E-2</v>
      </c>
    </row>
    <row r="79" spans="1:23" x14ac:dyDescent="0.3">
      <c r="E79" t="s">
        <v>11</v>
      </c>
      <c r="F79" s="1">
        <v>5.1973684210526304E-2</v>
      </c>
      <c r="G79" s="1">
        <v>5.0001666722224052E-2</v>
      </c>
      <c r="H79" s="1">
        <v>0.10654761904761906</v>
      </c>
      <c r="I79" s="1">
        <v>6.5837722514834315E-2</v>
      </c>
      <c r="J79" s="1">
        <v>8.4522803299960744E-2</v>
      </c>
      <c r="K79" s="1">
        <v>2.0864300564447227E-2</v>
      </c>
      <c r="L79" s="1">
        <v>0.10833333333333334</v>
      </c>
      <c r="M79" s="1">
        <v>0.16033226445157031</v>
      </c>
      <c r="N79" s="1">
        <v>0.10499650011666277</v>
      </c>
      <c r="O79" s="1">
        <v>8.1560283687943269E-2</v>
      </c>
    </row>
    <row r="81" spans="4:15" x14ac:dyDescent="0.3">
      <c r="D81" t="s">
        <v>36</v>
      </c>
    </row>
    <row r="83" spans="4:15" x14ac:dyDescent="0.3">
      <c r="F83" s="6">
        <v>1</v>
      </c>
      <c r="G83" s="6">
        <v>2</v>
      </c>
      <c r="H83" s="6">
        <v>3</v>
      </c>
      <c r="I83" s="6">
        <v>4</v>
      </c>
      <c r="J83" s="6">
        <v>5</v>
      </c>
      <c r="K83" s="6">
        <v>6</v>
      </c>
      <c r="L83" s="6">
        <v>7</v>
      </c>
      <c r="M83" s="6">
        <v>8</v>
      </c>
      <c r="N83" s="6">
        <v>9</v>
      </c>
      <c r="O83" s="6">
        <v>10</v>
      </c>
    </row>
    <row r="84" spans="4:15" x14ac:dyDescent="0.3">
      <c r="D84" t="s">
        <v>35</v>
      </c>
      <c r="E84" t="s">
        <v>26</v>
      </c>
      <c r="F84">
        <v>3.3000000000000002E-2</v>
      </c>
      <c r="G84">
        <v>8.3000000000000001E-3</v>
      </c>
      <c r="H84">
        <v>3.4200000000000001E-2</v>
      </c>
      <c r="I84">
        <v>1.1599999999999999E-2</v>
      </c>
      <c r="J84">
        <v>4.8599999999999997E-2</v>
      </c>
      <c r="K84">
        <v>4.7899999999999998E-2</v>
      </c>
      <c r="L84">
        <v>3.1300000000000001E-2</v>
      </c>
      <c r="M84">
        <v>0.14000000000000001</v>
      </c>
      <c r="N84">
        <v>2.29E-2</v>
      </c>
      <c r="O84">
        <v>0.1167</v>
      </c>
    </row>
    <row r="85" spans="4:15" x14ac:dyDescent="0.3">
      <c r="E85" t="s">
        <v>27</v>
      </c>
      <c r="F85" s="4">
        <v>7.3177871011806034E-2</v>
      </c>
      <c r="G85" s="4">
        <v>6.9924178601516451E-2</v>
      </c>
      <c r="H85" s="4">
        <v>0.19677790563866518</v>
      </c>
      <c r="I85" s="4">
        <v>9.4407187967966655E-2</v>
      </c>
      <c r="J85" s="4">
        <v>0.14119861939127706</v>
      </c>
      <c r="K85" s="4">
        <v>2.9584848604632778E-2</v>
      </c>
      <c r="L85" s="4">
        <v>0.25472005208333331</v>
      </c>
      <c r="M85" s="4">
        <v>0.24212237556639341</v>
      </c>
      <c r="N85" s="4">
        <v>0.19455583497587164</v>
      </c>
      <c r="O85" s="4">
        <v>0.21610470800865161</v>
      </c>
    </row>
    <row r="86" spans="4:15" x14ac:dyDescent="0.3">
      <c r="D86" t="s">
        <v>33</v>
      </c>
      <c r="E86" t="s">
        <v>26</v>
      </c>
      <c r="F86" s="7">
        <v>2.3792884526174E-2</v>
      </c>
      <c r="G86" s="7">
        <v>6.6632374264329998E-3</v>
      </c>
      <c r="H86" s="7">
        <v>2.2494266889955001E-2</v>
      </c>
      <c r="I86" s="7">
        <v>9.1912494968119998E-3</v>
      </c>
      <c r="J86" s="7">
        <v>3.7554432992535997E-2</v>
      </c>
      <c r="K86" s="7">
        <v>4.2597018274333001E-2</v>
      </c>
      <c r="L86" s="7">
        <v>2.4405841572338001E-2</v>
      </c>
      <c r="M86" s="7">
        <v>0.116466005552774</v>
      </c>
      <c r="N86" s="7">
        <v>1.8917869962928002E-2</v>
      </c>
      <c r="O86" s="7">
        <v>7.7685917631113002E-2</v>
      </c>
    </row>
    <row r="87" spans="4:15" x14ac:dyDescent="0.3">
      <c r="E87" t="s">
        <v>27</v>
      </c>
      <c r="F87" s="4">
        <v>5.2936928175022963E-2</v>
      </c>
      <c r="G87" s="4">
        <v>5.5811899504102286E-2</v>
      </c>
      <c r="H87" s="4">
        <v>0.13114783563993287</v>
      </c>
      <c r="I87" s="4">
        <v>7.499040644502053E-2</v>
      </c>
      <c r="J87" s="4">
        <v>0.10986634199655998</v>
      </c>
      <c r="K87" s="4">
        <v>2.6344989557856441E-2</v>
      </c>
      <c r="L87" s="4">
        <v>0.19819803870790742</v>
      </c>
      <c r="M87" s="4">
        <v>0.20043589269016007</v>
      </c>
      <c r="N87" s="4">
        <v>0.15957756071976334</v>
      </c>
      <c r="O87" s="4">
        <v>0.14190906168743847</v>
      </c>
    </row>
    <row r="88" spans="4:15" x14ac:dyDescent="0.3">
      <c r="D88" t="s">
        <v>30</v>
      </c>
      <c r="E88" t="s">
        <v>26</v>
      </c>
      <c r="F88">
        <v>2.47E-2</v>
      </c>
      <c r="G88">
        <v>6.4000000000000003E-3</v>
      </c>
      <c r="H88">
        <v>2.5700000000000001E-2</v>
      </c>
      <c r="I88">
        <v>8.6999999999999994E-3</v>
      </c>
      <c r="J88">
        <v>3.85E-2</v>
      </c>
      <c r="K88">
        <v>3.78E-2</v>
      </c>
      <c r="L88">
        <v>2.3900000000000001E-2</v>
      </c>
      <c r="M88">
        <v>0.1055</v>
      </c>
      <c r="N88">
        <v>1.8100000000000002E-2</v>
      </c>
      <c r="O88">
        <v>8.7800000000000003E-2</v>
      </c>
    </row>
    <row r="89" spans="4:15" x14ac:dyDescent="0.3">
      <c r="E89" t="s">
        <v>27</v>
      </c>
      <c r="F89" s="4">
        <v>5.4762327066335582E-2</v>
      </c>
      <c r="G89" s="4">
        <v>5.3852108646629204E-2</v>
      </c>
      <c r="H89" s="4">
        <v>0.14846909300982097</v>
      </c>
      <c r="I89" s="4">
        <v>7.0823835884076827E-2</v>
      </c>
      <c r="J89" s="4">
        <v>0.11190038830887993</v>
      </c>
      <c r="K89" s="4">
        <v>2.3343650650534439E-2</v>
      </c>
      <c r="L89" s="4">
        <v>0.19508930029059326</v>
      </c>
      <c r="M89" s="4">
        <v>0.18240729214213591</v>
      </c>
      <c r="N89" s="4">
        <v>0.15404255319148938</v>
      </c>
      <c r="O89" s="4">
        <v>0.16199979334878295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prep</vt:lpstr>
      <vt:lpstr>PCA</vt:lpstr>
      <vt:lpstr>PCR cv</vt:lpstr>
      <vt:lpstr>PCR results</vt:lpstr>
      <vt:lpstr>PCR spectra</vt:lpstr>
      <vt:lpstr>PLCcv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2015-10-06T15:30:55Z</dcterms:created>
  <dcterms:modified xsi:type="dcterms:W3CDTF">2015-11-04T17:05:19Z</dcterms:modified>
</cp:coreProperties>
</file>